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segorg-my.sharepoint.com/personal/alicebouley_segweb_org/Documents/Documents/_Richards_SP 24 v-2/Wang-JR/"/>
    </mc:Choice>
  </mc:AlternateContent>
  <xr:revisionPtr revIDLastSave="6" documentId="13_ncr:1_{3373974A-796B-4B0E-A9D8-5DC75E93B55F}" xr6:coauthVersionLast="47" xr6:coauthVersionMax="47" xr10:uidLastSave="{37F86E0C-A074-4F95-8581-52FCE6281E2E}"/>
  <bookViews>
    <workbookView xWindow="-110" yWindow="-110" windowWidth="19420" windowHeight="10420" activeTab="3" xr2:uid="{00000000-000D-0000-FFFF-FFFF00000000}"/>
  </bookViews>
  <sheets>
    <sheet name="Table A1" sheetId="1" r:id="rId1"/>
    <sheet name="Table A2" sheetId="2" r:id="rId2"/>
    <sheet name="Table A3" sheetId="4" r:id="rId3"/>
    <sheet name="Referenc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2" i="4" l="1"/>
  <c r="O70" i="4"/>
  <c r="O69" i="4"/>
  <c r="O68" i="4"/>
  <c r="O58" i="4"/>
  <c r="O57" i="4"/>
  <c r="O56" i="4"/>
  <c r="O37" i="4"/>
  <c r="O36" i="4"/>
  <c r="O35" i="4"/>
  <c r="O34" i="4"/>
  <c r="O33" i="4"/>
  <c r="O32" i="4"/>
  <c r="O31" i="4"/>
  <c r="O30" i="4"/>
  <c r="O20" i="4"/>
  <c r="O19" i="4"/>
  <c r="O18" i="4"/>
  <c r="O17" i="4"/>
  <c r="BI950" i="1"/>
  <c r="BH950" i="1"/>
  <c r="BG950" i="1"/>
  <c r="AA950" i="1"/>
  <c r="Z950" i="1"/>
  <c r="Y950" i="1"/>
  <c r="X950" i="1"/>
  <c r="BI949" i="1"/>
  <c r="BH949" i="1"/>
  <c r="BG949" i="1"/>
  <c r="AA949" i="1"/>
  <c r="Z949" i="1"/>
  <c r="Y949" i="1"/>
  <c r="X949" i="1"/>
  <c r="BO948" i="1"/>
  <c r="BI948" i="1"/>
  <c r="BH948" i="1"/>
  <c r="BG948" i="1"/>
  <c r="AA948" i="1"/>
  <c r="Z948" i="1"/>
  <c r="Y948" i="1"/>
  <c r="X948" i="1"/>
  <c r="BO947" i="1"/>
  <c r="BI947" i="1"/>
  <c r="BH947" i="1"/>
  <c r="BG947" i="1"/>
  <c r="AA947" i="1"/>
  <c r="Z947" i="1"/>
  <c r="Y947" i="1"/>
  <c r="X947" i="1"/>
  <c r="BI946" i="1"/>
  <c r="BH946" i="1"/>
  <c r="BG946" i="1"/>
  <c r="AA946" i="1"/>
  <c r="Z946" i="1"/>
  <c r="Y946" i="1"/>
  <c r="X946" i="1"/>
  <c r="BI945" i="1"/>
  <c r="BH945" i="1"/>
  <c r="BG945" i="1"/>
  <c r="AA945" i="1"/>
  <c r="Z945" i="1"/>
  <c r="Y945" i="1"/>
  <c r="X945" i="1"/>
  <c r="BI944" i="1"/>
  <c r="BH944" i="1"/>
  <c r="BG944" i="1"/>
  <c r="AA944" i="1"/>
  <c r="Z944" i="1"/>
  <c r="Y944" i="1"/>
  <c r="X944" i="1"/>
  <c r="BI943" i="1"/>
  <c r="BH943" i="1"/>
  <c r="BG943" i="1"/>
  <c r="AA943" i="1"/>
  <c r="Z943" i="1"/>
  <c r="Y943" i="1"/>
  <c r="X943" i="1"/>
  <c r="BI942" i="1"/>
  <c r="BH942" i="1"/>
  <c r="BG942" i="1"/>
  <c r="AA942" i="1"/>
  <c r="Z942" i="1"/>
  <c r="Y942" i="1"/>
  <c r="X942" i="1"/>
  <c r="BI941" i="1"/>
  <c r="BH941" i="1"/>
  <c r="BG941" i="1"/>
  <c r="AA941" i="1"/>
  <c r="Z941" i="1"/>
  <c r="Y941" i="1"/>
  <c r="X941" i="1"/>
  <c r="BI940" i="1"/>
  <c r="BH940" i="1"/>
  <c r="BG940" i="1"/>
  <c r="AA940" i="1"/>
  <c r="Z940" i="1"/>
  <c r="Y940" i="1"/>
  <c r="X940" i="1"/>
  <c r="BI939" i="1"/>
  <c r="BH939" i="1"/>
  <c r="BG939" i="1"/>
  <c r="AA939" i="1"/>
  <c r="Z939" i="1"/>
  <c r="Y939" i="1"/>
  <c r="X939" i="1"/>
  <c r="BO938" i="1"/>
  <c r="BO937" i="1"/>
  <c r="BO936" i="1"/>
  <c r="BO935" i="1"/>
  <c r="BO934" i="1"/>
  <c r="BO933" i="1"/>
  <c r="BI932" i="1"/>
  <c r="BH932" i="1"/>
  <c r="BG932" i="1"/>
  <c r="AA932" i="1"/>
  <c r="Z932" i="1"/>
  <c r="Y932" i="1"/>
  <c r="X932" i="1"/>
  <c r="BI931" i="1"/>
  <c r="BH931" i="1"/>
  <c r="BG931" i="1"/>
  <c r="AA931" i="1"/>
  <c r="Z931" i="1"/>
  <c r="Y931" i="1"/>
  <c r="X931" i="1"/>
  <c r="BI930" i="1"/>
  <c r="BH930" i="1"/>
  <c r="BG930" i="1"/>
  <c r="AA930" i="1"/>
  <c r="Z930" i="1"/>
  <c r="Y930" i="1"/>
  <c r="X930" i="1"/>
  <c r="BI929" i="1"/>
  <c r="BH929" i="1"/>
  <c r="BG929" i="1"/>
  <c r="AA929" i="1"/>
  <c r="Z929" i="1"/>
  <c r="Y929" i="1"/>
  <c r="X929" i="1"/>
  <c r="BI928" i="1"/>
  <c r="BH928" i="1"/>
  <c r="BG928" i="1"/>
  <c r="AA928" i="1"/>
  <c r="Z928" i="1"/>
  <c r="Y928" i="1"/>
  <c r="X928" i="1"/>
  <c r="BI927" i="1"/>
  <c r="BH927" i="1"/>
  <c r="BG927" i="1"/>
  <c r="AA927" i="1"/>
  <c r="Z927" i="1"/>
  <c r="Y927" i="1"/>
  <c r="X927" i="1"/>
  <c r="BI926" i="1"/>
  <c r="BH926" i="1"/>
  <c r="BG926" i="1"/>
  <c r="AA926" i="1"/>
  <c r="Z926" i="1"/>
  <c r="Y926" i="1"/>
  <c r="X926" i="1"/>
  <c r="BI925" i="1"/>
  <c r="BH925" i="1"/>
  <c r="BG925" i="1"/>
  <c r="AA925" i="1"/>
  <c r="Z925" i="1"/>
  <c r="Y925" i="1"/>
  <c r="X925" i="1"/>
  <c r="BI924" i="1"/>
  <c r="BH924" i="1"/>
  <c r="BG924" i="1"/>
  <c r="AA924" i="1"/>
  <c r="Z924" i="1"/>
  <c r="Y924" i="1"/>
  <c r="X924" i="1"/>
  <c r="BO923" i="1"/>
  <c r="BI923" i="1"/>
  <c r="BH923" i="1"/>
  <c r="BG923" i="1"/>
  <c r="AA923" i="1"/>
  <c r="Z923" i="1"/>
  <c r="Y923" i="1"/>
  <c r="X923" i="1"/>
  <c r="BI922" i="1"/>
  <c r="BH922" i="1"/>
  <c r="BG922" i="1"/>
  <c r="AA922" i="1"/>
  <c r="Z922" i="1"/>
  <c r="Y922" i="1"/>
  <c r="X922" i="1"/>
  <c r="BO921" i="1"/>
  <c r="BI921" i="1"/>
  <c r="BH921" i="1"/>
  <c r="BG921" i="1"/>
  <c r="AA921" i="1"/>
  <c r="Z921" i="1"/>
  <c r="Y921" i="1"/>
  <c r="X921" i="1"/>
  <c r="BI920" i="1"/>
  <c r="BH920" i="1"/>
  <c r="BG920" i="1"/>
  <c r="AA920" i="1"/>
  <c r="Z920" i="1"/>
  <c r="Y920" i="1"/>
  <c r="X920" i="1"/>
  <c r="BI919" i="1"/>
  <c r="BH919" i="1"/>
  <c r="BG919" i="1"/>
  <c r="AA919" i="1"/>
  <c r="Z919" i="1"/>
  <c r="Y919" i="1"/>
  <c r="X919" i="1"/>
  <c r="BO918" i="1"/>
  <c r="BI918" i="1"/>
  <c r="BH918" i="1"/>
  <c r="BG918" i="1"/>
  <c r="AA918" i="1"/>
  <c r="Z918" i="1"/>
  <c r="Y918" i="1"/>
  <c r="X918" i="1"/>
  <c r="BI917" i="1"/>
  <c r="BH917" i="1"/>
  <c r="BG917" i="1"/>
  <c r="AA917" i="1"/>
  <c r="Z917" i="1"/>
  <c r="Y917" i="1"/>
  <c r="X917" i="1"/>
  <c r="BO916" i="1"/>
  <c r="BI916" i="1"/>
  <c r="BH916" i="1"/>
  <c r="BG916" i="1"/>
  <c r="AA916" i="1"/>
  <c r="Z916" i="1"/>
  <c r="Y916" i="1"/>
  <c r="X916" i="1"/>
  <c r="BO915" i="1"/>
  <c r="BI915" i="1"/>
  <c r="BH915" i="1"/>
  <c r="BG915" i="1"/>
  <c r="AA915" i="1"/>
  <c r="Z915" i="1"/>
  <c r="Y915" i="1"/>
  <c r="X915" i="1"/>
  <c r="BO914" i="1"/>
  <c r="BI914" i="1"/>
  <c r="BH914" i="1"/>
  <c r="BG914" i="1"/>
  <c r="AA914" i="1"/>
  <c r="Z914" i="1"/>
  <c r="Y914" i="1"/>
  <c r="X914" i="1"/>
  <c r="BI913" i="1"/>
  <c r="BH913" i="1"/>
  <c r="BG913" i="1"/>
  <c r="AA913" i="1"/>
  <c r="Z913" i="1"/>
  <c r="Y913" i="1"/>
  <c r="X913" i="1"/>
  <c r="BO912" i="1"/>
  <c r="BI912" i="1"/>
  <c r="BH912" i="1"/>
  <c r="BG912" i="1"/>
  <c r="AA912" i="1"/>
  <c r="Z912" i="1"/>
  <c r="Y912" i="1"/>
  <c r="X912" i="1"/>
  <c r="BO911" i="1"/>
  <c r="BI911" i="1"/>
  <c r="BH911" i="1"/>
  <c r="BG911" i="1"/>
  <c r="AA911" i="1"/>
  <c r="Z911" i="1"/>
  <c r="Y911" i="1"/>
  <c r="X911" i="1"/>
  <c r="BI910" i="1"/>
  <c r="BH910" i="1"/>
  <c r="BG910" i="1"/>
  <c r="AA910" i="1"/>
  <c r="Z910" i="1"/>
  <c r="Y910" i="1"/>
  <c r="X910" i="1"/>
  <c r="BI909" i="1"/>
  <c r="BH909" i="1"/>
  <c r="BG909" i="1"/>
  <c r="AA909" i="1"/>
  <c r="Z909" i="1"/>
  <c r="Y909" i="1"/>
  <c r="X909" i="1"/>
  <c r="BO908" i="1"/>
  <c r="BI908" i="1"/>
  <c r="BH908" i="1"/>
  <c r="BG908" i="1"/>
  <c r="AA908" i="1"/>
  <c r="Z908" i="1"/>
  <c r="Y908" i="1"/>
  <c r="X908" i="1"/>
  <c r="BI907" i="1"/>
  <c r="BH907" i="1"/>
  <c r="BG907" i="1"/>
  <c r="AA907" i="1"/>
  <c r="Z907" i="1"/>
  <c r="Y907" i="1"/>
  <c r="X907" i="1"/>
  <c r="BO906" i="1"/>
  <c r="BI906" i="1"/>
  <c r="BH906" i="1"/>
  <c r="BG906" i="1"/>
  <c r="AA906" i="1"/>
  <c r="Z906" i="1"/>
  <c r="Y906" i="1"/>
  <c r="X906" i="1"/>
  <c r="BI905" i="1"/>
  <c r="BH905" i="1"/>
  <c r="BG905" i="1"/>
  <c r="AA905" i="1"/>
  <c r="Z905" i="1"/>
  <c r="Y905" i="1"/>
  <c r="X905" i="1"/>
  <c r="BI904" i="1"/>
  <c r="BH904" i="1"/>
  <c r="BG904" i="1"/>
  <c r="AA904" i="1"/>
  <c r="Z904" i="1"/>
  <c r="Y904" i="1"/>
  <c r="X904" i="1"/>
  <c r="BI903" i="1"/>
  <c r="BH903" i="1"/>
  <c r="BG903" i="1"/>
  <c r="AA903" i="1"/>
  <c r="Z903" i="1"/>
  <c r="Y903" i="1"/>
  <c r="X903" i="1"/>
  <c r="BI902" i="1"/>
  <c r="BH902" i="1"/>
  <c r="BG902" i="1"/>
  <c r="AA902" i="1"/>
  <c r="Z902" i="1"/>
  <c r="Y902" i="1"/>
  <c r="X902" i="1"/>
  <c r="BI901" i="1"/>
  <c r="BH901" i="1"/>
  <c r="BG901" i="1"/>
  <c r="AA901" i="1"/>
  <c r="Z901" i="1"/>
  <c r="Y901" i="1"/>
  <c r="X901" i="1"/>
  <c r="BI900" i="1"/>
  <c r="BH900" i="1"/>
  <c r="BG900" i="1"/>
  <c r="AA900" i="1"/>
  <c r="Z900" i="1"/>
  <c r="Y900" i="1"/>
  <c r="X900" i="1"/>
  <c r="BI899" i="1"/>
  <c r="BH899" i="1"/>
  <c r="BG899" i="1"/>
  <c r="AA899" i="1"/>
  <c r="Z899" i="1"/>
  <c r="Y899" i="1"/>
  <c r="X899" i="1"/>
  <c r="BI898" i="1"/>
  <c r="BH898" i="1"/>
  <c r="BG898" i="1"/>
  <c r="AA898" i="1"/>
  <c r="Z898" i="1"/>
  <c r="Y898" i="1"/>
  <c r="X898" i="1"/>
  <c r="BI897" i="1"/>
  <c r="BH897" i="1"/>
  <c r="BG897" i="1"/>
  <c r="AA897" i="1"/>
  <c r="Z897" i="1"/>
  <c r="Y897" i="1"/>
  <c r="X897" i="1"/>
  <c r="BI896" i="1"/>
  <c r="BH896" i="1"/>
  <c r="BG896" i="1"/>
  <c r="AA896" i="1"/>
  <c r="Z896" i="1"/>
  <c r="Y896" i="1"/>
  <c r="X896" i="1"/>
  <c r="BI895" i="1"/>
  <c r="BH895" i="1"/>
  <c r="BG895" i="1"/>
  <c r="AA895" i="1"/>
  <c r="Z895" i="1"/>
  <c r="Y895" i="1"/>
  <c r="X895" i="1"/>
  <c r="BI894" i="1"/>
  <c r="BH894" i="1"/>
  <c r="BG894" i="1"/>
  <c r="AA894" i="1"/>
  <c r="Z894" i="1"/>
  <c r="Y894" i="1"/>
  <c r="X894" i="1"/>
  <c r="BI893" i="1"/>
  <c r="BH893" i="1"/>
  <c r="BG893" i="1"/>
  <c r="AA893" i="1"/>
  <c r="Z893" i="1"/>
  <c r="Y893" i="1"/>
  <c r="X893" i="1"/>
  <c r="BI892" i="1"/>
  <c r="BH892" i="1"/>
  <c r="BG892" i="1"/>
  <c r="AA892" i="1"/>
  <c r="Z892" i="1"/>
  <c r="Y892" i="1"/>
  <c r="X892" i="1"/>
  <c r="BI891" i="1"/>
  <c r="BH891" i="1"/>
  <c r="BG891" i="1"/>
  <c r="AA891" i="1"/>
  <c r="Z891" i="1"/>
  <c r="Y891" i="1"/>
  <c r="X891" i="1"/>
  <c r="BI890" i="1"/>
  <c r="BH890" i="1"/>
  <c r="BG890" i="1"/>
  <c r="AA890" i="1"/>
  <c r="Z890" i="1"/>
  <c r="Y890" i="1"/>
  <c r="X890" i="1"/>
  <c r="BI889" i="1"/>
  <c r="BH889" i="1"/>
  <c r="BG889" i="1"/>
  <c r="AA889" i="1"/>
  <c r="Z889" i="1"/>
  <c r="Y889" i="1"/>
  <c r="X889" i="1"/>
  <c r="BI888" i="1"/>
  <c r="BH888" i="1"/>
  <c r="BG888" i="1"/>
  <c r="AA888" i="1"/>
  <c r="Z888" i="1"/>
  <c r="Y888" i="1"/>
  <c r="X888" i="1"/>
  <c r="BI887" i="1"/>
  <c r="BH887" i="1"/>
  <c r="BG887" i="1"/>
  <c r="BI886" i="1"/>
  <c r="BH886" i="1"/>
  <c r="BG886" i="1"/>
  <c r="BI885" i="1"/>
  <c r="BH885" i="1"/>
  <c r="BG885" i="1"/>
  <c r="BI884" i="1"/>
  <c r="BH884" i="1"/>
  <c r="BG884" i="1"/>
  <c r="BI883" i="1"/>
  <c r="BH883" i="1"/>
  <c r="BG883" i="1"/>
  <c r="BI882" i="1"/>
  <c r="BH882" i="1"/>
  <c r="BG882" i="1"/>
  <c r="BI881" i="1"/>
  <c r="BH881" i="1"/>
  <c r="BG881" i="1"/>
  <c r="BI880" i="1"/>
  <c r="BH880" i="1"/>
  <c r="BG880" i="1"/>
  <c r="BI879" i="1"/>
  <c r="BH879" i="1"/>
  <c r="BG879" i="1"/>
  <c r="BI878" i="1"/>
  <c r="BH878" i="1"/>
  <c r="BG878" i="1"/>
  <c r="AA876" i="1"/>
  <c r="Z876" i="1"/>
  <c r="Y876" i="1"/>
  <c r="X876" i="1"/>
  <c r="V876" i="1"/>
  <c r="AA875" i="1"/>
  <c r="Z875" i="1"/>
  <c r="Y875" i="1"/>
  <c r="X875" i="1"/>
  <c r="V875" i="1"/>
  <c r="AA874" i="1"/>
  <c r="Z874" i="1"/>
  <c r="Y874" i="1"/>
  <c r="X874" i="1"/>
  <c r="V874" i="1"/>
  <c r="AA873" i="1"/>
  <c r="Z873" i="1"/>
  <c r="Y873" i="1"/>
  <c r="X873" i="1"/>
  <c r="V873" i="1"/>
  <c r="AA872" i="1"/>
  <c r="Z872" i="1"/>
  <c r="Y872" i="1"/>
  <c r="X872" i="1"/>
  <c r="V872" i="1"/>
  <c r="AA871" i="1"/>
  <c r="Z871" i="1"/>
  <c r="Y871" i="1"/>
  <c r="X871" i="1"/>
  <c r="V871" i="1"/>
  <c r="AA870" i="1"/>
  <c r="Z870" i="1"/>
  <c r="Y870" i="1"/>
  <c r="X870" i="1"/>
  <c r="V870" i="1"/>
  <c r="AA869" i="1"/>
  <c r="Z869" i="1"/>
  <c r="Y869" i="1"/>
  <c r="X869" i="1"/>
  <c r="V869" i="1"/>
  <c r="AA868" i="1"/>
  <c r="Z868" i="1"/>
  <c r="Y868" i="1"/>
  <c r="X868" i="1"/>
  <c r="V868" i="1"/>
  <c r="AA867" i="1"/>
  <c r="Z867" i="1"/>
  <c r="Y867" i="1"/>
  <c r="X867" i="1"/>
  <c r="V867" i="1"/>
  <c r="AA866" i="1"/>
  <c r="Z866" i="1"/>
  <c r="Y866" i="1"/>
  <c r="X866" i="1"/>
  <c r="V866" i="1"/>
  <c r="AA865" i="1"/>
  <c r="Z865" i="1"/>
  <c r="Y865" i="1"/>
  <c r="X865" i="1"/>
  <c r="V865" i="1"/>
  <c r="AA864" i="1"/>
  <c r="Z864" i="1"/>
  <c r="Y864" i="1"/>
  <c r="X864" i="1"/>
  <c r="V864" i="1"/>
  <c r="AA863" i="1"/>
  <c r="Z863" i="1"/>
  <c r="Y863" i="1"/>
  <c r="X863" i="1"/>
  <c r="V863" i="1"/>
  <c r="AA862" i="1"/>
  <c r="Z862" i="1"/>
  <c r="Y862" i="1"/>
  <c r="X862" i="1"/>
  <c r="V862" i="1"/>
  <c r="AA861" i="1"/>
  <c r="Z861" i="1"/>
  <c r="Y861" i="1"/>
  <c r="X861" i="1"/>
  <c r="V861" i="1"/>
  <c r="AA860" i="1"/>
  <c r="Z860" i="1"/>
  <c r="Y860" i="1"/>
  <c r="X860" i="1"/>
  <c r="V860" i="1"/>
  <c r="AA859" i="1"/>
  <c r="Z859" i="1"/>
  <c r="Y859" i="1"/>
  <c r="X859" i="1"/>
  <c r="V859" i="1"/>
  <c r="AA858" i="1"/>
  <c r="Z858" i="1"/>
  <c r="Y858" i="1"/>
  <c r="X858" i="1"/>
  <c r="V858" i="1"/>
  <c r="AA857" i="1"/>
  <c r="Z857" i="1"/>
  <c r="Y857" i="1"/>
  <c r="X857" i="1"/>
  <c r="V857" i="1"/>
  <c r="BI856" i="1"/>
  <c r="BH856" i="1"/>
  <c r="BG856" i="1"/>
  <c r="AA856" i="1"/>
  <c r="Z856" i="1"/>
  <c r="Y856" i="1"/>
  <c r="X856" i="1"/>
  <c r="BI855" i="1"/>
  <c r="BH855" i="1"/>
  <c r="BG855" i="1"/>
  <c r="AA855" i="1"/>
  <c r="Z855" i="1"/>
  <c r="Y855" i="1"/>
  <c r="X855" i="1"/>
  <c r="BI854" i="1"/>
  <c r="BH854" i="1"/>
  <c r="BG854" i="1"/>
  <c r="AA854" i="1"/>
  <c r="Z854" i="1"/>
  <c r="Y854" i="1"/>
  <c r="X854" i="1"/>
  <c r="BI853" i="1"/>
  <c r="BH853" i="1"/>
  <c r="BG853" i="1"/>
  <c r="AA853" i="1"/>
  <c r="Z853" i="1"/>
  <c r="Y853" i="1"/>
  <c r="X853" i="1"/>
  <c r="BI852" i="1"/>
  <c r="BH852" i="1"/>
  <c r="BG852" i="1"/>
  <c r="AA852" i="1"/>
  <c r="Z852" i="1"/>
  <c r="Y852" i="1"/>
  <c r="X852" i="1"/>
  <c r="BI851" i="1"/>
  <c r="BH851" i="1"/>
  <c r="BG851" i="1"/>
  <c r="AA851" i="1"/>
  <c r="Z851" i="1"/>
  <c r="Y851" i="1"/>
  <c r="X851" i="1"/>
  <c r="BI850" i="1"/>
  <c r="BH850" i="1"/>
  <c r="BG850" i="1"/>
  <c r="AA850" i="1"/>
  <c r="Z850" i="1"/>
  <c r="Y850" i="1"/>
  <c r="X850" i="1"/>
  <c r="BI849" i="1"/>
  <c r="BH849" i="1"/>
  <c r="BG849" i="1"/>
  <c r="AA849" i="1"/>
  <c r="Z849" i="1"/>
  <c r="Y849" i="1"/>
  <c r="X849" i="1"/>
  <c r="BI848" i="1"/>
  <c r="BH848" i="1"/>
  <c r="BG848" i="1"/>
  <c r="AA848" i="1"/>
  <c r="Z848" i="1"/>
  <c r="Y848" i="1"/>
  <c r="X848" i="1"/>
  <c r="BI847" i="1"/>
  <c r="BH847" i="1"/>
  <c r="BG847" i="1"/>
  <c r="AA847" i="1"/>
  <c r="Z847" i="1"/>
  <c r="Y847" i="1"/>
  <c r="X847" i="1"/>
  <c r="BI846" i="1"/>
  <c r="BH846" i="1"/>
  <c r="BG846" i="1"/>
  <c r="AA846" i="1"/>
  <c r="Z846" i="1"/>
  <c r="Y846" i="1"/>
  <c r="X846" i="1"/>
  <c r="BI845" i="1"/>
  <c r="BH845" i="1"/>
  <c r="BG845" i="1"/>
  <c r="AA845" i="1"/>
  <c r="Z845" i="1"/>
  <c r="Y845" i="1"/>
  <c r="X845" i="1"/>
  <c r="BI844" i="1"/>
  <c r="BH844" i="1"/>
  <c r="BG844" i="1"/>
  <c r="AA844" i="1"/>
  <c r="Z844" i="1"/>
  <c r="Y844" i="1"/>
  <c r="X844" i="1"/>
  <c r="BI843" i="1"/>
  <c r="BH843" i="1"/>
  <c r="BG843" i="1"/>
  <c r="AA843" i="1"/>
  <c r="Z843" i="1"/>
  <c r="Y843" i="1"/>
  <c r="X843" i="1"/>
  <c r="BI842" i="1"/>
  <c r="BH842" i="1"/>
  <c r="BG842" i="1"/>
  <c r="AA842" i="1"/>
  <c r="Z842" i="1"/>
  <c r="Y842" i="1"/>
  <c r="X842" i="1"/>
  <c r="BI841" i="1"/>
  <c r="BH841" i="1"/>
  <c r="BG841" i="1"/>
  <c r="AA841" i="1"/>
  <c r="Z841" i="1"/>
  <c r="Y841" i="1"/>
  <c r="X841" i="1"/>
  <c r="BI840" i="1"/>
  <c r="BH840" i="1"/>
  <c r="BG840" i="1"/>
  <c r="AA840" i="1"/>
  <c r="Z840" i="1"/>
  <c r="Y840" i="1"/>
  <c r="X840" i="1"/>
  <c r="BI839" i="1"/>
  <c r="BH839" i="1"/>
  <c r="BG839" i="1"/>
  <c r="AA839" i="1"/>
  <c r="Z839" i="1"/>
  <c r="Y839" i="1"/>
  <c r="X839" i="1"/>
  <c r="BI838" i="1"/>
  <c r="BH838" i="1"/>
  <c r="BG838" i="1"/>
  <c r="AA838" i="1"/>
  <c r="Z838" i="1"/>
  <c r="Y838" i="1"/>
  <c r="X838" i="1"/>
  <c r="BI837" i="1"/>
  <c r="BH837" i="1"/>
  <c r="BG837" i="1"/>
  <c r="AA837" i="1"/>
  <c r="Z837" i="1"/>
  <c r="Y837" i="1"/>
  <c r="X837" i="1"/>
  <c r="BI836" i="1"/>
  <c r="BH836" i="1"/>
  <c r="BG836" i="1"/>
  <c r="AA836" i="1"/>
  <c r="Z836" i="1"/>
  <c r="Y836" i="1"/>
  <c r="X836" i="1"/>
  <c r="BI835" i="1"/>
  <c r="BH835" i="1"/>
  <c r="BG835" i="1"/>
  <c r="AA835" i="1"/>
  <c r="Z835" i="1"/>
  <c r="Y835" i="1"/>
  <c r="X835" i="1"/>
  <c r="BI834" i="1"/>
  <c r="BH834" i="1"/>
  <c r="BG834" i="1"/>
  <c r="AA834" i="1"/>
  <c r="Z834" i="1"/>
  <c r="Y834" i="1"/>
  <c r="X834" i="1"/>
  <c r="BI833" i="1"/>
  <c r="BH833" i="1"/>
  <c r="BG833" i="1"/>
  <c r="AA833" i="1"/>
  <c r="Z833" i="1"/>
  <c r="Y833" i="1"/>
  <c r="X833" i="1"/>
  <c r="BI832" i="1"/>
  <c r="BH832" i="1"/>
  <c r="BG832" i="1"/>
  <c r="AA832" i="1"/>
  <c r="Z832" i="1"/>
  <c r="Y832" i="1"/>
  <c r="X832" i="1"/>
  <c r="BI831" i="1"/>
  <c r="BH831" i="1"/>
  <c r="BG831" i="1"/>
  <c r="AA831" i="1"/>
  <c r="Z831" i="1"/>
  <c r="Y831" i="1"/>
  <c r="X831" i="1"/>
  <c r="BI830" i="1"/>
  <c r="BH830" i="1"/>
  <c r="BG830" i="1"/>
  <c r="AA830" i="1"/>
  <c r="Z830" i="1"/>
  <c r="Y830" i="1"/>
  <c r="X830" i="1"/>
  <c r="BI829" i="1"/>
  <c r="BH829" i="1"/>
  <c r="BG829" i="1"/>
  <c r="AA829" i="1"/>
  <c r="Z829" i="1"/>
  <c r="Y829" i="1"/>
  <c r="X829" i="1"/>
  <c r="BI828" i="1"/>
  <c r="BH828" i="1"/>
  <c r="BG828" i="1"/>
  <c r="AA828" i="1"/>
  <c r="Z828" i="1"/>
  <c r="Y828" i="1"/>
  <c r="X828" i="1"/>
  <c r="BI827" i="1"/>
  <c r="BH827" i="1"/>
  <c r="BG827" i="1"/>
  <c r="AA827" i="1"/>
  <c r="Z827" i="1"/>
  <c r="Y827" i="1"/>
  <c r="X827" i="1"/>
  <c r="BI826" i="1"/>
  <c r="BH826" i="1"/>
  <c r="BG826" i="1"/>
  <c r="AA826" i="1"/>
  <c r="Z826" i="1"/>
  <c r="Y826" i="1"/>
  <c r="X826" i="1"/>
  <c r="AA825" i="1"/>
  <c r="Z825" i="1"/>
  <c r="Y825" i="1"/>
  <c r="X825" i="1"/>
  <c r="BI824" i="1"/>
  <c r="BH824" i="1"/>
  <c r="BG824" i="1"/>
  <c r="BI823" i="1"/>
  <c r="BH823" i="1"/>
  <c r="BG823" i="1"/>
  <c r="BI822" i="1"/>
  <c r="BH822" i="1"/>
  <c r="BG822" i="1"/>
  <c r="BI821" i="1"/>
  <c r="BH821" i="1"/>
  <c r="BG821" i="1"/>
  <c r="AA821" i="1"/>
  <c r="Z821" i="1"/>
  <c r="Y821" i="1"/>
  <c r="X821" i="1"/>
  <c r="BI820" i="1"/>
  <c r="BH820" i="1"/>
  <c r="BG820" i="1"/>
  <c r="AA820" i="1"/>
  <c r="Z820" i="1"/>
  <c r="Y820" i="1"/>
  <c r="X820" i="1"/>
  <c r="BI819" i="1"/>
  <c r="BH819" i="1"/>
  <c r="BG819" i="1"/>
  <c r="AA819" i="1"/>
  <c r="Z819" i="1"/>
  <c r="Y819" i="1"/>
  <c r="X819" i="1"/>
  <c r="BI818" i="1"/>
  <c r="BH818" i="1"/>
  <c r="BG818" i="1"/>
  <c r="AA818" i="1"/>
  <c r="Z818" i="1"/>
  <c r="Y818" i="1"/>
  <c r="X818" i="1"/>
  <c r="BI817" i="1"/>
  <c r="BH817" i="1"/>
  <c r="BG817" i="1"/>
  <c r="AA817" i="1"/>
  <c r="Z817" i="1"/>
  <c r="Y817" i="1"/>
  <c r="X817" i="1"/>
  <c r="BI816" i="1"/>
  <c r="BH816" i="1"/>
  <c r="BG816" i="1"/>
  <c r="AA816" i="1"/>
  <c r="Z816" i="1"/>
  <c r="Y816" i="1"/>
  <c r="X816" i="1"/>
  <c r="BI815" i="1"/>
  <c r="BH815" i="1"/>
  <c r="BG815" i="1"/>
  <c r="AA815" i="1"/>
  <c r="Z815" i="1"/>
  <c r="Y815" i="1"/>
  <c r="X815" i="1"/>
  <c r="BI814" i="1"/>
  <c r="BH814" i="1"/>
  <c r="BG814" i="1"/>
  <c r="AA814" i="1"/>
  <c r="Z814" i="1"/>
  <c r="Y814" i="1"/>
  <c r="X814" i="1"/>
  <c r="BI813" i="1"/>
  <c r="BH813" i="1"/>
  <c r="BG813" i="1"/>
  <c r="AA813" i="1"/>
  <c r="Z813" i="1"/>
  <c r="Y813" i="1"/>
  <c r="X813" i="1"/>
  <c r="BI812" i="1"/>
  <c r="BH812" i="1"/>
  <c r="BG812" i="1"/>
  <c r="AA812" i="1"/>
  <c r="Z812" i="1"/>
  <c r="Y812" i="1"/>
  <c r="X812" i="1"/>
  <c r="BI811" i="1"/>
  <c r="BH811" i="1"/>
  <c r="BG811" i="1"/>
  <c r="AA811" i="1"/>
  <c r="Z811" i="1"/>
  <c r="Y811" i="1"/>
  <c r="X811" i="1"/>
  <c r="BI810" i="1"/>
  <c r="BH810" i="1"/>
  <c r="BG810" i="1"/>
  <c r="AA810" i="1"/>
  <c r="Z810" i="1"/>
  <c r="Y810" i="1"/>
  <c r="X810" i="1"/>
  <c r="BI809" i="1"/>
  <c r="BH809" i="1"/>
  <c r="BG809" i="1"/>
  <c r="AA809" i="1"/>
  <c r="Z809" i="1"/>
  <c r="Y809" i="1"/>
  <c r="X809" i="1"/>
  <c r="BI808" i="1"/>
  <c r="BH808" i="1"/>
  <c r="BG808" i="1"/>
  <c r="AA808" i="1"/>
  <c r="Z808" i="1"/>
  <c r="Y808" i="1"/>
  <c r="X808" i="1"/>
  <c r="BI807" i="1"/>
  <c r="BH807" i="1"/>
  <c r="BG807" i="1"/>
  <c r="AA807" i="1"/>
  <c r="Z807" i="1"/>
  <c r="Y807" i="1"/>
  <c r="X807" i="1"/>
  <c r="BI806" i="1"/>
  <c r="BH806" i="1"/>
  <c r="BG806" i="1"/>
  <c r="AA806" i="1"/>
  <c r="Z806" i="1"/>
  <c r="Y806" i="1"/>
  <c r="X806" i="1"/>
  <c r="BI805" i="1"/>
  <c r="BH805" i="1"/>
  <c r="BG805" i="1"/>
  <c r="AA805" i="1"/>
  <c r="Z805" i="1"/>
  <c r="Y805" i="1"/>
  <c r="X805" i="1"/>
  <c r="BI804" i="1"/>
  <c r="BH804" i="1"/>
  <c r="BG804" i="1"/>
  <c r="AA804" i="1"/>
  <c r="Z804" i="1"/>
  <c r="Y804" i="1"/>
  <c r="X804" i="1"/>
  <c r="BI803" i="1"/>
  <c r="BH803" i="1"/>
  <c r="BG803" i="1"/>
  <c r="AA803" i="1"/>
  <c r="Z803" i="1"/>
  <c r="Y803" i="1"/>
  <c r="X803" i="1"/>
  <c r="BI802" i="1"/>
  <c r="BH802" i="1"/>
  <c r="BG802" i="1"/>
  <c r="AA802" i="1"/>
  <c r="Z802" i="1"/>
  <c r="Y802" i="1"/>
  <c r="X802" i="1"/>
  <c r="BI801" i="1"/>
  <c r="BH801" i="1"/>
  <c r="BG801" i="1"/>
  <c r="AA801" i="1"/>
  <c r="Z801" i="1"/>
  <c r="Y801" i="1"/>
  <c r="X801" i="1"/>
  <c r="BI800" i="1"/>
  <c r="BH800" i="1"/>
  <c r="BG800" i="1"/>
  <c r="AA800" i="1"/>
  <c r="Z800" i="1"/>
  <c r="Y800" i="1"/>
  <c r="X800" i="1"/>
  <c r="BI799" i="1"/>
  <c r="BH799" i="1"/>
  <c r="BG799" i="1"/>
  <c r="AA799" i="1"/>
  <c r="Z799" i="1"/>
  <c r="Y799" i="1"/>
  <c r="X799" i="1"/>
  <c r="BI798" i="1"/>
  <c r="BH798" i="1"/>
  <c r="BG798" i="1"/>
  <c r="AA798" i="1"/>
  <c r="Z798" i="1"/>
  <c r="Y798" i="1"/>
  <c r="X798" i="1"/>
  <c r="BI797" i="1"/>
  <c r="BH797" i="1"/>
  <c r="BG797" i="1"/>
  <c r="AA797" i="1"/>
  <c r="Z797" i="1"/>
  <c r="Y797" i="1"/>
  <c r="X797" i="1"/>
  <c r="BI796" i="1"/>
  <c r="BH796" i="1"/>
  <c r="BG796" i="1"/>
  <c r="AA796" i="1"/>
  <c r="Z796" i="1"/>
  <c r="Y796" i="1"/>
  <c r="X796" i="1"/>
  <c r="BI795" i="1"/>
  <c r="BH795" i="1"/>
  <c r="BG795" i="1"/>
  <c r="AA795" i="1"/>
  <c r="Z795" i="1"/>
  <c r="Y795" i="1"/>
  <c r="X795" i="1"/>
  <c r="BI794" i="1"/>
  <c r="BH794" i="1"/>
  <c r="BG794" i="1"/>
  <c r="AA794" i="1"/>
  <c r="Z794" i="1"/>
  <c r="Y794" i="1"/>
  <c r="X794" i="1"/>
  <c r="BI793" i="1"/>
  <c r="BH793" i="1"/>
  <c r="BG793" i="1"/>
  <c r="AA793" i="1"/>
  <c r="Z793" i="1"/>
  <c r="Y793" i="1"/>
  <c r="X793" i="1"/>
  <c r="BI792" i="1"/>
  <c r="BH792" i="1"/>
  <c r="BG792" i="1"/>
  <c r="AA792" i="1"/>
  <c r="Z792" i="1"/>
  <c r="Y792" i="1"/>
  <c r="X792" i="1"/>
  <c r="BI791" i="1"/>
  <c r="BH791" i="1"/>
  <c r="BG791" i="1"/>
  <c r="AA791" i="1"/>
  <c r="Z791" i="1"/>
  <c r="Y791" i="1"/>
  <c r="X791" i="1"/>
  <c r="BI790" i="1"/>
  <c r="BH790" i="1"/>
  <c r="BG790" i="1"/>
  <c r="AA790" i="1"/>
  <c r="Z790" i="1"/>
  <c r="Y790" i="1"/>
  <c r="X790" i="1"/>
  <c r="BI789" i="1"/>
  <c r="BH789" i="1"/>
  <c r="BG789" i="1"/>
  <c r="AA789" i="1"/>
  <c r="Z789" i="1"/>
  <c r="Y789" i="1"/>
  <c r="X789" i="1"/>
  <c r="BI788" i="1"/>
  <c r="BH788" i="1"/>
  <c r="BG788" i="1"/>
  <c r="AA788" i="1"/>
  <c r="Z788" i="1"/>
  <c r="Y788" i="1"/>
  <c r="X788" i="1"/>
  <c r="BI787" i="1"/>
  <c r="BH787" i="1"/>
  <c r="BG787" i="1"/>
  <c r="AA787" i="1"/>
  <c r="Z787" i="1"/>
  <c r="Y787" i="1"/>
  <c r="X787" i="1"/>
  <c r="BI786" i="1"/>
  <c r="BH786" i="1"/>
  <c r="BG786" i="1"/>
  <c r="AA786" i="1"/>
  <c r="Z786" i="1"/>
  <c r="Y786" i="1"/>
  <c r="X786" i="1"/>
  <c r="BI785" i="1"/>
  <c r="BH785" i="1"/>
  <c r="BG785" i="1"/>
  <c r="AA785" i="1"/>
  <c r="Z785" i="1"/>
  <c r="Y785" i="1"/>
  <c r="X785" i="1"/>
  <c r="BI784" i="1"/>
  <c r="BH784" i="1"/>
  <c r="BG784" i="1"/>
  <c r="AA784" i="1"/>
  <c r="Z784" i="1"/>
  <c r="Y784" i="1"/>
  <c r="X784" i="1"/>
  <c r="BI783" i="1"/>
  <c r="BH783" i="1"/>
  <c r="BG783" i="1"/>
  <c r="AA783" i="1"/>
  <c r="Z783" i="1"/>
  <c r="Y783" i="1"/>
  <c r="X783" i="1"/>
  <c r="BI782" i="1"/>
  <c r="BH782" i="1"/>
  <c r="BG782" i="1"/>
  <c r="AA782" i="1"/>
  <c r="Z782" i="1"/>
  <c r="Y782" i="1"/>
  <c r="X782" i="1"/>
  <c r="BI781" i="1"/>
  <c r="BH781" i="1"/>
  <c r="BG781" i="1"/>
  <c r="AA781" i="1"/>
  <c r="Z781" i="1"/>
  <c r="Y781" i="1"/>
  <c r="X781" i="1"/>
  <c r="BI780" i="1"/>
  <c r="BH780" i="1"/>
  <c r="BG780" i="1"/>
  <c r="AA780" i="1"/>
  <c r="Z780" i="1"/>
  <c r="Y780" i="1"/>
  <c r="X780" i="1"/>
  <c r="BI779" i="1"/>
  <c r="BH779" i="1"/>
  <c r="BG779" i="1"/>
  <c r="AA779" i="1"/>
  <c r="Z779" i="1"/>
  <c r="Y779" i="1"/>
  <c r="X779" i="1"/>
  <c r="BI778" i="1"/>
  <c r="BH778" i="1"/>
  <c r="BG778" i="1"/>
  <c r="AA778" i="1"/>
  <c r="Z778" i="1"/>
  <c r="Y778" i="1"/>
  <c r="X778" i="1"/>
  <c r="BI777" i="1"/>
  <c r="BH777" i="1"/>
  <c r="BG777" i="1"/>
  <c r="AA777" i="1"/>
  <c r="Z777" i="1"/>
  <c r="Y777" i="1"/>
  <c r="X777" i="1"/>
  <c r="BI776" i="1"/>
  <c r="BH776" i="1"/>
  <c r="BG776" i="1"/>
  <c r="AA776" i="1"/>
  <c r="Z776" i="1"/>
  <c r="Y776" i="1"/>
  <c r="X776" i="1"/>
  <c r="BI775" i="1"/>
  <c r="BH775" i="1"/>
  <c r="BG775" i="1"/>
  <c r="AA775" i="1"/>
  <c r="Z775" i="1"/>
  <c r="Y775" i="1"/>
  <c r="X775" i="1"/>
  <c r="BI774" i="1"/>
  <c r="BH774" i="1"/>
  <c r="BG774" i="1"/>
  <c r="AA774" i="1"/>
  <c r="Z774" i="1"/>
  <c r="Y774" i="1"/>
  <c r="X774" i="1"/>
  <c r="BI773" i="1"/>
  <c r="BH773" i="1"/>
  <c r="BG773" i="1"/>
  <c r="AA773" i="1"/>
  <c r="Z773" i="1"/>
  <c r="Y773" i="1"/>
  <c r="X773" i="1"/>
  <c r="BI772" i="1"/>
  <c r="BH772" i="1"/>
  <c r="BG772" i="1"/>
  <c r="AA772" i="1"/>
  <c r="Z772" i="1"/>
  <c r="Y772" i="1"/>
  <c r="X772" i="1"/>
  <c r="BI771" i="1"/>
  <c r="BH771" i="1"/>
  <c r="BG771" i="1"/>
  <c r="AA771" i="1"/>
  <c r="Z771" i="1"/>
  <c r="Y771" i="1"/>
  <c r="X771" i="1"/>
  <c r="BI770" i="1"/>
  <c r="BH770" i="1"/>
  <c r="BG770" i="1"/>
  <c r="AA770" i="1"/>
  <c r="Z770" i="1"/>
  <c r="Y770" i="1"/>
  <c r="X770" i="1"/>
  <c r="BI769" i="1"/>
  <c r="BH769" i="1"/>
  <c r="BG769" i="1"/>
  <c r="AA769" i="1"/>
  <c r="Z769" i="1"/>
  <c r="Y769" i="1"/>
  <c r="X769" i="1"/>
  <c r="BI768" i="1"/>
  <c r="BH768" i="1"/>
  <c r="BG768" i="1"/>
  <c r="AA768" i="1"/>
  <c r="Z768" i="1"/>
  <c r="Y768" i="1"/>
  <c r="X768" i="1"/>
  <c r="BI767" i="1"/>
  <c r="BH767" i="1"/>
  <c r="BG767" i="1"/>
  <c r="AA767" i="1"/>
  <c r="Z767" i="1"/>
  <c r="Y767" i="1"/>
  <c r="X767" i="1"/>
  <c r="BI766" i="1"/>
  <c r="BH766" i="1"/>
  <c r="BG766" i="1"/>
  <c r="AA766" i="1"/>
  <c r="Z766" i="1"/>
  <c r="Y766" i="1"/>
  <c r="X766" i="1"/>
  <c r="BI764" i="1"/>
  <c r="BH764" i="1"/>
  <c r="BG764" i="1"/>
  <c r="AA764" i="1"/>
  <c r="Z764" i="1"/>
  <c r="Y764" i="1"/>
  <c r="X764" i="1"/>
  <c r="BI763" i="1"/>
  <c r="BH763" i="1"/>
  <c r="BG763" i="1"/>
  <c r="AA763" i="1"/>
  <c r="Z763" i="1"/>
  <c r="Y763" i="1"/>
  <c r="X763" i="1"/>
  <c r="BI762" i="1"/>
  <c r="BH762" i="1"/>
  <c r="BG762" i="1"/>
  <c r="AA762" i="1"/>
  <c r="Z762" i="1"/>
  <c r="Y762" i="1"/>
  <c r="X762" i="1"/>
  <c r="BI761" i="1"/>
  <c r="BH761" i="1"/>
  <c r="BG761" i="1"/>
  <c r="AA761" i="1"/>
  <c r="Z761" i="1"/>
  <c r="Y761" i="1"/>
  <c r="X761" i="1"/>
  <c r="BI760" i="1"/>
  <c r="BH760" i="1"/>
  <c r="BG760" i="1"/>
  <c r="AA760" i="1"/>
  <c r="Z760" i="1"/>
  <c r="Y760" i="1"/>
  <c r="X760" i="1"/>
  <c r="BI759" i="1"/>
  <c r="BH759" i="1"/>
  <c r="BG759" i="1"/>
  <c r="AA759" i="1"/>
  <c r="Z759" i="1"/>
  <c r="Y759" i="1"/>
  <c r="X759" i="1"/>
  <c r="BI758" i="1"/>
  <c r="BH758" i="1"/>
  <c r="BG758" i="1"/>
  <c r="AA758" i="1"/>
  <c r="Z758" i="1"/>
  <c r="Y758" i="1"/>
  <c r="X758" i="1"/>
  <c r="BI757" i="1"/>
  <c r="BH757" i="1"/>
  <c r="BG757" i="1"/>
  <c r="AA757" i="1"/>
  <c r="Z757" i="1"/>
  <c r="Y757" i="1"/>
  <c r="X757" i="1"/>
  <c r="BI756" i="1"/>
  <c r="BH756" i="1"/>
  <c r="BG756" i="1"/>
  <c r="AA756" i="1"/>
  <c r="Z756" i="1"/>
  <c r="Y756" i="1"/>
  <c r="X756" i="1"/>
  <c r="BI755" i="1"/>
  <c r="BH755" i="1"/>
  <c r="BG755" i="1"/>
  <c r="AA755" i="1"/>
  <c r="Z755" i="1"/>
  <c r="Y755" i="1"/>
  <c r="X755" i="1"/>
  <c r="BI754" i="1"/>
  <c r="BH754" i="1"/>
  <c r="BG754" i="1"/>
  <c r="AA754" i="1"/>
  <c r="Z754" i="1"/>
  <c r="Y754" i="1"/>
  <c r="X754" i="1"/>
  <c r="BI753" i="1"/>
  <c r="BH753" i="1"/>
  <c r="BG753" i="1"/>
  <c r="AA753" i="1"/>
  <c r="Z753" i="1"/>
  <c r="Y753" i="1"/>
  <c r="X753" i="1"/>
  <c r="BI752" i="1"/>
  <c r="BH752" i="1"/>
  <c r="BG752" i="1"/>
  <c r="AA752" i="1"/>
  <c r="Z752" i="1"/>
  <c r="Y752" i="1"/>
  <c r="X752" i="1"/>
  <c r="BI751" i="1"/>
  <c r="BH751" i="1"/>
  <c r="BG751" i="1"/>
  <c r="AA751" i="1"/>
  <c r="Z751" i="1"/>
  <c r="Y751" i="1"/>
  <c r="X751" i="1"/>
  <c r="BI750" i="1"/>
  <c r="BH750" i="1"/>
  <c r="BG750" i="1"/>
  <c r="AA750" i="1"/>
  <c r="Z750" i="1"/>
  <c r="Y750" i="1"/>
  <c r="X750" i="1"/>
  <c r="BI749" i="1"/>
  <c r="BH749" i="1"/>
  <c r="BG749" i="1"/>
  <c r="AA749" i="1"/>
  <c r="Z749" i="1"/>
  <c r="Y749" i="1"/>
  <c r="X749" i="1"/>
  <c r="BI748" i="1"/>
  <c r="BH748" i="1"/>
  <c r="BG748" i="1"/>
  <c r="AA748" i="1"/>
  <c r="Z748" i="1"/>
  <c r="Y748" i="1"/>
  <c r="X748" i="1"/>
  <c r="BI747" i="1"/>
  <c r="BH747" i="1"/>
  <c r="BG747" i="1"/>
  <c r="AA747" i="1"/>
  <c r="Z747" i="1"/>
  <c r="Y747" i="1"/>
  <c r="X747" i="1"/>
  <c r="BI746" i="1"/>
  <c r="BH746" i="1"/>
  <c r="BG746" i="1"/>
  <c r="AA746" i="1"/>
  <c r="Z746" i="1"/>
  <c r="Y746" i="1"/>
  <c r="X746" i="1"/>
  <c r="BI745" i="1"/>
  <c r="BH745" i="1"/>
  <c r="BG745" i="1"/>
  <c r="AA745" i="1"/>
  <c r="Z745" i="1"/>
  <c r="Y745" i="1"/>
  <c r="X745" i="1"/>
  <c r="BI744" i="1"/>
  <c r="BH744" i="1"/>
  <c r="BG744" i="1"/>
  <c r="AA744" i="1"/>
  <c r="Z744" i="1"/>
  <c r="Y744" i="1"/>
  <c r="X744" i="1"/>
  <c r="BI743" i="1"/>
  <c r="BH743" i="1"/>
  <c r="BG743" i="1"/>
  <c r="AA743" i="1"/>
  <c r="Z743" i="1"/>
  <c r="Y743" i="1"/>
  <c r="X743" i="1"/>
  <c r="BI742" i="1"/>
  <c r="BH742" i="1"/>
  <c r="BG742" i="1"/>
  <c r="AA742" i="1"/>
  <c r="Z742" i="1"/>
  <c r="Y742" i="1"/>
  <c r="X742" i="1"/>
  <c r="BI741" i="1"/>
  <c r="BH741" i="1"/>
  <c r="BG741" i="1"/>
  <c r="AA741" i="1"/>
  <c r="Z741" i="1"/>
  <c r="Y741" i="1"/>
  <c r="X741" i="1"/>
  <c r="BI740" i="1"/>
  <c r="BH740" i="1"/>
  <c r="BG740" i="1"/>
  <c r="AA740" i="1"/>
  <c r="Z740" i="1"/>
  <c r="Y740" i="1"/>
  <c r="X740" i="1"/>
  <c r="BI739" i="1"/>
  <c r="BH739" i="1"/>
  <c r="BG739" i="1"/>
  <c r="AA739" i="1"/>
  <c r="Z739" i="1"/>
  <c r="Y739" i="1"/>
  <c r="X739" i="1"/>
  <c r="BI738" i="1"/>
  <c r="BH738" i="1"/>
  <c r="BG738" i="1"/>
  <c r="AA738" i="1"/>
  <c r="Z738" i="1"/>
  <c r="Y738" i="1"/>
  <c r="X738" i="1"/>
  <c r="BI737" i="1"/>
  <c r="BH737" i="1"/>
  <c r="BG737" i="1"/>
  <c r="AA737" i="1"/>
  <c r="Z737" i="1"/>
  <c r="Y737" i="1"/>
  <c r="X737" i="1"/>
  <c r="BI735" i="1"/>
  <c r="BH735" i="1"/>
  <c r="BG735" i="1"/>
  <c r="AA735" i="1"/>
  <c r="Z735" i="1"/>
  <c r="Y735" i="1"/>
  <c r="X735" i="1"/>
  <c r="BI734" i="1"/>
  <c r="BH734" i="1"/>
  <c r="BG734" i="1"/>
  <c r="AA734" i="1"/>
  <c r="Z734" i="1"/>
  <c r="Y734" i="1"/>
  <c r="X734" i="1"/>
  <c r="BO733" i="1"/>
  <c r="BI733" i="1"/>
  <c r="BH733" i="1"/>
  <c r="BG733" i="1"/>
  <c r="AA733" i="1"/>
  <c r="Z733" i="1"/>
  <c r="Y733" i="1"/>
  <c r="X733" i="1"/>
  <c r="BI732" i="1"/>
  <c r="BH732" i="1"/>
  <c r="BG732" i="1"/>
  <c r="AA732" i="1"/>
  <c r="Z732" i="1"/>
  <c r="Y732" i="1"/>
  <c r="X732" i="1"/>
  <c r="BO731" i="1"/>
  <c r="BI731" i="1"/>
  <c r="BH731" i="1"/>
  <c r="BG731" i="1"/>
  <c r="AA731" i="1"/>
  <c r="Z731" i="1"/>
  <c r="Y731" i="1"/>
  <c r="X731" i="1"/>
  <c r="BO730" i="1"/>
  <c r="BI730" i="1"/>
  <c r="BH730" i="1"/>
  <c r="BG730" i="1"/>
  <c r="AA730" i="1"/>
  <c r="Z730" i="1"/>
  <c r="Y730" i="1"/>
  <c r="X730" i="1"/>
  <c r="BO729" i="1"/>
  <c r="BI729" i="1"/>
  <c r="BH729" i="1"/>
  <c r="BG729" i="1"/>
  <c r="AA729" i="1"/>
  <c r="Z729" i="1"/>
  <c r="Y729" i="1"/>
  <c r="X729" i="1"/>
  <c r="BI728" i="1"/>
  <c r="BH728" i="1"/>
  <c r="BG728" i="1"/>
  <c r="AA728" i="1"/>
  <c r="Z728" i="1"/>
  <c r="Y728" i="1"/>
  <c r="X728" i="1"/>
  <c r="BI727" i="1"/>
  <c r="BH727" i="1"/>
  <c r="BG727" i="1"/>
  <c r="AA727" i="1"/>
  <c r="Z727" i="1"/>
  <c r="Y727" i="1"/>
  <c r="X727" i="1"/>
  <c r="BI726" i="1"/>
  <c r="BH726" i="1"/>
  <c r="BG726" i="1"/>
  <c r="AA726" i="1"/>
  <c r="Z726" i="1"/>
  <c r="Y726" i="1"/>
  <c r="X726" i="1"/>
  <c r="BI725" i="1"/>
  <c r="BH725" i="1"/>
  <c r="BG725" i="1"/>
  <c r="AA725" i="1"/>
  <c r="Z725" i="1"/>
  <c r="Y725" i="1"/>
  <c r="X725" i="1"/>
  <c r="BI724" i="1"/>
  <c r="BH724" i="1"/>
  <c r="BG724" i="1"/>
  <c r="AA724" i="1"/>
  <c r="Z724" i="1"/>
  <c r="Y724" i="1"/>
  <c r="X724" i="1"/>
  <c r="BI723" i="1"/>
  <c r="BH723" i="1"/>
  <c r="BG723" i="1"/>
  <c r="AA723" i="1"/>
  <c r="Z723" i="1"/>
  <c r="Y723" i="1"/>
  <c r="X723" i="1"/>
  <c r="BI722" i="1"/>
  <c r="BH722" i="1"/>
  <c r="BG722" i="1"/>
  <c r="AA722" i="1"/>
  <c r="Z722" i="1"/>
  <c r="Y722" i="1"/>
  <c r="X722" i="1"/>
  <c r="BI721" i="1"/>
  <c r="BH721" i="1"/>
  <c r="BG721" i="1"/>
  <c r="AA721" i="1"/>
  <c r="Z721" i="1"/>
  <c r="Y721" i="1"/>
  <c r="X721" i="1"/>
  <c r="BI720" i="1"/>
  <c r="BH720" i="1"/>
  <c r="BG720" i="1"/>
  <c r="AA720" i="1"/>
  <c r="Z720" i="1"/>
  <c r="Y720" i="1"/>
  <c r="X720" i="1"/>
  <c r="BI719" i="1"/>
  <c r="BH719" i="1"/>
  <c r="BG719" i="1"/>
  <c r="AA719" i="1"/>
  <c r="Z719" i="1"/>
  <c r="Y719" i="1"/>
  <c r="X719" i="1"/>
  <c r="BI718" i="1"/>
  <c r="BH718" i="1"/>
  <c r="BG718" i="1"/>
  <c r="AA718" i="1"/>
  <c r="Z718" i="1"/>
  <c r="Y718" i="1"/>
  <c r="X718" i="1"/>
  <c r="BI717" i="1"/>
  <c r="BH717" i="1"/>
  <c r="BG717" i="1"/>
  <c r="AA717" i="1"/>
  <c r="Z717" i="1"/>
  <c r="Y717" i="1"/>
  <c r="X717" i="1"/>
  <c r="BI716" i="1"/>
  <c r="BH716" i="1"/>
  <c r="BG716" i="1"/>
  <c r="AA716" i="1"/>
  <c r="Z716" i="1"/>
  <c r="Y716" i="1"/>
  <c r="X716" i="1"/>
  <c r="BI715" i="1"/>
  <c r="BH715" i="1"/>
  <c r="BG715" i="1"/>
  <c r="AA715" i="1"/>
  <c r="Z715" i="1"/>
  <c r="Y715" i="1"/>
  <c r="X715" i="1"/>
  <c r="BI714" i="1"/>
  <c r="BH714" i="1"/>
  <c r="BG714" i="1"/>
  <c r="AA714" i="1"/>
  <c r="Z714" i="1"/>
  <c r="Y714" i="1"/>
  <c r="X714" i="1"/>
  <c r="BI713" i="1"/>
  <c r="BH713" i="1"/>
  <c r="BG713" i="1"/>
  <c r="AA713" i="1"/>
  <c r="Z713" i="1"/>
  <c r="Y713" i="1"/>
  <c r="X713" i="1"/>
  <c r="BI712" i="1"/>
  <c r="BH712" i="1"/>
  <c r="BG712" i="1"/>
  <c r="AA712" i="1"/>
  <c r="Z712" i="1"/>
  <c r="Y712" i="1"/>
  <c r="X712" i="1"/>
  <c r="BI711" i="1"/>
  <c r="BH711" i="1"/>
  <c r="BG711" i="1"/>
  <c r="AA711" i="1"/>
  <c r="Z711" i="1"/>
  <c r="Y711" i="1"/>
  <c r="X711" i="1"/>
  <c r="BI710" i="1"/>
  <c r="BH710" i="1"/>
  <c r="BG710" i="1"/>
  <c r="AA710" i="1"/>
  <c r="Z710" i="1"/>
  <c r="Y710" i="1"/>
  <c r="X710" i="1"/>
  <c r="BO709" i="1"/>
  <c r="BI709" i="1"/>
  <c r="BH709" i="1"/>
  <c r="BG709" i="1"/>
  <c r="AA709" i="1"/>
  <c r="Z709" i="1"/>
  <c r="Y709" i="1"/>
  <c r="X709" i="1"/>
  <c r="BO708" i="1"/>
  <c r="BI708" i="1"/>
  <c r="BH708" i="1"/>
  <c r="BG708" i="1"/>
  <c r="AA708" i="1"/>
  <c r="Z708" i="1"/>
  <c r="Y708" i="1"/>
  <c r="X708" i="1"/>
  <c r="BI707" i="1"/>
  <c r="BH707" i="1"/>
  <c r="BG707" i="1"/>
  <c r="AA707" i="1"/>
  <c r="Z707" i="1"/>
  <c r="Y707" i="1"/>
  <c r="X707" i="1"/>
  <c r="BO706" i="1"/>
  <c r="BI706" i="1"/>
  <c r="BH706" i="1"/>
  <c r="BG706" i="1"/>
  <c r="AA706" i="1"/>
  <c r="Z706" i="1"/>
  <c r="Y706" i="1"/>
  <c r="X706" i="1"/>
  <c r="BO705" i="1"/>
  <c r="BI705" i="1"/>
  <c r="BH705" i="1"/>
  <c r="BG705" i="1"/>
  <c r="AA705" i="1"/>
  <c r="Z705" i="1"/>
  <c r="Y705" i="1"/>
  <c r="X705" i="1"/>
  <c r="BO704" i="1"/>
  <c r="BI704" i="1"/>
  <c r="BH704" i="1"/>
  <c r="BG704" i="1"/>
  <c r="AA704" i="1"/>
  <c r="Z704" i="1"/>
  <c r="Y704" i="1"/>
  <c r="X704" i="1"/>
  <c r="BO703" i="1"/>
  <c r="BI703" i="1"/>
  <c r="BH703" i="1"/>
  <c r="BG703" i="1"/>
  <c r="AA703" i="1"/>
  <c r="Z703" i="1"/>
  <c r="Y703" i="1"/>
  <c r="X703" i="1"/>
  <c r="BO702" i="1"/>
  <c r="BI702" i="1"/>
  <c r="BH702" i="1"/>
  <c r="BG702" i="1"/>
  <c r="AA702" i="1"/>
  <c r="Z702" i="1"/>
  <c r="Y702" i="1"/>
  <c r="X702" i="1"/>
  <c r="BO701" i="1"/>
  <c r="BI701" i="1"/>
  <c r="BH701" i="1"/>
  <c r="BG701" i="1"/>
  <c r="AA701" i="1"/>
  <c r="Z701" i="1"/>
  <c r="Y701" i="1"/>
  <c r="X701" i="1"/>
  <c r="BO700" i="1"/>
  <c r="BI699" i="1"/>
  <c r="BH699" i="1"/>
  <c r="BG699" i="1"/>
  <c r="AA699" i="1"/>
  <c r="Z699" i="1"/>
  <c r="Y699" i="1"/>
  <c r="X699" i="1"/>
  <c r="BI698" i="1"/>
  <c r="BH698" i="1"/>
  <c r="BG698" i="1"/>
  <c r="AA698" i="1"/>
  <c r="Z698" i="1"/>
  <c r="Y698" i="1"/>
  <c r="X698" i="1"/>
  <c r="BO697" i="1"/>
  <c r="BI697" i="1"/>
  <c r="BH697" i="1"/>
  <c r="BG697" i="1"/>
  <c r="AA697" i="1"/>
  <c r="Z697" i="1"/>
  <c r="Y697" i="1"/>
  <c r="X697" i="1"/>
  <c r="BI696" i="1"/>
  <c r="BH696" i="1"/>
  <c r="BG696" i="1"/>
  <c r="AA696" i="1"/>
  <c r="Z696" i="1"/>
  <c r="Y696" i="1"/>
  <c r="X696" i="1"/>
  <c r="BI695" i="1"/>
  <c r="BH695" i="1"/>
  <c r="BG695" i="1"/>
  <c r="AA695" i="1"/>
  <c r="Z695" i="1"/>
  <c r="Y695" i="1"/>
  <c r="X695" i="1"/>
  <c r="BI694" i="1"/>
  <c r="BH694" i="1"/>
  <c r="BG694" i="1"/>
  <c r="AA694" i="1"/>
  <c r="Z694" i="1"/>
  <c r="Y694" i="1"/>
  <c r="X694" i="1"/>
  <c r="BI693" i="1"/>
  <c r="BH693" i="1"/>
  <c r="BG693" i="1"/>
  <c r="AA693" i="1"/>
  <c r="Z693" i="1"/>
  <c r="Y693" i="1"/>
  <c r="X693" i="1"/>
  <c r="BO692" i="1"/>
  <c r="BI692" i="1"/>
  <c r="BH692" i="1"/>
  <c r="BG692" i="1"/>
  <c r="AA692" i="1"/>
  <c r="Z692" i="1"/>
  <c r="Y692" i="1"/>
  <c r="X692" i="1"/>
  <c r="BO691" i="1"/>
  <c r="BI691" i="1"/>
  <c r="BH691" i="1"/>
  <c r="BG691" i="1"/>
  <c r="AA691" i="1"/>
  <c r="Z691" i="1"/>
  <c r="Y691" i="1"/>
  <c r="X691" i="1"/>
  <c r="BO690" i="1"/>
  <c r="BI690" i="1"/>
  <c r="BH690" i="1"/>
  <c r="BG690" i="1"/>
  <c r="AA690" i="1"/>
  <c r="Z690" i="1"/>
  <c r="Y690" i="1"/>
  <c r="X690" i="1"/>
  <c r="BO689" i="1"/>
  <c r="BI689" i="1"/>
  <c r="BH689" i="1"/>
  <c r="BG689" i="1"/>
  <c r="AA689" i="1"/>
  <c r="Z689" i="1"/>
  <c r="Y689" i="1"/>
  <c r="X689" i="1"/>
  <c r="BO688" i="1"/>
  <c r="BI688" i="1"/>
  <c r="BH688" i="1"/>
  <c r="BG688" i="1"/>
  <c r="AA688" i="1"/>
  <c r="Z688" i="1"/>
  <c r="Y688" i="1"/>
  <c r="X688" i="1"/>
  <c r="BI687" i="1"/>
  <c r="BH687" i="1"/>
  <c r="BG687" i="1"/>
  <c r="AA687" i="1"/>
  <c r="Z687" i="1"/>
  <c r="Y687" i="1"/>
  <c r="X687" i="1"/>
  <c r="BO686" i="1"/>
  <c r="BO685" i="1"/>
  <c r="BI685" i="1"/>
  <c r="BH685" i="1"/>
  <c r="BG685" i="1"/>
  <c r="AA685" i="1"/>
  <c r="Z685" i="1"/>
  <c r="Y685" i="1"/>
  <c r="X685" i="1"/>
  <c r="BO684" i="1"/>
  <c r="BI684" i="1"/>
  <c r="BH684" i="1"/>
  <c r="BG684" i="1"/>
  <c r="AA684" i="1"/>
  <c r="Z684" i="1"/>
  <c r="Y684" i="1"/>
  <c r="X684" i="1"/>
  <c r="BO683" i="1"/>
  <c r="BI683" i="1"/>
  <c r="BH683" i="1"/>
  <c r="BG683" i="1"/>
  <c r="AA683" i="1"/>
  <c r="Z683" i="1"/>
  <c r="Y683" i="1"/>
  <c r="X683" i="1"/>
  <c r="BO682" i="1"/>
  <c r="BI682" i="1"/>
  <c r="BH682" i="1"/>
  <c r="BG682" i="1"/>
  <c r="AA682" i="1"/>
  <c r="Z682" i="1"/>
  <c r="Y682" i="1"/>
  <c r="X682" i="1"/>
  <c r="BO681" i="1"/>
  <c r="BI681" i="1"/>
  <c r="BH681" i="1"/>
  <c r="BG681" i="1"/>
  <c r="AA681" i="1"/>
  <c r="Z681" i="1"/>
  <c r="Y681" i="1"/>
  <c r="X681" i="1"/>
  <c r="BO680" i="1"/>
  <c r="BI680" i="1"/>
  <c r="BH680" i="1"/>
  <c r="BG680" i="1"/>
  <c r="AA680" i="1"/>
  <c r="Z680" i="1"/>
  <c r="Y680" i="1"/>
  <c r="X680" i="1"/>
  <c r="BO679" i="1"/>
  <c r="BI679" i="1"/>
  <c r="BH679" i="1"/>
  <c r="BG679" i="1"/>
  <c r="AA679" i="1"/>
  <c r="Z679" i="1"/>
  <c r="Y679" i="1"/>
  <c r="X679" i="1"/>
  <c r="BO678" i="1"/>
  <c r="BO677" i="1"/>
  <c r="BI677" i="1"/>
  <c r="BH677" i="1"/>
  <c r="BG677" i="1"/>
  <c r="AA677" i="1"/>
  <c r="Z677" i="1"/>
  <c r="Y677" i="1"/>
  <c r="X677" i="1"/>
  <c r="BO676" i="1"/>
  <c r="BI676" i="1"/>
  <c r="BH676" i="1"/>
  <c r="BG676" i="1"/>
  <c r="AA676" i="1"/>
  <c r="Z676" i="1"/>
  <c r="Y676" i="1"/>
  <c r="X676" i="1"/>
  <c r="BO675" i="1"/>
  <c r="BI675" i="1"/>
  <c r="BH675" i="1"/>
  <c r="BG675" i="1"/>
  <c r="AA675" i="1"/>
  <c r="Z675" i="1"/>
  <c r="Y675" i="1"/>
  <c r="X675" i="1"/>
  <c r="BO674" i="1"/>
  <c r="BI674" i="1"/>
  <c r="BH674" i="1"/>
  <c r="BG674" i="1"/>
  <c r="AA674" i="1"/>
  <c r="Z674" i="1"/>
  <c r="Y674" i="1"/>
  <c r="X674" i="1"/>
  <c r="BO673" i="1"/>
  <c r="BI673" i="1"/>
  <c r="BH673" i="1"/>
  <c r="BG673" i="1"/>
  <c r="AA673" i="1"/>
  <c r="Z673" i="1"/>
  <c r="Y673" i="1"/>
  <c r="X673" i="1"/>
  <c r="BO672" i="1"/>
  <c r="BI672" i="1"/>
  <c r="BH672" i="1"/>
  <c r="BG672" i="1"/>
  <c r="AA672" i="1"/>
  <c r="Z672" i="1"/>
  <c r="Y672" i="1"/>
  <c r="X672" i="1"/>
  <c r="BO671" i="1"/>
  <c r="BI671" i="1"/>
  <c r="BH671" i="1"/>
  <c r="BG671" i="1"/>
  <c r="AA671" i="1"/>
  <c r="Z671" i="1"/>
  <c r="Y671" i="1"/>
  <c r="X671" i="1"/>
  <c r="BO670" i="1"/>
  <c r="BI670" i="1"/>
  <c r="BH670" i="1"/>
  <c r="BG670" i="1"/>
  <c r="AA670" i="1"/>
  <c r="Z670" i="1"/>
  <c r="Y670" i="1"/>
  <c r="X670" i="1"/>
  <c r="BO669" i="1"/>
  <c r="BI669" i="1"/>
  <c r="BH669" i="1"/>
  <c r="BG669" i="1"/>
  <c r="AA669" i="1"/>
  <c r="Z669" i="1"/>
  <c r="Y669" i="1"/>
  <c r="X669" i="1"/>
  <c r="BO668" i="1"/>
  <c r="BI668" i="1"/>
  <c r="BH668" i="1"/>
  <c r="BG668" i="1"/>
  <c r="AA668" i="1"/>
  <c r="Z668" i="1"/>
  <c r="Y668" i="1"/>
  <c r="X668" i="1"/>
  <c r="BI667" i="1"/>
  <c r="BH667" i="1"/>
  <c r="BG667" i="1"/>
  <c r="AA667" i="1"/>
  <c r="Z667" i="1"/>
  <c r="Y667" i="1"/>
  <c r="X667" i="1"/>
  <c r="BI666" i="1"/>
  <c r="BH666" i="1"/>
  <c r="BG666" i="1"/>
  <c r="AA666" i="1"/>
  <c r="Z666" i="1"/>
  <c r="Y666" i="1"/>
  <c r="X666" i="1"/>
  <c r="BI665" i="1"/>
  <c r="BH665" i="1"/>
  <c r="BG665" i="1"/>
  <c r="AA665" i="1"/>
  <c r="Z665" i="1"/>
  <c r="Y665" i="1"/>
  <c r="X665" i="1"/>
  <c r="BI664" i="1"/>
  <c r="BH664" i="1"/>
  <c r="BG664" i="1"/>
  <c r="AA664" i="1"/>
  <c r="Z664" i="1"/>
  <c r="Y664" i="1"/>
  <c r="X664" i="1"/>
  <c r="BO663" i="1"/>
  <c r="BI663" i="1"/>
  <c r="BH663" i="1"/>
  <c r="BG663" i="1"/>
  <c r="AA663" i="1"/>
  <c r="Z663" i="1"/>
  <c r="Y663" i="1"/>
  <c r="X663" i="1"/>
  <c r="BO662" i="1"/>
  <c r="BI662" i="1"/>
  <c r="BH662" i="1"/>
  <c r="BG662" i="1"/>
  <c r="AA662" i="1"/>
  <c r="Z662" i="1"/>
  <c r="Y662" i="1"/>
  <c r="X662" i="1"/>
  <c r="BI661" i="1"/>
  <c r="BH661" i="1"/>
  <c r="BG661" i="1"/>
  <c r="AA661" i="1"/>
  <c r="Z661" i="1"/>
  <c r="Y661" i="1"/>
  <c r="X661" i="1"/>
  <c r="BO660" i="1"/>
  <c r="BI660" i="1"/>
  <c r="BH660" i="1"/>
  <c r="BG660" i="1"/>
  <c r="AA660" i="1"/>
  <c r="Z660" i="1"/>
  <c r="Y660" i="1"/>
  <c r="X660" i="1"/>
  <c r="BI659" i="1"/>
  <c r="BH659" i="1"/>
  <c r="BG659" i="1"/>
  <c r="AA659" i="1"/>
  <c r="Z659" i="1"/>
  <c r="Y659" i="1"/>
  <c r="X659" i="1"/>
  <c r="BI658" i="1"/>
  <c r="BH658" i="1"/>
  <c r="BG658" i="1"/>
  <c r="AA658" i="1"/>
  <c r="Z658" i="1"/>
  <c r="Y658" i="1"/>
  <c r="X658" i="1"/>
  <c r="BI657" i="1"/>
  <c r="BH657" i="1"/>
  <c r="BG657" i="1"/>
  <c r="AA657" i="1"/>
  <c r="Z657" i="1"/>
  <c r="Y657" i="1"/>
  <c r="X657" i="1"/>
  <c r="BO656" i="1"/>
  <c r="BO655" i="1"/>
  <c r="BO654" i="1"/>
  <c r="BI653" i="1"/>
  <c r="BH653" i="1"/>
  <c r="BG653" i="1"/>
  <c r="AA653" i="1"/>
  <c r="Z653" i="1"/>
  <c r="Y653" i="1"/>
  <c r="X653" i="1"/>
  <c r="BI652" i="1"/>
  <c r="BH652" i="1"/>
  <c r="BG652" i="1"/>
  <c r="AA652" i="1"/>
  <c r="Z652" i="1"/>
  <c r="Y652" i="1"/>
  <c r="X652" i="1"/>
  <c r="BI651" i="1"/>
  <c r="BH651" i="1"/>
  <c r="BG651" i="1"/>
  <c r="AA651" i="1"/>
  <c r="Z651" i="1"/>
  <c r="Y651" i="1"/>
  <c r="X651" i="1"/>
  <c r="BI650" i="1"/>
  <c r="BH650" i="1"/>
  <c r="BG650" i="1"/>
  <c r="AA650" i="1"/>
  <c r="Z650" i="1"/>
  <c r="Y650" i="1"/>
  <c r="X650" i="1"/>
  <c r="BI649" i="1"/>
  <c r="BH649" i="1"/>
  <c r="BG649" i="1"/>
  <c r="AA649" i="1"/>
  <c r="Z649" i="1"/>
  <c r="Y649" i="1"/>
  <c r="X649" i="1"/>
  <c r="BI648" i="1"/>
  <c r="BH648" i="1"/>
  <c r="BG648" i="1"/>
  <c r="AA648" i="1"/>
  <c r="Z648" i="1"/>
  <c r="Y648" i="1"/>
  <c r="X648" i="1"/>
  <c r="BI647" i="1"/>
  <c r="BH647" i="1"/>
  <c r="BG647" i="1"/>
  <c r="AA647" i="1"/>
  <c r="Z647" i="1"/>
  <c r="Y647" i="1"/>
  <c r="X647" i="1"/>
  <c r="BI646" i="1"/>
  <c r="BH646" i="1"/>
  <c r="BG646" i="1"/>
  <c r="AA646" i="1"/>
  <c r="Z646" i="1"/>
  <c r="Y646" i="1"/>
  <c r="X646" i="1"/>
  <c r="BO645" i="1"/>
  <c r="BI645" i="1"/>
  <c r="BH645" i="1"/>
  <c r="BG645" i="1"/>
  <c r="AA645" i="1"/>
  <c r="Z645" i="1"/>
  <c r="Y645" i="1"/>
  <c r="X645" i="1"/>
  <c r="BO644" i="1"/>
  <c r="BI643" i="1"/>
  <c r="BH643" i="1"/>
  <c r="BG643" i="1"/>
  <c r="AA643" i="1"/>
  <c r="Z643" i="1"/>
  <c r="Y643" i="1"/>
  <c r="X643" i="1"/>
  <c r="BO642" i="1"/>
  <c r="BI641" i="1"/>
  <c r="BH641" i="1"/>
  <c r="BG641" i="1"/>
  <c r="AA641" i="1"/>
  <c r="Z641" i="1"/>
  <c r="Y641" i="1"/>
  <c r="X641" i="1"/>
  <c r="BI640" i="1"/>
  <c r="BH640" i="1"/>
  <c r="BG640" i="1"/>
  <c r="AA640" i="1"/>
  <c r="Z640" i="1"/>
  <c r="Y640" i="1"/>
  <c r="X640" i="1"/>
  <c r="BI639" i="1"/>
  <c r="BH639" i="1"/>
  <c r="BG639" i="1"/>
  <c r="AA639" i="1"/>
  <c r="Z639" i="1"/>
  <c r="Y639" i="1"/>
  <c r="X639" i="1"/>
  <c r="BI638" i="1"/>
  <c r="BH638" i="1"/>
  <c r="BG638" i="1"/>
  <c r="AA638" i="1"/>
  <c r="Z638" i="1"/>
  <c r="Y638" i="1"/>
  <c r="X638" i="1"/>
  <c r="BO637" i="1"/>
  <c r="BI637" i="1"/>
  <c r="BH637" i="1"/>
  <c r="BG637" i="1"/>
  <c r="AA637" i="1"/>
  <c r="Z637" i="1"/>
  <c r="Y637" i="1"/>
  <c r="X637" i="1"/>
  <c r="BI636" i="1"/>
  <c r="BH636" i="1"/>
  <c r="BG636" i="1"/>
  <c r="AA636" i="1"/>
  <c r="Z636" i="1"/>
  <c r="Y636" i="1"/>
  <c r="X636" i="1"/>
  <c r="BO635" i="1"/>
  <c r="BO634" i="1"/>
  <c r="BO633" i="1"/>
  <c r="BO632" i="1"/>
  <c r="BO631" i="1"/>
  <c r="BO630" i="1"/>
  <c r="BO629" i="1"/>
  <c r="BO628" i="1"/>
  <c r="BO627" i="1"/>
  <c r="BO626" i="1"/>
  <c r="BO625" i="1"/>
  <c r="BO624" i="1"/>
  <c r="BO623" i="1"/>
  <c r="BO622" i="1"/>
  <c r="BO621" i="1"/>
  <c r="BO620" i="1"/>
  <c r="BO619" i="1"/>
  <c r="BO618" i="1"/>
  <c r="BI618" i="1"/>
  <c r="BH618" i="1"/>
  <c r="BG618" i="1"/>
  <c r="AA618" i="1"/>
  <c r="Z618" i="1"/>
  <c r="Y618" i="1"/>
  <c r="X618" i="1"/>
  <c r="BO617" i="1"/>
  <c r="BI617" i="1"/>
  <c r="BH617" i="1"/>
  <c r="BG617" i="1"/>
  <c r="AA617" i="1"/>
  <c r="Z617" i="1"/>
  <c r="Y617" i="1"/>
  <c r="X617" i="1"/>
  <c r="BI616" i="1"/>
  <c r="BH616" i="1"/>
  <c r="BG616" i="1"/>
  <c r="AA616" i="1"/>
  <c r="Z616" i="1"/>
  <c r="Y616" i="1"/>
  <c r="X616" i="1"/>
  <c r="BI615" i="1"/>
  <c r="BH615" i="1"/>
  <c r="BG615" i="1"/>
  <c r="AA615" i="1"/>
  <c r="Z615" i="1"/>
  <c r="Y615" i="1"/>
  <c r="X615" i="1"/>
  <c r="BI614" i="1"/>
  <c r="BH614" i="1"/>
  <c r="BG614" i="1"/>
  <c r="AA614" i="1"/>
  <c r="Z614" i="1"/>
  <c r="Y614" i="1"/>
  <c r="X614" i="1"/>
  <c r="BI613" i="1"/>
  <c r="BH613" i="1"/>
  <c r="BG613" i="1"/>
  <c r="AA613" i="1"/>
  <c r="Z613" i="1"/>
  <c r="Y613" i="1"/>
  <c r="X613" i="1"/>
  <c r="BI612" i="1"/>
  <c r="BH612" i="1"/>
  <c r="BG612" i="1"/>
  <c r="AA612" i="1"/>
  <c r="Z612" i="1"/>
  <c r="Y612" i="1"/>
  <c r="X612" i="1"/>
  <c r="BI611" i="1"/>
  <c r="BH611" i="1"/>
  <c r="BG611" i="1"/>
  <c r="AA611" i="1"/>
  <c r="Z611" i="1"/>
  <c r="Y611" i="1"/>
  <c r="X611" i="1"/>
  <c r="BI610" i="1"/>
  <c r="BH610" i="1"/>
  <c r="BG610" i="1"/>
  <c r="AA610" i="1"/>
  <c r="Z610" i="1"/>
  <c r="Y610" i="1"/>
  <c r="X610" i="1"/>
  <c r="BO609" i="1"/>
  <c r="BI609" i="1"/>
  <c r="BH609" i="1"/>
  <c r="BG609" i="1"/>
  <c r="AA609" i="1"/>
  <c r="Z609" i="1"/>
  <c r="Y609" i="1"/>
  <c r="X609" i="1"/>
  <c r="BI608" i="1"/>
  <c r="BH608" i="1"/>
  <c r="BG608" i="1"/>
  <c r="AA608" i="1"/>
  <c r="Z608" i="1"/>
  <c r="Y608" i="1"/>
  <c r="X608" i="1"/>
  <c r="BI607" i="1"/>
  <c r="BH607" i="1"/>
  <c r="BG607" i="1"/>
  <c r="AA607" i="1"/>
  <c r="Z607" i="1"/>
  <c r="Y607" i="1"/>
  <c r="X607" i="1"/>
  <c r="BO606" i="1"/>
  <c r="BI606" i="1"/>
  <c r="BH606" i="1"/>
  <c r="BG606" i="1"/>
  <c r="AA606" i="1"/>
  <c r="Z606" i="1"/>
  <c r="Y606" i="1"/>
  <c r="X606" i="1"/>
  <c r="BO605" i="1"/>
  <c r="BI605" i="1"/>
  <c r="BH605" i="1"/>
  <c r="BG605" i="1"/>
  <c r="AA605" i="1"/>
  <c r="Z605" i="1"/>
  <c r="Y605" i="1"/>
  <c r="X605" i="1"/>
  <c r="BO604" i="1"/>
  <c r="BI604" i="1"/>
  <c r="BH604" i="1"/>
  <c r="BG604" i="1"/>
  <c r="AA604" i="1"/>
  <c r="Z604" i="1"/>
  <c r="Y604" i="1"/>
  <c r="X604" i="1"/>
  <c r="BO603" i="1"/>
  <c r="BI603" i="1"/>
  <c r="BH603" i="1"/>
  <c r="BG603" i="1"/>
  <c r="AA603" i="1"/>
  <c r="Z603" i="1"/>
  <c r="Y603" i="1"/>
  <c r="X603" i="1"/>
  <c r="BO602" i="1"/>
  <c r="BI602" i="1"/>
  <c r="BH602" i="1"/>
  <c r="BG602" i="1"/>
  <c r="AA602" i="1"/>
  <c r="Z602" i="1"/>
  <c r="Y602" i="1"/>
  <c r="X602" i="1"/>
  <c r="BI601" i="1"/>
  <c r="BH601" i="1"/>
  <c r="BG601" i="1"/>
  <c r="AA601" i="1"/>
  <c r="Z601" i="1"/>
  <c r="Y601" i="1"/>
  <c r="X601" i="1"/>
  <c r="BO600" i="1"/>
  <c r="BI600" i="1"/>
  <c r="BH600" i="1"/>
  <c r="BG600" i="1"/>
  <c r="AA600" i="1"/>
  <c r="Z600" i="1"/>
  <c r="Y600" i="1"/>
  <c r="X600" i="1"/>
  <c r="BI599" i="1"/>
  <c r="BH599" i="1"/>
  <c r="BG599" i="1"/>
  <c r="AA599" i="1"/>
  <c r="Z599" i="1"/>
  <c r="Y599" i="1"/>
  <c r="X599" i="1"/>
  <c r="BO598" i="1"/>
  <c r="BI598" i="1"/>
  <c r="BH598" i="1"/>
  <c r="BG598" i="1"/>
  <c r="AA598" i="1"/>
  <c r="Z598" i="1"/>
  <c r="Y598" i="1"/>
  <c r="X598" i="1"/>
  <c r="BO597" i="1"/>
  <c r="BI597" i="1"/>
  <c r="BH597" i="1"/>
  <c r="BG597" i="1"/>
  <c r="AA597" i="1"/>
  <c r="Z597" i="1"/>
  <c r="Y597" i="1"/>
  <c r="X597" i="1"/>
  <c r="BO596" i="1"/>
  <c r="BI596" i="1"/>
  <c r="BH596" i="1"/>
  <c r="BG596" i="1"/>
  <c r="AA596" i="1"/>
  <c r="Z596" i="1"/>
  <c r="Y596" i="1"/>
  <c r="X596" i="1"/>
  <c r="BO595" i="1"/>
  <c r="BI595" i="1"/>
  <c r="BH595" i="1"/>
  <c r="BG595" i="1"/>
  <c r="AA595" i="1"/>
  <c r="Z595" i="1"/>
  <c r="Y595" i="1"/>
  <c r="X595" i="1"/>
  <c r="BO594" i="1"/>
  <c r="BI594" i="1"/>
  <c r="BH594" i="1"/>
  <c r="BG594" i="1"/>
  <c r="AA594" i="1"/>
  <c r="Z594" i="1"/>
  <c r="Y594" i="1"/>
  <c r="X594" i="1"/>
  <c r="BO593" i="1"/>
  <c r="BI593" i="1"/>
  <c r="BH593" i="1"/>
  <c r="BG593" i="1"/>
  <c r="AA593" i="1"/>
  <c r="Z593" i="1"/>
  <c r="Y593" i="1"/>
  <c r="X593" i="1"/>
  <c r="BO592" i="1"/>
  <c r="BI592" i="1"/>
  <c r="BH592" i="1"/>
  <c r="BG592" i="1"/>
  <c r="AA592" i="1"/>
  <c r="Z592" i="1"/>
  <c r="Y592" i="1"/>
  <c r="X592" i="1"/>
  <c r="BO591" i="1"/>
  <c r="BI591" i="1"/>
  <c r="BH591" i="1"/>
  <c r="BG591" i="1"/>
  <c r="AA591" i="1"/>
  <c r="Z591" i="1"/>
  <c r="Y591" i="1"/>
  <c r="X591" i="1"/>
  <c r="BO590" i="1"/>
  <c r="BI590" i="1"/>
  <c r="BH590" i="1"/>
  <c r="BG590" i="1"/>
  <c r="AA590" i="1"/>
  <c r="Z590" i="1"/>
  <c r="Y590" i="1"/>
  <c r="X590" i="1"/>
  <c r="BI589" i="1"/>
  <c r="BH589" i="1"/>
  <c r="BG589" i="1"/>
  <c r="AA589" i="1"/>
  <c r="Z589" i="1"/>
  <c r="Y589" i="1"/>
  <c r="X589" i="1"/>
  <c r="BO588" i="1"/>
  <c r="BI588" i="1"/>
  <c r="BH588" i="1"/>
  <c r="BG588" i="1"/>
  <c r="AA588" i="1"/>
  <c r="Z588" i="1"/>
  <c r="Y588" i="1"/>
  <c r="X588" i="1"/>
  <c r="BO587" i="1"/>
  <c r="BI587" i="1"/>
  <c r="BH587" i="1"/>
  <c r="BG587" i="1"/>
  <c r="AA587" i="1"/>
  <c r="Z587" i="1"/>
  <c r="Y587" i="1"/>
  <c r="X587" i="1"/>
  <c r="BO586" i="1"/>
  <c r="BI586" i="1"/>
  <c r="BH586" i="1"/>
  <c r="BG586" i="1"/>
  <c r="AA586" i="1"/>
  <c r="Z586" i="1"/>
  <c r="Y586" i="1"/>
  <c r="X586" i="1"/>
  <c r="BO585" i="1"/>
  <c r="BI585" i="1"/>
  <c r="BH585" i="1"/>
  <c r="BG585" i="1"/>
  <c r="AA585" i="1"/>
  <c r="Z585" i="1"/>
  <c r="Y585" i="1"/>
  <c r="X585" i="1"/>
  <c r="BO584" i="1"/>
  <c r="BI584" i="1"/>
  <c r="BH584" i="1"/>
  <c r="BG584" i="1"/>
  <c r="AA584" i="1"/>
  <c r="Z584" i="1"/>
  <c r="Y584" i="1"/>
  <c r="X584" i="1"/>
  <c r="BI583" i="1"/>
  <c r="BH583" i="1"/>
  <c r="BG583" i="1"/>
  <c r="AA583" i="1"/>
  <c r="Z583" i="1"/>
  <c r="Y583" i="1"/>
  <c r="X583" i="1"/>
  <c r="BO582" i="1"/>
  <c r="BI582" i="1"/>
  <c r="BH582" i="1"/>
  <c r="BG582" i="1"/>
  <c r="AA582" i="1"/>
  <c r="Z582" i="1"/>
  <c r="Y582" i="1"/>
  <c r="X582" i="1"/>
  <c r="BI581" i="1"/>
  <c r="BH581" i="1"/>
  <c r="BG581" i="1"/>
  <c r="AA581" i="1"/>
  <c r="Z581" i="1"/>
  <c r="Y581" i="1"/>
  <c r="X581" i="1"/>
  <c r="BI580" i="1"/>
  <c r="BH580" i="1"/>
  <c r="BG580" i="1"/>
  <c r="AA580" i="1"/>
  <c r="Z580" i="1"/>
  <c r="Y580" i="1"/>
  <c r="X580" i="1"/>
  <c r="BI579" i="1"/>
  <c r="BH579" i="1"/>
  <c r="BG579" i="1"/>
  <c r="AA579" i="1"/>
  <c r="Z579" i="1"/>
  <c r="Y579" i="1"/>
  <c r="X579" i="1"/>
  <c r="BI578" i="1"/>
  <c r="BH578" i="1"/>
  <c r="BG578" i="1"/>
  <c r="AA578" i="1"/>
  <c r="Z578" i="1"/>
  <c r="Y578" i="1"/>
  <c r="X578" i="1"/>
  <c r="BI577" i="1"/>
  <c r="BH577" i="1"/>
  <c r="BG577" i="1"/>
  <c r="AA577" i="1"/>
  <c r="Z577" i="1"/>
  <c r="Y577" i="1"/>
  <c r="X577" i="1"/>
  <c r="BI576" i="1"/>
  <c r="BH576" i="1"/>
  <c r="BG576" i="1"/>
  <c r="AA576" i="1"/>
  <c r="Z576" i="1"/>
  <c r="Y576" i="1"/>
  <c r="X576" i="1"/>
  <c r="BI575" i="1"/>
  <c r="BH575" i="1"/>
  <c r="BG575" i="1"/>
  <c r="AA575" i="1"/>
  <c r="Z575" i="1"/>
  <c r="Y575" i="1"/>
  <c r="X575" i="1"/>
  <c r="BI573" i="1"/>
  <c r="BH573" i="1"/>
  <c r="BG573" i="1"/>
  <c r="AA573" i="1"/>
  <c r="Z573" i="1"/>
  <c r="Y573" i="1"/>
  <c r="X573" i="1"/>
  <c r="BI572" i="1"/>
  <c r="BH572" i="1"/>
  <c r="BG572" i="1"/>
  <c r="AA572" i="1"/>
  <c r="Z572" i="1"/>
  <c r="Y572" i="1"/>
  <c r="X572" i="1"/>
  <c r="BI571" i="1"/>
  <c r="BH571" i="1"/>
  <c r="BG571" i="1"/>
  <c r="AA571" i="1"/>
  <c r="Z571" i="1"/>
  <c r="Y571" i="1"/>
  <c r="X571" i="1"/>
  <c r="BI570" i="1"/>
  <c r="BH570" i="1"/>
  <c r="BG570" i="1"/>
  <c r="AA570" i="1"/>
  <c r="Z570" i="1"/>
  <c r="Y570" i="1"/>
  <c r="X570" i="1"/>
  <c r="BI569" i="1"/>
  <c r="BH569" i="1"/>
  <c r="BG569" i="1"/>
  <c r="AA569" i="1"/>
  <c r="Z569" i="1"/>
  <c r="Y569" i="1"/>
  <c r="X569" i="1"/>
  <c r="BO568" i="1"/>
  <c r="BI568" i="1"/>
  <c r="BH568" i="1"/>
  <c r="BG568" i="1"/>
  <c r="AA568" i="1"/>
  <c r="Z568" i="1"/>
  <c r="Y568" i="1"/>
  <c r="X568" i="1"/>
  <c r="BO567" i="1"/>
  <c r="BI567" i="1"/>
  <c r="BH567" i="1"/>
  <c r="BG567" i="1"/>
  <c r="AA567" i="1"/>
  <c r="Z567" i="1"/>
  <c r="Y567" i="1"/>
  <c r="X567" i="1"/>
  <c r="BI566" i="1"/>
  <c r="BH566" i="1"/>
  <c r="BG566" i="1"/>
  <c r="AA566" i="1"/>
  <c r="Z566" i="1"/>
  <c r="Y566" i="1"/>
  <c r="X566" i="1"/>
  <c r="BO565" i="1"/>
  <c r="BI565" i="1"/>
  <c r="BH565" i="1"/>
  <c r="BG565" i="1"/>
  <c r="AA565" i="1"/>
  <c r="Z565" i="1"/>
  <c r="Y565" i="1"/>
  <c r="X565" i="1"/>
  <c r="BI564" i="1"/>
  <c r="BH564" i="1"/>
  <c r="BG564" i="1"/>
  <c r="AA564" i="1"/>
  <c r="Z564" i="1"/>
  <c r="Y564" i="1"/>
  <c r="X564" i="1"/>
  <c r="BO563" i="1"/>
  <c r="BI563" i="1"/>
  <c r="BH563" i="1"/>
  <c r="BG563" i="1"/>
  <c r="AA563" i="1"/>
  <c r="Z563" i="1"/>
  <c r="Y563" i="1"/>
  <c r="X563" i="1"/>
  <c r="BI562" i="1"/>
  <c r="BH562" i="1"/>
  <c r="BG562" i="1"/>
  <c r="AA562" i="1"/>
  <c r="Z562" i="1"/>
  <c r="Y562" i="1"/>
  <c r="X562" i="1"/>
  <c r="BI561" i="1"/>
  <c r="BH561" i="1"/>
  <c r="BG561" i="1"/>
  <c r="AA561" i="1"/>
  <c r="Z561" i="1"/>
  <c r="Y561" i="1"/>
  <c r="X561" i="1"/>
  <c r="BO560" i="1"/>
  <c r="BI560" i="1"/>
  <c r="BH560" i="1"/>
  <c r="BG560" i="1"/>
  <c r="AA560" i="1"/>
  <c r="Z560" i="1"/>
  <c r="Y560" i="1"/>
  <c r="X560" i="1"/>
  <c r="BO559" i="1"/>
  <c r="BI559" i="1"/>
  <c r="BH559" i="1"/>
  <c r="BG559" i="1"/>
  <c r="AA559" i="1"/>
  <c r="Z559" i="1"/>
  <c r="Y559" i="1"/>
  <c r="X559" i="1"/>
  <c r="BO558" i="1"/>
  <c r="BI558" i="1"/>
  <c r="BH558" i="1"/>
  <c r="BG558" i="1"/>
  <c r="AA558" i="1"/>
  <c r="Z558" i="1"/>
  <c r="Y558" i="1"/>
  <c r="X558" i="1"/>
  <c r="V558" i="1"/>
  <c r="BO557" i="1"/>
  <c r="BI557" i="1"/>
  <c r="BH557" i="1"/>
  <c r="BG557" i="1"/>
  <c r="AA557" i="1"/>
  <c r="Z557" i="1"/>
  <c r="Y557" i="1"/>
  <c r="X557" i="1"/>
  <c r="V557" i="1"/>
  <c r="BO556" i="1"/>
  <c r="BI556" i="1"/>
  <c r="BH556" i="1"/>
  <c r="BG556" i="1"/>
  <c r="AA556" i="1"/>
  <c r="Z556" i="1"/>
  <c r="Y556" i="1"/>
  <c r="X556" i="1"/>
  <c r="V556" i="1"/>
  <c r="BO555" i="1"/>
  <c r="BI555" i="1"/>
  <c r="BH555" i="1"/>
  <c r="BG555" i="1"/>
  <c r="AA555" i="1"/>
  <c r="Z555" i="1"/>
  <c r="Y555" i="1"/>
  <c r="X555" i="1"/>
  <c r="V555" i="1"/>
  <c r="BO554" i="1"/>
  <c r="BI554" i="1"/>
  <c r="BH554" i="1"/>
  <c r="BG554" i="1"/>
  <c r="AA554" i="1"/>
  <c r="Z554" i="1"/>
  <c r="Y554" i="1"/>
  <c r="X554" i="1"/>
  <c r="V554" i="1"/>
  <c r="BO553" i="1"/>
  <c r="BI553" i="1"/>
  <c r="BH553" i="1"/>
  <c r="BG553" i="1"/>
  <c r="AA553" i="1"/>
  <c r="Z553" i="1"/>
  <c r="Y553" i="1"/>
  <c r="X553" i="1"/>
  <c r="V553" i="1"/>
  <c r="BO552" i="1"/>
  <c r="BI552" i="1"/>
  <c r="BH552" i="1"/>
  <c r="BG552" i="1"/>
  <c r="AA552" i="1"/>
  <c r="Z552" i="1"/>
  <c r="Y552" i="1"/>
  <c r="X552" i="1"/>
  <c r="V552" i="1"/>
  <c r="BO551" i="1"/>
  <c r="BI551" i="1"/>
  <c r="BH551" i="1"/>
  <c r="BG551" i="1"/>
  <c r="AA551" i="1"/>
  <c r="Z551" i="1"/>
  <c r="Y551" i="1"/>
  <c r="X551" i="1"/>
  <c r="V551" i="1"/>
  <c r="BO550" i="1"/>
  <c r="BI550" i="1"/>
  <c r="BH550" i="1"/>
  <c r="BG550" i="1"/>
  <c r="AA550" i="1"/>
  <c r="Z550" i="1"/>
  <c r="Y550" i="1"/>
  <c r="X550" i="1"/>
  <c r="V550" i="1"/>
  <c r="BO549" i="1"/>
  <c r="BI549" i="1"/>
  <c r="BH549" i="1"/>
  <c r="BG549" i="1"/>
  <c r="AA549" i="1"/>
  <c r="Z549" i="1"/>
  <c r="Y549" i="1"/>
  <c r="X549" i="1"/>
  <c r="V549" i="1"/>
  <c r="BO548" i="1"/>
  <c r="BI548" i="1"/>
  <c r="BH548" i="1"/>
  <c r="BG548" i="1"/>
  <c r="AA548" i="1"/>
  <c r="Z548" i="1"/>
  <c r="Y548" i="1"/>
  <c r="X548" i="1"/>
  <c r="V548" i="1"/>
  <c r="BO547" i="1"/>
  <c r="BI547" i="1"/>
  <c r="BH547" i="1"/>
  <c r="BG547" i="1"/>
  <c r="AA547" i="1"/>
  <c r="Z547" i="1"/>
  <c r="Y547" i="1"/>
  <c r="X547" i="1"/>
  <c r="V547" i="1"/>
  <c r="BO546" i="1"/>
  <c r="BI546" i="1"/>
  <c r="BH546" i="1"/>
  <c r="BG546" i="1"/>
  <c r="AA546" i="1"/>
  <c r="Z546" i="1"/>
  <c r="Y546" i="1"/>
  <c r="X546" i="1"/>
  <c r="V546" i="1"/>
  <c r="BO545" i="1"/>
  <c r="BI545" i="1"/>
  <c r="BH545" i="1"/>
  <c r="BG545" i="1"/>
  <c r="AA545" i="1"/>
  <c r="Z545" i="1"/>
  <c r="Y545" i="1"/>
  <c r="X545" i="1"/>
  <c r="V545" i="1"/>
  <c r="BO544" i="1"/>
  <c r="BI544" i="1"/>
  <c r="BH544" i="1"/>
  <c r="BG544" i="1"/>
  <c r="AA544" i="1"/>
  <c r="Z544" i="1"/>
  <c r="Y544" i="1"/>
  <c r="X544" i="1"/>
  <c r="V544" i="1"/>
  <c r="BO543" i="1"/>
  <c r="BI543" i="1"/>
  <c r="BH543" i="1"/>
  <c r="BG543" i="1"/>
  <c r="AA543" i="1"/>
  <c r="Z543" i="1"/>
  <c r="Y543" i="1"/>
  <c r="X543" i="1"/>
  <c r="V543" i="1"/>
  <c r="BO542" i="1"/>
  <c r="BI542" i="1"/>
  <c r="BH542" i="1"/>
  <c r="BG542" i="1"/>
  <c r="AA542" i="1"/>
  <c r="Z542" i="1"/>
  <c r="Y542" i="1"/>
  <c r="X542" i="1"/>
  <c r="V542" i="1"/>
  <c r="BO541" i="1"/>
  <c r="BI541" i="1"/>
  <c r="BH541" i="1"/>
  <c r="BG541" i="1"/>
  <c r="AA541" i="1"/>
  <c r="Z541" i="1"/>
  <c r="Y541" i="1"/>
  <c r="X541" i="1"/>
  <c r="V541" i="1"/>
  <c r="BO540" i="1"/>
  <c r="BI540" i="1"/>
  <c r="BH540" i="1"/>
  <c r="BG540" i="1"/>
  <c r="AA540" i="1"/>
  <c r="Z540" i="1"/>
  <c r="Y540" i="1"/>
  <c r="X540" i="1"/>
  <c r="V540" i="1"/>
  <c r="BO539" i="1"/>
  <c r="BI539" i="1"/>
  <c r="BH539" i="1"/>
  <c r="BG539" i="1"/>
  <c r="AA539" i="1"/>
  <c r="Z539" i="1"/>
  <c r="Y539" i="1"/>
  <c r="X539" i="1"/>
  <c r="V539" i="1"/>
  <c r="BO538" i="1"/>
  <c r="BI538" i="1"/>
  <c r="BH538" i="1"/>
  <c r="BG538" i="1"/>
  <c r="AA538" i="1"/>
  <c r="Z538" i="1"/>
  <c r="Y538" i="1"/>
  <c r="X538" i="1"/>
  <c r="V538" i="1"/>
  <c r="BO537" i="1"/>
  <c r="BI537" i="1"/>
  <c r="BH537" i="1"/>
  <c r="BG537" i="1"/>
  <c r="AA537" i="1"/>
  <c r="Z537" i="1"/>
  <c r="Y537" i="1"/>
  <c r="X537" i="1"/>
  <c r="V537" i="1"/>
  <c r="BO536" i="1"/>
  <c r="BI536" i="1"/>
  <c r="BH536" i="1"/>
  <c r="BG536" i="1"/>
  <c r="AA536" i="1"/>
  <c r="Z536" i="1"/>
  <c r="Y536" i="1"/>
  <c r="X536" i="1"/>
  <c r="V536" i="1"/>
  <c r="BO535" i="1"/>
  <c r="BI535" i="1"/>
  <c r="BH535" i="1"/>
  <c r="BG535" i="1"/>
  <c r="AA535" i="1"/>
  <c r="Z535" i="1"/>
  <c r="Y535" i="1"/>
  <c r="X535" i="1"/>
  <c r="V535" i="1"/>
  <c r="BO534" i="1"/>
  <c r="BI534" i="1"/>
  <c r="BH534" i="1"/>
  <c r="BG534" i="1"/>
  <c r="AA534" i="1"/>
  <c r="Z534" i="1"/>
  <c r="Y534" i="1"/>
  <c r="X534" i="1"/>
  <c r="V534" i="1"/>
  <c r="BO533" i="1"/>
  <c r="BI533" i="1"/>
  <c r="BH533" i="1"/>
  <c r="BG533" i="1"/>
  <c r="AA533" i="1"/>
  <c r="Z533" i="1"/>
  <c r="Y533" i="1"/>
  <c r="X533" i="1"/>
  <c r="V533" i="1"/>
  <c r="BO532" i="1"/>
  <c r="BI532" i="1"/>
  <c r="BH532" i="1"/>
  <c r="BG532" i="1"/>
  <c r="AA532" i="1"/>
  <c r="Z532" i="1"/>
  <c r="Y532" i="1"/>
  <c r="X532" i="1"/>
  <c r="V532" i="1"/>
  <c r="BO531" i="1"/>
  <c r="BI531" i="1"/>
  <c r="BH531" i="1"/>
  <c r="BG531" i="1"/>
  <c r="AA531" i="1"/>
  <c r="Z531" i="1"/>
  <c r="Y531" i="1"/>
  <c r="X531" i="1"/>
  <c r="V531" i="1"/>
  <c r="BO530" i="1"/>
  <c r="BI530" i="1"/>
  <c r="BH530" i="1"/>
  <c r="BG530" i="1"/>
  <c r="AA530" i="1"/>
  <c r="Z530" i="1"/>
  <c r="Y530" i="1"/>
  <c r="X530" i="1"/>
  <c r="V530" i="1"/>
  <c r="BO529" i="1"/>
  <c r="BI529" i="1"/>
  <c r="BH529" i="1"/>
  <c r="BG529" i="1"/>
  <c r="AA529" i="1"/>
  <c r="Z529" i="1"/>
  <c r="Y529" i="1"/>
  <c r="X529" i="1"/>
  <c r="V529" i="1"/>
  <c r="BO528" i="1"/>
  <c r="BI528" i="1"/>
  <c r="BH528" i="1"/>
  <c r="BG528" i="1"/>
  <c r="AA528" i="1"/>
  <c r="Z528" i="1"/>
  <c r="Y528" i="1"/>
  <c r="X528" i="1"/>
  <c r="BP527" i="1"/>
  <c r="BO527" i="1"/>
  <c r="BI527" i="1"/>
  <c r="BH527" i="1"/>
  <c r="BG527" i="1"/>
  <c r="AA527" i="1"/>
  <c r="Z527" i="1"/>
  <c r="Y527" i="1"/>
  <c r="X527" i="1"/>
  <c r="BO526" i="1"/>
  <c r="BI526" i="1"/>
  <c r="BH526" i="1"/>
  <c r="BG526" i="1"/>
  <c r="AA526" i="1"/>
  <c r="Z526" i="1"/>
  <c r="Y526" i="1"/>
  <c r="X526" i="1"/>
  <c r="BO525" i="1"/>
  <c r="BI525" i="1"/>
  <c r="BH525" i="1"/>
  <c r="BG525" i="1"/>
  <c r="AA525" i="1"/>
  <c r="Z525" i="1"/>
  <c r="Y525" i="1"/>
  <c r="X525" i="1"/>
  <c r="BO524" i="1"/>
  <c r="BI524" i="1"/>
  <c r="BH524" i="1"/>
  <c r="BG524" i="1"/>
  <c r="AA524" i="1"/>
  <c r="Z524" i="1"/>
  <c r="Y524" i="1"/>
  <c r="X524" i="1"/>
  <c r="BO523" i="1"/>
  <c r="BI523" i="1"/>
  <c r="BH523" i="1"/>
  <c r="BG523" i="1"/>
  <c r="AA523" i="1"/>
  <c r="Z523" i="1"/>
  <c r="Y523" i="1"/>
  <c r="X523" i="1"/>
  <c r="BO522" i="1"/>
  <c r="BI522" i="1"/>
  <c r="BH522" i="1"/>
  <c r="BG522" i="1"/>
  <c r="AA522" i="1"/>
  <c r="Z522" i="1"/>
  <c r="Y522" i="1"/>
  <c r="X522" i="1"/>
  <c r="BO521" i="1"/>
  <c r="BI521" i="1"/>
  <c r="BH521" i="1"/>
  <c r="BG521" i="1"/>
  <c r="AA521" i="1"/>
  <c r="Z521" i="1"/>
  <c r="Y521" i="1"/>
  <c r="X521" i="1"/>
  <c r="BO520" i="1"/>
  <c r="BI520" i="1"/>
  <c r="BH520" i="1"/>
  <c r="BG520" i="1"/>
  <c r="AA520" i="1"/>
  <c r="Z520" i="1"/>
  <c r="Y520" i="1"/>
  <c r="X520" i="1"/>
  <c r="BO519" i="1"/>
  <c r="BI519" i="1"/>
  <c r="BH519" i="1"/>
  <c r="BG519" i="1"/>
  <c r="AA519" i="1"/>
  <c r="Z519" i="1"/>
  <c r="Y519" i="1"/>
  <c r="X519" i="1"/>
  <c r="BO518" i="1"/>
  <c r="BI518" i="1"/>
  <c r="BH518" i="1"/>
  <c r="BG518" i="1"/>
  <c r="AA518" i="1"/>
  <c r="Z518" i="1"/>
  <c r="Y518" i="1"/>
  <c r="X518" i="1"/>
  <c r="BO517" i="1"/>
  <c r="BI517" i="1"/>
  <c r="BH517" i="1"/>
  <c r="BG517" i="1"/>
  <c r="AA517" i="1"/>
  <c r="Z517" i="1"/>
  <c r="Y517" i="1"/>
  <c r="X517" i="1"/>
  <c r="BO516" i="1"/>
  <c r="BI516" i="1"/>
  <c r="BH516" i="1"/>
  <c r="BG516" i="1"/>
  <c r="AA516" i="1"/>
  <c r="Z516" i="1"/>
  <c r="Y516" i="1"/>
  <c r="X516" i="1"/>
  <c r="BO515" i="1"/>
  <c r="BI515" i="1"/>
  <c r="BH515" i="1"/>
  <c r="BG515" i="1"/>
  <c r="AA515" i="1"/>
  <c r="Z515" i="1"/>
  <c r="Y515" i="1"/>
  <c r="X515" i="1"/>
  <c r="BO514" i="1"/>
  <c r="BI514" i="1"/>
  <c r="BH514" i="1"/>
  <c r="BG514" i="1"/>
  <c r="AA514" i="1"/>
  <c r="Z514" i="1"/>
  <c r="Y514" i="1"/>
  <c r="X514" i="1"/>
  <c r="BO513" i="1"/>
  <c r="BI513" i="1"/>
  <c r="BH513" i="1"/>
  <c r="BG513" i="1"/>
  <c r="AA513" i="1"/>
  <c r="Z513" i="1"/>
  <c r="Y513" i="1"/>
  <c r="X513" i="1"/>
  <c r="BO512" i="1"/>
  <c r="BI512" i="1"/>
  <c r="BH512" i="1"/>
  <c r="BG512" i="1"/>
  <c r="AA512" i="1"/>
  <c r="Z512" i="1"/>
  <c r="Y512" i="1"/>
  <c r="X512" i="1"/>
  <c r="BO511" i="1"/>
  <c r="BI511" i="1"/>
  <c r="BH511" i="1"/>
  <c r="BG511" i="1"/>
  <c r="AA511" i="1"/>
  <c r="Z511" i="1"/>
  <c r="Y511" i="1"/>
  <c r="X511" i="1"/>
  <c r="BO510" i="1"/>
  <c r="BI510" i="1"/>
  <c r="BH510" i="1"/>
  <c r="BG510" i="1"/>
  <c r="AA510" i="1"/>
  <c r="Z510" i="1"/>
  <c r="Y510" i="1"/>
  <c r="X510" i="1"/>
  <c r="BO509" i="1"/>
  <c r="BI509" i="1"/>
  <c r="BH509" i="1"/>
  <c r="BG509" i="1"/>
  <c r="AA509" i="1"/>
  <c r="Z509" i="1"/>
  <c r="Y509" i="1"/>
  <c r="X509" i="1"/>
  <c r="BO508" i="1"/>
  <c r="BI508" i="1"/>
  <c r="BH508" i="1"/>
  <c r="BG508" i="1"/>
  <c r="AA508" i="1"/>
  <c r="Z508" i="1"/>
  <c r="Y508" i="1"/>
  <c r="X508" i="1"/>
  <c r="BO507" i="1"/>
  <c r="BI507" i="1"/>
  <c r="BH507" i="1"/>
  <c r="BG507" i="1"/>
  <c r="AA507" i="1"/>
  <c r="Z507" i="1"/>
  <c r="Y507" i="1"/>
  <c r="X507" i="1"/>
  <c r="BO506" i="1"/>
  <c r="BI506" i="1"/>
  <c r="BH506" i="1"/>
  <c r="BG506" i="1"/>
  <c r="AA506" i="1"/>
  <c r="Z506" i="1"/>
  <c r="Y506" i="1"/>
  <c r="X506" i="1"/>
  <c r="BO505" i="1"/>
  <c r="BI505" i="1"/>
  <c r="BH505" i="1"/>
  <c r="BG505" i="1"/>
  <c r="AA505" i="1"/>
  <c r="Z505" i="1"/>
  <c r="Y505" i="1"/>
  <c r="X505" i="1"/>
  <c r="BO504" i="1"/>
  <c r="BI504" i="1"/>
  <c r="BH504" i="1"/>
  <c r="BG504" i="1"/>
  <c r="AA504" i="1"/>
  <c r="Z504" i="1"/>
  <c r="Y504" i="1"/>
  <c r="X504" i="1"/>
  <c r="BO503" i="1"/>
  <c r="BI503" i="1"/>
  <c r="BH503" i="1"/>
  <c r="BG503" i="1"/>
  <c r="AA503" i="1"/>
  <c r="Z503" i="1"/>
  <c r="Y503" i="1"/>
  <c r="X503" i="1"/>
  <c r="BO502" i="1"/>
  <c r="BI502" i="1"/>
  <c r="BH502" i="1"/>
  <c r="BG502" i="1"/>
  <c r="AA502" i="1"/>
  <c r="Z502" i="1"/>
  <c r="Y502" i="1"/>
  <c r="X502" i="1"/>
  <c r="BO501" i="1"/>
  <c r="BI501" i="1"/>
  <c r="BH501" i="1"/>
  <c r="BG501" i="1"/>
  <c r="AA501" i="1"/>
  <c r="Z501" i="1"/>
  <c r="Y501" i="1"/>
  <c r="X501" i="1"/>
  <c r="BO500" i="1"/>
  <c r="BI500" i="1"/>
  <c r="BH500" i="1"/>
  <c r="BG500" i="1"/>
  <c r="AA500" i="1"/>
  <c r="Z500" i="1"/>
  <c r="Y500" i="1"/>
  <c r="X500" i="1"/>
  <c r="BO499" i="1"/>
  <c r="BI499" i="1"/>
  <c r="BH499" i="1"/>
  <c r="BG499" i="1"/>
  <c r="AA499" i="1"/>
  <c r="Z499" i="1"/>
  <c r="Y499" i="1"/>
  <c r="X499" i="1"/>
  <c r="BI497" i="1"/>
  <c r="BH497" i="1"/>
  <c r="BG497" i="1"/>
  <c r="AA497" i="1"/>
  <c r="Z497" i="1"/>
  <c r="Y497" i="1"/>
  <c r="X497" i="1"/>
  <c r="V497" i="1"/>
  <c r="BI496" i="1"/>
  <c r="BH496" i="1"/>
  <c r="BG496" i="1"/>
  <c r="AA496" i="1"/>
  <c r="Z496" i="1"/>
  <c r="Y496" i="1"/>
  <c r="X496" i="1"/>
  <c r="V496" i="1"/>
  <c r="BI495" i="1"/>
  <c r="BH495" i="1"/>
  <c r="BG495" i="1"/>
  <c r="AA495" i="1"/>
  <c r="Z495" i="1"/>
  <c r="Y495" i="1"/>
  <c r="X495" i="1"/>
  <c r="V495" i="1"/>
  <c r="BI494" i="1"/>
  <c r="BH494" i="1"/>
  <c r="BG494" i="1"/>
  <c r="AA494" i="1"/>
  <c r="Z494" i="1"/>
  <c r="Y494" i="1"/>
  <c r="X494" i="1"/>
  <c r="V494" i="1"/>
  <c r="BI493" i="1"/>
  <c r="BH493" i="1"/>
  <c r="BG493" i="1"/>
  <c r="AA493" i="1"/>
  <c r="Z493" i="1"/>
  <c r="Y493" i="1"/>
  <c r="X493" i="1"/>
  <c r="V493" i="1"/>
  <c r="BI492" i="1"/>
  <c r="BH492" i="1"/>
  <c r="BG492" i="1"/>
  <c r="AA492" i="1"/>
  <c r="Z492" i="1"/>
  <c r="Y492" i="1"/>
  <c r="X492" i="1"/>
  <c r="V492" i="1"/>
  <c r="BI491" i="1"/>
  <c r="BH491" i="1"/>
  <c r="BG491" i="1"/>
  <c r="AA491" i="1"/>
  <c r="Z491" i="1"/>
  <c r="Y491" i="1"/>
  <c r="X491" i="1"/>
  <c r="V491" i="1"/>
  <c r="BI490" i="1"/>
  <c r="BH490" i="1"/>
  <c r="BG490" i="1"/>
  <c r="AA490" i="1"/>
  <c r="Z490" i="1"/>
  <c r="Y490" i="1"/>
  <c r="X490" i="1"/>
  <c r="V490" i="1"/>
  <c r="BI489" i="1"/>
  <c r="BH489" i="1"/>
  <c r="BG489" i="1"/>
  <c r="AA489" i="1"/>
  <c r="Z489" i="1"/>
  <c r="Y489" i="1"/>
  <c r="X489" i="1"/>
  <c r="V489" i="1"/>
  <c r="BI488" i="1"/>
  <c r="BH488" i="1"/>
  <c r="BG488" i="1"/>
  <c r="AA488" i="1"/>
  <c r="Z488" i="1"/>
  <c r="Y488" i="1"/>
  <c r="X488" i="1"/>
  <c r="V488" i="1"/>
  <c r="BI487" i="1"/>
  <c r="BH487" i="1"/>
  <c r="BG487" i="1"/>
  <c r="AA487" i="1"/>
  <c r="Z487" i="1"/>
  <c r="Y487" i="1"/>
  <c r="X487" i="1"/>
  <c r="V487" i="1"/>
  <c r="BI486" i="1"/>
  <c r="BH486" i="1"/>
  <c r="BG486" i="1"/>
  <c r="AA486" i="1"/>
  <c r="Z486" i="1"/>
  <c r="Y486" i="1"/>
  <c r="X486" i="1"/>
  <c r="V486" i="1"/>
  <c r="BI485" i="1"/>
  <c r="BH485" i="1"/>
  <c r="BG485" i="1"/>
  <c r="AA485" i="1"/>
  <c r="Z485" i="1"/>
  <c r="Y485" i="1"/>
  <c r="X485" i="1"/>
  <c r="V485" i="1"/>
  <c r="BI484" i="1"/>
  <c r="BH484" i="1"/>
  <c r="BG484" i="1"/>
  <c r="AA484" i="1"/>
  <c r="Z484" i="1"/>
  <c r="Y484" i="1"/>
  <c r="X484" i="1"/>
  <c r="V484" i="1"/>
  <c r="BI483" i="1"/>
  <c r="BH483" i="1"/>
  <c r="BG483" i="1"/>
  <c r="AA483" i="1"/>
  <c r="Z483" i="1"/>
  <c r="Y483" i="1"/>
  <c r="X483" i="1"/>
  <c r="V483" i="1"/>
  <c r="BI482" i="1"/>
  <c r="BH482" i="1"/>
  <c r="BG482" i="1"/>
  <c r="AA482" i="1"/>
  <c r="Z482" i="1"/>
  <c r="Y482" i="1"/>
  <c r="X482" i="1"/>
  <c r="V482" i="1"/>
  <c r="BI481" i="1"/>
  <c r="BH481" i="1"/>
  <c r="BG481" i="1"/>
  <c r="AA481" i="1"/>
  <c r="Z481" i="1"/>
  <c r="Y481" i="1"/>
  <c r="X481" i="1"/>
  <c r="BI480" i="1"/>
  <c r="BH480" i="1"/>
  <c r="BG480" i="1"/>
  <c r="AA480" i="1"/>
  <c r="Z480" i="1"/>
  <c r="Y480" i="1"/>
  <c r="X480" i="1"/>
  <c r="BO479" i="1"/>
  <c r="BI479" i="1"/>
  <c r="BH479" i="1"/>
  <c r="BG479" i="1"/>
  <c r="AA479" i="1"/>
  <c r="Z479" i="1"/>
  <c r="Y479" i="1"/>
  <c r="X479" i="1"/>
  <c r="BO478" i="1"/>
  <c r="BI478" i="1"/>
  <c r="BH478" i="1"/>
  <c r="BG478" i="1"/>
  <c r="AA478" i="1"/>
  <c r="Z478" i="1"/>
  <c r="Y478" i="1"/>
  <c r="X478" i="1"/>
  <c r="BO477" i="1"/>
  <c r="BI477" i="1"/>
  <c r="BH477" i="1"/>
  <c r="BG477" i="1"/>
  <c r="AA477" i="1"/>
  <c r="Z477" i="1"/>
  <c r="Y477" i="1"/>
  <c r="X477" i="1"/>
  <c r="BO476" i="1"/>
  <c r="BI476" i="1"/>
  <c r="BH476" i="1"/>
  <c r="BG476" i="1"/>
  <c r="AA476" i="1"/>
  <c r="Z476" i="1"/>
  <c r="Y476" i="1"/>
  <c r="X476" i="1"/>
  <c r="BO475" i="1"/>
  <c r="BI475" i="1"/>
  <c r="BH475" i="1"/>
  <c r="BG475" i="1"/>
  <c r="AA475" i="1"/>
  <c r="Z475" i="1"/>
  <c r="Y475" i="1"/>
  <c r="X475" i="1"/>
  <c r="BO474" i="1"/>
  <c r="BI474" i="1"/>
  <c r="BH474" i="1"/>
  <c r="BG474" i="1"/>
  <c r="AA474" i="1"/>
  <c r="Z474" i="1"/>
  <c r="Y474" i="1"/>
  <c r="X474" i="1"/>
  <c r="BO473" i="1"/>
  <c r="BI473" i="1"/>
  <c r="BH473" i="1"/>
  <c r="BG473" i="1"/>
  <c r="AA473" i="1"/>
  <c r="Z473" i="1"/>
  <c r="Y473" i="1"/>
  <c r="X473" i="1"/>
  <c r="BO472" i="1"/>
  <c r="BI472" i="1"/>
  <c r="BH472" i="1"/>
  <c r="BG472" i="1"/>
  <c r="AA472" i="1"/>
  <c r="Z472" i="1"/>
  <c r="Y472" i="1"/>
  <c r="X472" i="1"/>
  <c r="BO471" i="1"/>
  <c r="BI471" i="1"/>
  <c r="BH471" i="1"/>
  <c r="BG471" i="1"/>
  <c r="AA471" i="1"/>
  <c r="Z471" i="1"/>
  <c r="Y471" i="1"/>
  <c r="X471" i="1"/>
  <c r="BI470" i="1"/>
  <c r="BH470" i="1"/>
  <c r="BG470" i="1"/>
  <c r="AA470" i="1"/>
  <c r="Z470" i="1"/>
  <c r="Y470" i="1"/>
  <c r="X470" i="1"/>
  <c r="BI469" i="1"/>
  <c r="BH469" i="1"/>
  <c r="BG469" i="1"/>
  <c r="AA469" i="1"/>
  <c r="Z469" i="1"/>
  <c r="Y469" i="1"/>
  <c r="X469" i="1"/>
  <c r="BI468" i="1"/>
  <c r="BH468" i="1"/>
  <c r="BG468" i="1"/>
  <c r="AA468" i="1"/>
  <c r="Z468" i="1"/>
  <c r="Y468" i="1"/>
  <c r="X468" i="1"/>
  <c r="BI467" i="1"/>
  <c r="BH467" i="1"/>
  <c r="BG467" i="1"/>
  <c r="BI466" i="1"/>
  <c r="BH466" i="1"/>
  <c r="BG466" i="1"/>
  <c r="BI465" i="1"/>
  <c r="BH465" i="1"/>
  <c r="BG465" i="1"/>
  <c r="BI464" i="1"/>
  <c r="BH464" i="1"/>
  <c r="BG464" i="1"/>
  <c r="BI463" i="1"/>
  <c r="BH463" i="1"/>
  <c r="BG463" i="1"/>
  <c r="BI462" i="1"/>
  <c r="BH462" i="1"/>
  <c r="BG462" i="1"/>
  <c r="BI461" i="1"/>
  <c r="BH461" i="1"/>
  <c r="BG461" i="1"/>
  <c r="BI460" i="1"/>
  <c r="BH460" i="1"/>
  <c r="BG460" i="1"/>
  <c r="BI459" i="1"/>
  <c r="BH459" i="1"/>
  <c r="BG459" i="1"/>
  <c r="BI458" i="1"/>
  <c r="BH458" i="1"/>
  <c r="BG458" i="1"/>
  <c r="BI457" i="1"/>
  <c r="BH457" i="1"/>
  <c r="BG457" i="1"/>
  <c r="BI456" i="1"/>
  <c r="BH456" i="1"/>
  <c r="BG456" i="1"/>
  <c r="BI455" i="1"/>
  <c r="BH455" i="1"/>
  <c r="BG455" i="1"/>
  <c r="BI454" i="1"/>
  <c r="BH454" i="1"/>
  <c r="BG454" i="1"/>
  <c r="BI453" i="1"/>
  <c r="BH453" i="1"/>
  <c r="BG453" i="1"/>
  <c r="BI452" i="1"/>
  <c r="BH452" i="1"/>
  <c r="BG452" i="1"/>
  <c r="AA452" i="1"/>
  <c r="Z452" i="1"/>
  <c r="Y452" i="1"/>
  <c r="X452" i="1"/>
  <c r="BI451" i="1"/>
  <c r="BH451" i="1"/>
  <c r="BG451" i="1"/>
  <c r="AA451" i="1"/>
  <c r="Z451" i="1"/>
  <c r="Y451" i="1"/>
  <c r="X451" i="1"/>
  <c r="BI450" i="1"/>
  <c r="BH450" i="1"/>
  <c r="BG450" i="1"/>
  <c r="AA450" i="1"/>
  <c r="Z450" i="1"/>
  <c r="Y450" i="1"/>
  <c r="X450" i="1"/>
  <c r="BI449" i="1"/>
  <c r="BH449" i="1"/>
  <c r="BG449" i="1"/>
  <c r="AA449" i="1"/>
  <c r="Z449" i="1"/>
  <c r="Y449" i="1"/>
  <c r="X449" i="1"/>
  <c r="BI448" i="1"/>
  <c r="BH448" i="1"/>
  <c r="BG448" i="1"/>
  <c r="AA448" i="1"/>
  <c r="Z448" i="1"/>
  <c r="Y448" i="1"/>
  <c r="X448" i="1"/>
  <c r="BI447" i="1"/>
  <c r="BH447" i="1"/>
  <c r="BG447" i="1"/>
  <c r="AA447" i="1"/>
  <c r="Z447" i="1"/>
  <c r="Y447" i="1"/>
  <c r="X447" i="1"/>
  <c r="BI446" i="1"/>
  <c r="BH446" i="1"/>
  <c r="BG446" i="1"/>
  <c r="AA446" i="1"/>
  <c r="Z446" i="1"/>
  <c r="Y446" i="1"/>
  <c r="X446" i="1"/>
  <c r="BI445" i="1"/>
  <c r="BH445" i="1"/>
  <c r="BG445" i="1"/>
  <c r="AA445" i="1"/>
  <c r="Z445" i="1"/>
  <c r="Y445" i="1"/>
  <c r="X445" i="1"/>
  <c r="BI444" i="1"/>
  <c r="BH444" i="1"/>
  <c r="BG444" i="1"/>
  <c r="AA444" i="1"/>
  <c r="Z444" i="1"/>
  <c r="Y444" i="1"/>
  <c r="X444" i="1"/>
  <c r="BI443" i="1"/>
  <c r="BH443" i="1"/>
  <c r="BG443" i="1"/>
  <c r="AA443" i="1"/>
  <c r="Z443" i="1"/>
  <c r="Y443" i="1"/>
  <c r="X443" i="1"/>
  <c r="BI442" i="1"/>
  <c r="BH442" i="1"/>
  <c r="BG442" i="1"/>
  <c r="AA442" i="1"/>
  <c r="Z442" i="1"/>
  <c r="Y442" i="1"/>
  <c r="X442" i="1"/>
  <c r="BI441" i="1"/>
  <c r="BH441" i="1"/>
  <c r="BG441" i="1"/>
  <c r="AA441" i="1"/>
  <c r="Z441" i="1"/>
  <c r="Y441" i="1"/>
  <c r="X441" i="1"/>
  <c r="BI440" i="1"/>
  <c r="BH440" i="1"/>
  <c r="BG440" i="1"/>
  <c r="AA440" i="1"/>
  <c r="Z440" i="1"/>
  <c r="Y440" i="1"/>
  <c r="X440" i="1"/>
  <c r="BI439" i="1"/>
  <c r="BH439" i="1"/>
  <c r="BG439" i="1"/>
  <c r="AA439" i="1"/>
  <c r="Z439" i="1"/>
  <c r="Y439" i="1"/>
  <c r="X439" i="1"/>
  <c r="BI438" i="1"/>
  <c r="BH438" i="1"/>
  <c r="BG438" i="1"/>
  <c r="AA438" i="1"/>
  <c r="Z438" i="1"/>
  <c r="Y438" i="1"/>
  <c r="X438" i="1"/>
  <c r="BI437" i="1"/>
  <c r="BH437" i="1"/>
  <c r="BG437" i="1"/>
  <c r="AA437" i="1"/>
  <c r="Z437" i="1"/>
  <c r="Y437" i="1"/>
  <c r="X437" i="1"/>
  <c r="BI436" i="1"/>
  <c r="BH436" i="1"/>
  <c r="BG436" i="1"/>
  <c r="AA436" i="1"/>
  <c r="Z436" i="1"/>
  <c r="Y436" i="1"/>
  <c r="X436" i="1"/>
  <c r="BI435" i="1"/>
  <c r="BH435" i="1"/>
  <c r="BG435" i="1"/>
  <c r="AA435" i="1"/>
  <c r="Z435" i="1"/>
  <c r="Y435" i="1"/>
  <c r="X435" i="1"/>
  <c r="BI434" i="1"/>
  <c r="BH434" i="1"/>
  <c r="BG434" i="1"/>
  <c r="AA434" i="1"/>
  <c r="Z434" i="1"/>
  <c r="Y434" i="1"/>
  <c r="X434" i="1"/>
  <c r="BI433" i="1"/>
  <c r="BH433" i="1"/>
  <c r="BG433" i="1"/>
  <c r="AA433" i="1"/>
  <c r="Z433" i="1"/>
  <c r="Y433" i="1"/>
  <c r="X433" i="1"/>
  <c r="BI432" i="1"/>
  <c r="BH432" i="1"/>
  <c r="BG432" i="1"/>
  <c r="AA432" i="1"/>
  <c r="Z432" i="1"/>
  <c r="Y432" i="1"/>
  <c r="X432" i="1"/>
  <c r="BI431" i="1"/>
  <c r="BH431" i="1"/>
  <c r="BG431" i="1"/>
  <c r="AA431" i="1"/>
  <c r="Z431" i="1"/>
  <c r="Y431" i="1"/>
  <c r="X431" i="1"/>
  <c r="BI430" i="1"/>
  <c r="BH430" i="1"/>
  <c r="BG430" i="1"/>
  <c r="AA430" i="1"/>
  <c r="Z430" i="1"/>
  <c r="Y430" i="1"/>
  <c r="X430" i="1"/>
  <c r="BI429" i="1"/>
  <c r="BH429" i="1"/>
  <c r="BG429" i="1"/>
  <c r="AA429" i="1"/>
  <c r="Z429" i="1"/>
  <c r="Y429" i="1"/>
  <c r="X429" i="1"/>
  <c r="BI428" i="1"/>
  <c r="BH428" i="1"/>
  <c r="BG428" i="1"/>
  <c r="AA428" i="1"/>
  <c r="Z428" i="1"/>
  <c r="Y428" i="1"/>
  <c r="X428" i="1"/>
  <c r="BI427" i="1"/>
  <c r="BH427" i="1"/>
  <c r="BG427" i="1"/>
  <c r="AA427" i="1"/>
  <c r="Z427" i="1"/>
  <c r="Y427" i="1"/>
  <c r="X427" i="1"/>
  <c r="BO426" i="1"/>
  <c r="BI426" i="1"/>
  <c r="BH426" i="1"/>
  <c r="BG426" i="1"/>
  <c r="AA426" i="1"/>
  <c r="Z426" i="1"/>
  <c r="Y426" i="1"/>
  <c r="X426" i="1"/>
  <c r="BO425" i="1"/>
  <c r="BI425" i="1"/>
  <c r="BH425" i="1"/>
  <c r="BG425" i="1"/>
  <c r="AA425" i="1"/>
  <c r="Z425" i="1"/>
  <c r="Y425" i="1"/>
  <c r="X425" i="1"/>
  <c r="BI424" i="1"/>
  <c r="BH424" i="1"/>
  <c r="BG424" i="1"/>
  <c r="AA424" i="1"/>
  <c r="Z424" i="1"/>
  <c r="Y424" i="1"/>
  <c r="X424" i="1"/>
  <c r="BO423" i="1"/>
  <c r="BI423" i="1"/>
  <c r="BH423" i="1"/>
  <c r="BG423" i="1"/>
  <c r="AA423" i="1"/>
  <c r="Z423" i="1"/>
  <c r="Y423" i="1"/>
  <c r="X423" i="1"/>
  <c r="BO422" i="1"/>
  <c r="BI422" i="1"/>
  <c r="BH422" i="1"/>
  <c r="BG422" i="1"/>
  <c r="AA422" i="1"/>
  <c r="Z422" i="1"/>
  <c r="Y422" i="1"/>
  <c r="X422" i="1"/>
  <c r="BI421" i="1"/>
  <c r="BH421" i="1"/>
  <c r="BG421" i="1"/>
  <c r="AA421" i="1"/>
  <c r="Z421" i="1"/>
  <c r="Y421" i="1"/>
  <c r="X421" i="1"/>
  <c r="BO420" i="1"/>
  <c r="BI420" i="1"/>
  <c r="BH420" i="1"/>
  <c r="BG420" i="1"/>
  <c r="AA420" i="1"/>
  <c r="Z420" i="1"/>
  <c r="Y420" i="1"/>
  <c r="X420" i="1"/>
  <c r="BO419" i="1"/>
  <c r="BI419" i="1"/>
  <c r="BH419" i="1"/>
  <c r="BG419" i="1"/>
  <c r="AA419" i="1"/>
  <c r="Z419" i="1"/>
  <c r="Y419" i="1"/>
  <c r="X419" i="1"/>
  <c r="BI418" i="1"/>
  <c r="BH418" i="1"/>
  <c r="BG418" i="1"/>
  <c r="AA418" i="1"/>
  <c r="Z418" i="1"/>
  <c r="Y418" i="1"/>
  <c r="X418" i="1"/>
  <c r="BO417" i="1"/>
  <c r="BI417" i="1"/>
  <c r="BH417" i="1"/>
  <c r="BG417" i="1"/>
  <c r="AA417" i="1"/>
  <c r="Z417" i="1"/>
  <c r="Y417" i="1"/>
  <c r="X417" i="1"/>
  <c r="BO416" i="1"/>
  <c r="BI416" i="1"/>
  <c r="BH416" i="1"/>
  <c r="BG416" i="1"/>
  <c r="AA416" i="1"/>
  <c r="Z416" i="1"/>
  <c r="Y416" i="1"/>
  <c r="X416" i="1"/>
  <c r="BO414" i="1"/>
  <c r="BI414" i="1"/>
  <c r="BH414" i="1"/>
  <c r="BG414" i="1"/>
  <c r="AA414" i="1"/>
  <c r="Z414" i="1"/>
  <c r="Y414" i="1"/>
  <c r="X414" i="1"/>
  <c r="BO413" i="1"/>
  <c r="BI413" i="1"/>
  <c r="BH413" i="1"/>
  <c r="BG413" i="1"/>
  <c r="AA413" i="1"/>
  <c r="Z413" i="1"/>
  <c r="Y413" i="1"/>
  <c r="X413" i="1"/>
  <c r="BO412" i="1"/>
  <c r="BI412" i="1"/>
  <c r="BH412" i="1"/>
  <c r="BG412" i="1"/>
  <c r="AA412" i="1"/>
  <c r="Z412" i="1"/>
  <c r="Y412" i="1"/>
  <c r="X412" i="1"/>
  <c r="BI411" i="1"/>
  <c r="BH411" i="1"/>
  <c r="BG411" i="1"/>
  <c r="AA411" i="1"/>
  <c r="Z411" i="1"/>
  <c r="Y411" i="1"/>
  <c r="X411" i="1"/>
  <c r="BI410" i="1"/>
  <c r="BH410" i="1"/>
  <c r="BG410" i="1"/>
  <c r="AA410" i="1"/>
  <c r="Z410" i="1"/>
  <c r="Y410" i="1"/>
  <c r="X410" i="1"/>
  <c r="BI409" i="1"/>
  <c r="BH409" i="1"/>
  <c r="BG409" i="1"/>
  <c r="AA409" i="1"/>
  <c r="Z409" i="1"/>
  <c r="Y409" i="1"/>
  <c r="X409" i="1"/>
  <c r="BI408" i="1"/>
  <c r="BH408" i="1"/>
  <c r="BG408" i="1"/>
  <c r="AA408" i="1"/>
  <c r="Z408" i="1"/>
  <c r="Y408" i="1"/>
  <c r="X408" i="1"/>
  <c r="BO407" i="1"/>
  <c r="BI407" i="1"/>
  <c r="BH407" i="1"/>
  <c r="BG407" i="1"/>
  <c r="AA407" i="1"/>
  <c r="Z407" i="1"/>
  <c r="Y407" i="1"/>
  <c r="X407" i="1"/>
  <c r="BO406" i="1"/>
  <c r="BI406" i="1"/>
  <c r="BH406" i="1"/>
  <c r="BG406" i="1"/>
  <c r="AA406" i="1"/>
  <c r="Z406" i="1"/>
  <c r="Y406" i="1"/>
  <c r="X406" i="1"/>
  <c r="BI405" i="1"/>
  <c r="BH405" i="1"/>
  <c r="BG405" i="1"/>
  <c r="AA405" i="1"/>
  <c r="Z405" i="1"/>
  <c r="Y405" i="1"/>
  <c r="X405" i="1"/>
  <c r="BO404" i="1"/>
  <c r="BI404" i="1"/>
  <c r="BH404" i="1"/>
  <c r="BG404" i="1"/>
  <c r="AA404" i="1"/>
  <c r="Z404" i="1"/>
  <c r="Y404" i="1"/>
  <c r="X404" i="1"/>
  <c r="BO403" i="1"/>
  <c r="BI403" i="1"/>
  <c r="BH403" i="1"/>
  <c r="BG403" i="1"/>
  <c r="AA403" i="1"/>
  <c r="Z403" i="1"/>
  <c r="Y403" i="1"/>
  <c r="X403" i="1"/>
  <c r="BO402" i="1"/>
  <c r="BI402" i="1"/>
  <c r="BH402" i="1"/>
  <c r="BG402" i="1"/>
  <c r="AA402" i="1"/>
  <c r="Z402" i="1"/>
  <c r="Y402" i="1"/>
  <c r="X402" i="1"/>
  <c r="BO401" i="1"/>
  <c r="BI401" i="1"/>
  <c r="BH401" i="1"/>
  <c r="BG401" i="1"/>
  <c r="AA401" i="1"/>
  <c r="Z401" i="1"/>
  <c r="Y401" i="1"/>
  <c r="X401" i="1"/>
  <c r="BO400" i="1"/>
  <c r="BI400" i="1"/>
  <c r="BH400" i="1"/>
  <c r="BG400" i="1"/>
  <c r="AA400" i="1"/>
  <c r="Z400" i="1"/>
  <c r="Y400" i="1"/>
  <c r="X400" i="1"/>
  <c r="BI399" i="1"/>
  <c r="BH399" i="1"/>
  <c r="BG399" i="1"/>
  <c r="AA399" i="1"/>
  <c r="Z399" i="1"/>
  <c r="Y399" i="1"/>
  <c r="X399" i="1"/>
  <c r="BO398" i="1"/>
  <c r="BI398" i="1"/>
  <c r="BH398" i="1"/>
  <c r="BG398" i="1"/>
  <c r="AA398" i="1"/>
  <c r="Z398" i="1"/>
  <c r="Y398" i="1"/>
  <c r="X398" i="1"/>
  <c r="BO397" i="1"/>
  <c r="BI397" i="1"/>
  <c r="BH397" i="1"/>
  <c r="BG397" i="1"/>
  <c r="AA397" i="1"/>
  <c r="Z397" i="1"/>
  <c r="Y397" i="1"/>
  <c r="X397" i="1"/>
  <c r="BO396" i="1"/>
  <c r="BI396" i="1"/>
  <c r="BH396" i="1"/>
  <c r="BG396" i="1"/>
  <c r="AA396" i="1"/>
  <c r="Z396" i="1"/>
  <c r="Y396" i="1"/>
  <c r="X396" i="1"/>
  <c r="BO395" i="1"/>
  <c r="BI395" i="1"/>
  <c r="BH395" i="1"/>
  <c r="BG395" i="1"/>
  <c r="AA395" i="1"/>
  <c r="Z395" i="1"/>
  <c r="Y395" i="1"/>
  <c r="X395" i="1"/>
  <c r="BO394" i="1"/>
  <c r="BO393" i="1"/>
  <c r="BO392" i="1"/>
  <c r="BO391" i="1"/>
  <c r="BO390" i="1"/>
  <c r="BO389" i="1"/>
  <c r="BO388" i="1"/>
  <c r="BI387" i="1"/>
  <c r="BH387" i="1"/>
  <c r="BG387" i="1"/>
  <c r="AA387" i="1"/>
  <c r="Z387" i="1"/>
  <c r="Y387" i="1"/>
  <c r="X387" i="1"/>
  <c r="BI386" i="1"/>
  <c r="BH386" i="1"/>
  <c r="BG386" i="1"/>
  <c r="AA386" i="1"/>
  <c r="Z386" i="1"/>
  <c r="Y386" i="1"/>
  <c r="X386" i="1"/>
  <c r="BI385" i="1"/>
  <c r="BH385" i="1"/>
  <c r="BG385" i="1"/>
  <c r="AA385" i="1"/>
  <c r="Z385" i="1"/>
  <c r="Y385" i="1"/>
  <c r="X385" i="1"/>
  <c r="BO384" i="1"/>
  <c r="BI383" i="1"/>
  <c r="BH383" i="1"/>
  <c r="BG383" i="1"/>
  <c r="AA383" i="1"/>
  <c r="Z383" i="1"/>
  <c r="Y383" i="1"/>
  <c r="X383" i="1"/>
  <c r="BO382" i="1"/>
  <c r="BI381" i="1"/>
  <c r="BH381" i="1"/>
  <c r="BG381" i="1"/>
  <c r="AA381" i="1"/>
  <c r="Z381" i="1"/>
  <c r="Y381" i="1"/>
  <c r="X381" i="1"/>
  <c r="BO380" i="1"/>
  <c r="BI380" i="1"/>
  <c r="BH380" i="1"/>
  <c r="BG380" i="1"/>
  <c r="AA380" i="1"/>
  <c r="Z380" i="1"/>
  <c r="Y380" i="1"/>
  <c r="X380" i="1"/>
  <c r="BO379" i="1"/>
  <c r="BI379" i="1"/>
  <c r="BH379" i="1"/>
  <c r="BG379" i="1"/>
  <c r="AA379" i="1"/>
  <c r="Z379" i="1"/>
  <c r="Y379" i="1"/>
  <c r="X379" i="1"/>
  <c r="BO378" i="1"/>
  <c r="BO377" i="1"/>
  <c r="BO376" i="1"/>
  <c r="BO375" i="1"/>
  <c r="BO374" i="1"/>
  <c r="BO373" i="1"/>
  <c r="BO372" i="1"/>
  <c r="BO371" i="1"/>
  <c r="BO370" i="1"/>
  <c r="BO369" i="1"/>
  <c r="BO368" i="1"/>
  <c r="BO367" i="1"/>
  <c r="BO366" i="1"/>
  <c r="BI365" i="1"/>
  <c r="BH365" i="1"/>
  <c r="BG365" i="1"/>
  <c r="AA365" i="1"/>
  <c r="Z365" i="1"/>
  <c r="Y365" i="1"/>
  <c r="X365" i="1"/>
  <c r="BI364" i="1"/>
  <c r="BH364" i="1"/>
  <c r="BG364" i="1"/>
  <c r="AA364" i="1"/>
  <c r="Z364" i="1"/>
  <c r="Y364" i="1"/>
  <c r="X364" i="1"/>
  <c r="BI363" i="1"/>
  <c r="BH363" i="1"/>
  <c r="BG363" i="1"/>
  <c r="AA363" i="1"/>
  <c r="Z363" i="1"/>
  <c r="Y363" i="1"/>
  <c r="X363" i="1"/>
  <c r="BI362" i="1"/>
  <c r="BH362" i="1"/>
  <c r="BG362" i="1"/>
  <c r="AA362" i="1"/>
  <c r="Z362" i="1"/>
  <c r="Y362" i="1"/>
  <c r="X362" i="1"/>
  <c r="BI361" i="1"/>
  <c r="BH361" i="1"/>
  <c r="BG361" i="1"/>
  <c r="AA361" i="1"/>
  <c r="Z361" i="1"/>
  <c r="Y361" i="1"/>
  <c r="X361" i="1"/>
  <c r="BI360" i="1"/>
  <c r="BH360" i="1"/>
  <c r="BG360" i="1"/>
  <c r="AA360" i="1"/>
  <c r="Z360" i="1"/>
  <c r="Y360" i="1"/>
  <c r="X360" i="1"/>
  <c r="BO359" i="1"/>
  <c r="BI359" i="1"/>
  <c r="BH359" i="1"/>
  <c r="BG359" i="1"/>
  <c r="AA359" i="1"/>
  <c r="Z359" i="1"/>
  <c r="Y359" i="1"/>
  <c r="X359" i="1"/>
  <c r="BO358" i="1"/>
  <c r="BI358" i="1"/>
  <c r="BH358" i="1"/>
  <c r="BG358" i="1"/>
  <c r="AA358" i="1"/>
  <c r="Z358" i="1"/>
  <c r="Y358" i="1"/>
  <c r="X358" i="1"/>
  <c r="BI357" i="1"/>
  <c r="BH357" i="1"/>
  <c r="BG357" i="1"/>
  <c r="AA357" i="1"/>
  <c r="Z357" i="1"/>
  <c r="Y357" i="1"/>
  <c r="X357" i="1"/>
  <c r="BI356" i="1"/>
  <c r="BH356" i="1"/>
  <c r="BG356" i="1"/>
  <c r="AA356" i="1"/>
  <c r="Z356" i="1"/>
  <c r="Y356" i="1"/>
  <c r="X356" i="1"/>
  <c r="BI355" i="1"/>
  <c r="BH355" i="1"/>
  <c r="BG355" i="1"/>
  <c r="AA355" i="1"/>
  <c r="Z355" i="1"/>
  <c r="Y355" i="1"/>
  <c r="X355" i="1"/>
  <c r="BO354" i="1"/>
  <c r="BI354" i="1"/>
  <c r="BH354" i="1"/>
  <c r="BG354" i="1"/>
  <c r="AA354" i="1"/>
  <c r="Z354" i="1"/>
  <c r="Y354" i="1"/>
  <c r="X354" i="1"/>
  <c r="BI353" i="1"/>
  <c r="BH353" i="1"/>
  <c r="BG353" i="1"/>
  <c r="AA353" i="1"/>
  <c r="Z353" i="1"/>
  <c r="Y353" i="1"/>
  <c r="X353" i="1"/>
  <c r="BO352" i="1"/>
  <c r="BI352" i="1"/>
  <c r="BH352" i="1"/>
  <c r="BG352" i="1"/>
  <c r="AA352" i="1"/>
  <c r="Z352" i="1"/>
  <c r="Y352" i="1"/>
  <c r="X352" i="1"/>
  <c r="BI351" i="1"/>
  <c r="BH351" i="1"/>
  <c r="BG351" i="1"/>
  <c r="AA351" i="1"/>
  <c r="Z351" i="1"/>
  <c r="Y351" i="1"/>
  <c r="X351" i="1"/>
  <c r="BI350" i="1"/>
  <c r="BH350" i="1"/>
  <c r="BG350" i="1"/>
  <c r="AA350" i="1"/>
  <c r="Z350" i="1"/>
  <c r="Y350" i="1"/>
  <c r="X350" i="1"/>
  <c r="BI349" i="1"/>
  <c r="BH349" i="1"/>
  <c r="BG349" i="1"/>
  <c r="AA349" i="1"/>
  <c r="Z349" i="1"/>
  <c r="Y349" i="1"/>
  <c r="X349" i="1"/>
  <c r="BO348" i="1"/>
  <c r="BI348" i="1"/>
  <c r="BH348" i="1"/>
  <c r="BG348" i="1"/>
  <c r="AA348" i="1"/>
  <c r="Z348" i="1"/>
  <c r="Y348" i="1"/>
  <c r="X348" i="1"/>
  <c r="BO347" i="1"/>
  <c r="BI346" i="1"/>
  <c r="BH346" i="1"/>
  <c r="BG346" i="1"/>
  <c r="AA346" i="1"/>
  <c r="Z346" i="1"/>
  <c r="Y346" i="1"/>
  <c r="X346" i="1"/>
  <c r="BO345" i="1"/>
  <c r="BO344" i="1"/>
  <c r="BI344" i="1"/>
  <c r="BH344" i="1"/>
  <c r="BG344" i="1"/>
  <c r="AA344" i="1"/>
  <c r="Z344" i="1"/>
  <c r="Y344" i="1"/>
  <c r="X344" i="1"/>
  <c r="BO343" i="1"/>
  <c r="BI343" i="1"/>
  <c r="BH343" i="1"/>
  <c r="BG343" i="1"/>
  <c r="AA343" i="1"/>
  <c r="Z343" i="1"/>
  <c r="Y343" i="1"/>
  <c r="X343" i="1"/>
  <c r="BI342" i="1"/>
  <c r="BH342" i="1"/>
  <c r="BG342" i="1"/>
  <c r="AA342" i="1"/>
  <c r="Z342" i="1"/>
  <c r="Y342" i="1"/>
  <c r="X342" i="1"/>
  <c r="BI341" i="1"/>
  <c r="BH341" i="1"/>
  <c r="BG341" i="1"/>
  <c r="AA341" i="1"/>
  <c r="Z341" i="1"/>
  <c r="Y341" i="1"/>
  <c r="X341" i="1"/>
  <c r="BI340" i="1"/>
  <c r="BH340" i="1"/>
  <c r="BG340" i="1"/>
  <c r="AA340" i="1"/>
  <c r="Z340" i="1"/>
  <c r="Y340" i="1"/>
  <c r="X340" i="1"/>
  <c r="BI339" i="1"/>
  <c r="BH339" i="1"/>
  <c r="BG339" i="1"/>
  <c r="AA339" i="1"/>
  <c r="Z339" i="1"/>
  <c r="Y339" i="1"/>
  <c r="X339" i="1"/>
  <c r="BI338" i="1"/>
  <c r="BH338" i="1"/>
  <c r="BG338" i="1"/>
  <c r="AA338" i="1"/>
  <c r="Z338" i="1"/>
  <c r="Y338" i="1"/>
  <c r="X338" i="1"/>
  <c r="BI337" i="1"/>
  <c r="BH337" i="1"/>
  <c r="BG337" i="1"/>
  <c r="AA337" i="1"/>
  <c r="Z337" i="1"/>
  <c r="Y337" i="1"/>
  <c r="X337" i="1"/>
  <c r="BI336" i="1"/>
  <c r="BH336" i="1"/>
  <c r="BG336" i="1"/>
  <c r="AA336" i="1"/>
  <c r="Z336" i="1"/>
  <c r="Y336" i="1"/>
  <c r="X336" i="1"/>
  <c r="BI335" i="1"/>
  <c r="BH335" i="1"/>
  <c r="BG335" i="1"/>
  <c r="AA335" i="1"/>
  <c r="Z335" i="1"/>
  <c r="Y335" i="1"/>
  <c r="X335" i="1"/>
  <c r="V335" i="1"/>
  <c r="BI334" i="1"/>
  <c r="BH334" i="1"/>
  <c r="BG334" i="1"/>
  <c r="AA334" i="1"/>
  <c r="Z334" i="1"/>
  <c r="Y334" i="1"/>
  <c r="X334" i="1"/>
  <c r="V334" i="1"/>
  <c r="BI333" i="1"/>
  <c r="BH333" i="1"/>
  <c r="BG333" i="1"/>
  <c r="AA333" i="1"/>
  <c r="Z333" i="1"/>
  <c r="Y333" i="1"/>
  <c r="X333" i="1"/>
  <c r="V333" i="1"/>
  <c r="BI332" i="1"/>
  <c r="BH332" i="1"/>
  <c r="BG332" i="1"/>
  <c r="AA332" i="1"/>
  <c r="Z332" i="1"/>
  <c r="Y332" i="1"/>
  <c r="X332" i="1"/>
  <c r="V332" i="1"/>
  <c r="BI331" i="1"/>
  <c r="BH331" i="1"/>
  <c r="BG331" i="1"/>
  <c r="AA331" i="1"/>
  <c r="Z331" i="1"/>
  <c r="Y331" i="1"/>
  <c r="X331" i="1"/>
  <c r="V331" i="1"/>
  <c r="BI330" i="1"/>
  <c r="BH330" i="1"/>
  <c r="BG330" i="1"/>
  <c r="AA330" i="1"/>
  <c r="Z330" i="1"/>
  <c r="Y330" i="1"/>
  <c r="X330" i="1"/>
  <c r="V330" i="1"/>
  <c r="BO329" i="1"/>
  <c r="BI329" i="1"/>
  <c r="BH329" i="1"/>
  <c r="BG329" i="1"/>
  <c r="AA329" i="1"/>
  <c r="Z329" i="1"/>
  <c r="Y329" i="1"/>
  <c r="X329" i="1"/>
  <c r="V329" i="1"/>
  <c r="BO328" i="1"/>
  <c r="BI328" i="1"/>
  <c r="BH328" i="1"/>
  <c r="BG328" i="1"/>
  <c r="AA328" i="1"/>
  <c r="Z328" i="1"/>
  <c r="Y328" i="1"/>
  <c r="X328" i="1"/>
  <c r="V328" i="1"/>
  <c r="BO327" i="1"/>
  <c r="BI327" i="1"/>
  <c r="BH327" i="1"/>
  <c r="BG327" i="1"/>
  <c r="AA327" i="1"/>
  <c r="Z327" i="1"/>
  <c r="Y327" i="1"/>
  <c r="X327" i="1"/>
  <c r="V327" i="1"/>
  <c r="BO326" i="1"/>
  <c r="BI326" i="1"/>
  <c r="BH326" i="1"/>
  <c r="BG326" i="1"/>
  <c r="AA326" i="1"/>
  <c r="Z326" i="1"/>
  <c r="Y326" i="1"/>
  <c r="X326" i="1"/>
  <c r="V326" i="1"/>
  <c r="BO325" i="1"/>
  <c r="BI325" i="1"/>
  <c r="BH325" i="1"/>
  <c r="BG325" i="1"/>
  <c r="AA325" i="1"/>
  <c r="Z325" i="1"/>
  <c r="Y325" i="1"/>
  <c r="X325" i="1"/>
  <c r="V325" i="1"/>
  <c r="BI324" i="1"/>
  <c r="BH324" i="1"/>
  <c r="BG324" i="1"/>
  <c r="AA324" i="1"/>
  <c r="Z324" i="1"/>
  <c r="Y324" i="1"/>
  <c r="X324" i="1"/>
  <c r="V324" i="1"/>
  <c r="BI323" i="1"/>
  <c r="BH323" i="1"/>
  <c r="BG323" i="1"/>
  <c r="AA323" i="1"/>
  <c r="Z323" i="1"/>
  <c r="Y323" i="1"/>
  <c r="X323" i="1"/>
  <c r="V323" i="1"/>
  <c r="BI322" i="1"/>
  <c r="BH322" i="1"/>
  <c r="BG322" i="1"/>
  <c r="AA322" i="1"/>
  <c r="Z322" i="1"/>
  <c r="Y322" i="1"/>
  <c r="X322" i="1"/>
  <c r="V322" i="1"/>
  <c r="BI321" i="1"/>
  <c r="BH321" i="1"/>
  <c r="BG321" i="1"/>
  <c r="AA321" i="1"/>
  <c r="Z321" i="1"/>
  <c r="Y321" i="1"/>
  <c r="X321" i="1"/>
  <c r="V321" i="1"/>
  <c r="BI320" i="1"/>
  <c r="BH320" i="1"/>
  <c r="BG320" i="1"/>
  <c r="AA320" i="1"/>
  <c r="Z320" i="1"/>
  <c r="Y320" i="1"/>
  <c r="X320" i="1"/>
  <c r="V320" i="1"/>
  <c r="BI319" i="1"/>
  <c r="BH319" i="1"/>
  <c r="BG319" i="1"/>
  <c r="AA319" i="1"/>
  <c r="Z319" i="1"/>
  <c r="Y319" i="1"/>
  <c r="X319" i="1"/>
  <c r="V319" i="1"/>
  <c r="BI318" i="1"/>
  <c r="BH318" i="1"/>
  <c r="BG318" i="1"/>
  <c r="AA318" i="1"/>
  <c r="Z318" i="1"/>
  <c r="Y318" i="1"/>
  <c r="X318" i="1"/>
  <c r="V318" i="1"/>
  <c r="BI317" i="1"/>
  <c r="BH317" i="1"/>
  <c r="BG317" i="1"/>
  <c r="AA317" i="1"/>
  <c r="Z317" i="1"/>
  <c r="Y317" i="1"/>
  <c r="X317" i="1"/>
  <c r="V317" i="1"/>
  <c r="BI316" i="1"/>
  <c r="BH316" i="1"/>
  <c r="BG316" i="1"/>
  <c r="AA316" i="1"/>
  <c r="Z316" i="1"/>
  <c r="Y316" i="1"/>
  <c r="X316" i="1"/>
  <c r="V316" i="1"/>
  <c r="BI315" i="1"/>
  <c r="BH315" i="1"/>
  <c r="BG315" i="1"/>
  <c r="AA315" i="1"/>
  <c r="Z315" i="1"/>
  <c r="Y315" i="1"/>
  <c r="X315" i="1"/>
  <c r="V315" i="1"/>
  <c r="BO314" i="1"/>
  <c r="BI314" i="1"/>
  <c r="BH314" i="1"/>
  <c r="BG314" i="1"/>
  <c r="AA314" i="1"/>
  <c r="Z314" i="1"/>
  <c r="Y314" i="1"/>
  <c r="X314" i="1"/>
  <c r="V314" i="1"/>
  <c r="BI313" i="1"/>
  <c r="BH313" i="1"/>
  <c r="BG313" i="1"/>
  <c r="AA313" i="1"/>
  <c r="Z313" i="1"/>
  <c r="Y313" i="1"/>
  <c r="X313" i="1"/>
  <c r="V313" i="1"/>
  <c r="BI312" i="1"/>
  <c r="BH312" i="1"/>
  <c r="BG312" i="1"/>
  <c r="AA312" i="1"/>
  <c r="Z312" i="1"/>
  <c r="Y312" i="1"/>
  <c r="X312" i="1"/>
  <c r="V312" i="1"/>
  <c r="BI311" i="1"/>
  <c r="BH311" i="1"/>
  <c r="BG311" i="1"/>
  <c r="AA311" i="1"/>
  <c r="Z311" i="1"/>
  <c r="Y311" i="1"/>
  <c r="X311" i="1"/>
  <c r="V311" i="1"/>
  <c r="BO310" i="1"/>
  <c r="BI310" i="1"/>
  <c r="BH310" i="1"/>
  <c r="BG310" i="1"/>
  <c r="AA310" i="1"/>
  <c r="Z310" i="1"/>
  <c r="Y310" i="1"/>
  <c r="X310" i="1"/>
  <c r="V310" i="1"/>
  <c r="BO309" i="1"/>
  <c r="BI309" i="1"/>
  <c r="BH309" i="1"/>
  <c r="BG309" i="1"/>
  <c r="AA309" i="1"/>
  <c r="Z309" i="1"/>
  <c r="Y309" i="1"/>
  <c r="X309" i="1"/>
  <c r="V309" i="1"/>
  <c r="BO308" i="1"/>
  <c r="BI308" i="1"/>
  <c r="BH308" i="1"/>
  <c r="BG308" i="1"/>
  <c r="AA308" i="1"/>
  <c r="Z308" i="1"/>
  <c r="Y308" i="1"/>
  <c r="X308" i="1"/>
  <c r="V308" i="1"/>
  <c r="BO307" i="1"/>
  <c r="BI307" i="1"/>
  <c r="BH307" i="1"/>
  <c r="BG307" i="1"/>
  <c r="AA307" i="1"/>
  <c r="Z307" i="1"/>
  <c r="Y307" i="1"/>
  <c r="X307" i="1"/>
  <c r="V307" i="1"/>
  <c r="BO306" i="1"/>
  <c r="BI306" i="1"/>
  <c r="BH306" i="1"/>
  <c r="BG306" i="1"/>
  <c r="AA306" i="1"/>
  <c r="Z306" i="1"/>
  <c r="Y306" i="1"/>
  <c r="X306" i="1"/>
  <c r="V306" i="1"/>
  <c r="BO305" i="1"/>
  <c r="BI305" i="1"/>
  <c r="BH305" i="1"/>
  <c r="BG305" i="1"/>
  <c r="AA305" i="1"/>
  <c r="Z305" i="1"/>
  <c r="Y305" i="1"/>
  <c r="X305" i="1"/>
  <c r="V305" i="1"/>
  <c r="BO304" i="1"/>
  <c r="BI304" i="1"/>
  <c r="BH304" i="1"/>
  <c r="BG304" i="1"/>
  <c r="AA304" i="1"/>
  <c r="Z304" i="1"/>
  <c r="Y304" i="1"/>
  <c r="X304" i="1"/>
  <c r="V304" i="1"/>
  <c r="BO303" i="1"/>
  <c r="BI303" i="1"/>
  <c r="BH303" i="1"/>
  <c r="BG303" i="1"/>
  <c r="AA303" i="1"/>
  <c r="Z303" i="1"/>
  <c r="Y303" i="1"/>
  <c r="X303" i="1"/>
  <c r="V303" i="1"/>
  <c r="BO302" i="1"/>
  <c r="BI302" i="1"/>
  <c r="BH302" i="1"/>
  <c r="BG302" i="1"/>
  <c r="AA302" i="1"/>
  <c r="Z302" i="1"/>
  <c r="Y302" i="1"/>
  <c r="X302" i="1"/>
  <c r="V302" i="1"/>
  <c r="BI301" i="1"/>
  <c r="BH301" i="1"/>
  <c r="BG301" i="1"/>
  <c r="AA301" i="1"/>
  <c r="Z301" i="1"/>
  <c r="Y301" i="1"/>
  <c r="X301" i="1"/>
  <c r="V301" i="1"/>
  <c r="BI300" i="1"/>
  <c r="BH300" i="1"/>
  <c r="BG300" i="1"/>
  <c r="AA300" i="1"/>
  <c r="Z300" i="1"/>
  <c r="Y300" i="1"/>
  <c r="X300" i="1"/>
  <c r="BI299" i="1"/>
  <c r="BH299" i="1"/>
  <c r="BG299" i="1"/>
  <c r="AA299" i="1"/>
  <c r="Z299" i="1"/>
  <c r="Y299" i="1"/>
  <c r="X299" i="1"/>
  <c r="BI298" i="1"/>
  <c r="BH298" i="1"/>
  <c r="BG298" i="1"/>
  <c r="AA298" i="1"/>
  <c r="Z298" i="1"/>
  <c r="Y298" i="1"/>
  <c r="X298" i="1"/>
  <c r="BI297" i="1"/>
  <c r="BH297" i="1"/>
  <c r="BG297" i="1"/>
  <c r="AA297" i="1"/>
  <c r="Z297" i="1"/>
  <c r="Y297" i="1"/>
  <c r="X297" i="1"/>
  <c r="BI296" i="1"/>
  <c r="BH296" i="1"/>
  <c r="BG296" i="1"/>
  <c r="AA296" i="1"/>
  <c r="Z296" i="1"/>
  <c r="Y296" i="1"/>
  <c r="X296" i="1"/>
  <c r="BI295" i="1"/>
  <c r="BH295" i="1"/>
  <c r="BG295" i="1"/>
  <c r="AA295" i="1"/>
  <c r="Z295" i="1"/>
  <c r="Y295" i="1"/>
  <c r="X295" i="1"/>
  <c r="BI294" i="1"/>
  <c r="BH294" i="1"/>
  <c r="BG294" i="1"/>
  <c r="AA294" i="1"/>
  <c r="Z294" i="1"/>
  <c r="Y294" i="1"/>
  <c r="X294" i="1"/>
  <c r="BI293" i="1"/>
  <c r="BH293" i="1"/>
  <c r="BG293" i="1"/>
  <c r="AA293" i="1"/>
  <c r="Z293" i="1"/>
  <c r="Y293" i="1"/>
  <c r="X293" i="1"/>
  <c r="BI292" i="1"/>
  <c r="BH292" i="1"/>
  <c r="BG292" i="1"/>
  <c r="AA292" i="1"/>
  <c r="Z292" i="1"/>
  <c r="Y292" i="1"/>
  <c r="X292" i="1"/>
  <c r="BI291" i="1"/>
  <c r="BH291" i="1"/>
  <c r="BG291" i="1"/>
  <c r="AA291" i="1"/>
  <c r="Z291" i="1"/>
  <c r="Y291" i="1"/>
  <c r="X291" i="1"/>
  <c r="BI290" i="1"/>
  <c r="BH290" i="1"/>
  <c r="BG290" i="1"/>
  <c r="AA290" i="1"/>
  <c r="Z290" i="1"/>
  <c r="Y290" i="1"/>
  <c r="X290" i="1"/>
  <c r="BI289" i="1"/>
  <c r="BH289" i="1"/>
  <c r="BG289" i="1"/>
  <c r="AA289" i="1"/>
  <c r="Z289" i="1"/>
  <c r="Y289" i="1"/>
  <c r="X289" i="1"/>
  <c r="BI288" i="1"/>
  <c r="BH288" i="1"/>
  <c r="BG288" i="1"/>
  <c r="AA288" i="1"/>
  <c r="Z288" i="1"/>
  <c r="Y288" i="1"/>
  <c r="X288" i="1"/>
  <c r="BI287" i="1"/>
  <c r="BH287" i="1"/>
  <c r="BG287" i="1"/>
  <c r="AA287" i="1"/>
  <c r="Z287" i="1"/>
  <c r="Y287" i="1"/>
  <c r="X287" i="1"/>
  <c r="BO286" i="1"/>
  <c r="BI286" i="1"/>
  <c r="BH286" i="1"/>
  <c r="BG286" i="1"/>
  <c r="AA286" i="1"/>
  <c r="Z286" i="1"/>
  <c r="Y286" i="1"/>
  <c r="X286" i="1"/>
  <c r="BO285" i="1"/>
  <c r="BI285" i="1"/>
  <c r="BH285" i="1"/>
  <c r="BG285" i="1"/>
  <c r="AA285" i="1"/>
  <c r="Z285" i="1"/>
  <c r="Y285" i="1"/>
  <c r="X285" i="1"/>
  <c r="BO284" i="1"/>
  <c r="BI284" i="1"/>
  <c r="BH284" i="1"/>
  <c r="BG284" i="1"/>
  <c r="AA284" i="1"/>
  <c r="Z284" i="1"/>
  <c r="Y284" i="1"/>
  <c r="X284" i="1"/>
  <c r="BO283" i="1"/>
  <c r="BI283" i="1"/>
  <c r="BH283" i="1"/>
  <c r="BG283" i="1"/>
  <c r="AA283" i="1"/>
  <c r="Z283" i="1"/>
  <c r="Y283" i="1"/>
  <c r="X283" i="1"/>
  <c r="BO282" i="1"/>
  <c r="BO281" i="1"/>
  <c r="BO280" i="1"/>
  <c r="BI280" i="1"/>
  <c r="BH280" i="1"/>
  <c r="BG280" i="1"/>
  <c r="AA280" i="1"/>
  <c r="Z280" i="1"/>
  <c r="Y280" i="1"/>
  <c r="X280" i="1"/>
  <c r="BI278" i="1"/>
  <c r="BH278" i="1"/>
  <c r="BG278" i="1"/>
  <c r="AA278" i="1"/>
  <c r="Z278" i="1"/>
  <c r="Y278" i="1"/>
  <c r="X278" i="1"/>
  <c r="BI277" i="1"/>
  <c r="BH277" i="1"/>
  <c r="BG277" i="1"/>
  <c r="AA277" i="1"/>
  <c r="Z277" i="1"/>
  <c r="Y277" i="1"/>
  <c r="X277" i="1"/>
  <c r="BI276" i="1"/>
  <c r="BH276" i="1"/>
  <c r="BG276" i="1"/>
  <c r="AA276" i="1"/>
  <c r="Z276" i="1"/>
  <c r="Y276" i="1"/>
  <c r="X276" i="1"/>
  <c r="BI275" i="1"/>
  <c r="BH275" i="1"/>
  <c r="BG275" i="1"/>
  <c r="AA275" i="1"/>
  <c r="Z275" i="1"/>
  <c r="Y275" i="1"/>
  <c r="X275" i="1"/>
  <c r="BI274" i="1"/>
  <c r="BH274" i="1"/>
  <c r="BG274" i="1"/>
  <c r="AA274" i="1"/>
  <c r="Z274" i="1"/>
  <c r="Y274" i="1"/>
  <c r="X274" i="1"/>
  <c r="BI273" i="1"/>
  <c r="BH273" i="1"/>
  <c r="BG273" i="1"/>
  <c r="AA273" i="1"/>
  <c r="Z273" i="1"/>
  <c r="Y273" i="1"/>
  <c r="X273" i="1"/>
  <c r="BI272" i="1"/>
  <c r="BH272" i="1"/>
  <c r="BG272" i="1"/>
  <c r="AA272" i="1"/>
  <c r="Z272" i="1"/>
  <c r="Y272" i="1"/>
  <c r="X272" i="1"/>
  <c r="BI271" i="1"/>
  <c r="BH271" i="1"/>
  <c r="BG271" i="1"/>
  <c r="AA271" i="1"/>
  <c r="Z271" i="1"/>
  <c r="Y271" i="1"/>
  <c r="X271" i="1"/>
  <c r="BI270" i="1"/>
  <c r="BH270" i="1"/>
  <c r="BG270" i="1"/>
  <c r="AA270" i="1"/>
  <c r="Z270" i="1"/>
  <c r="Y270" i="1"/>
  <c r="X270" i="1"/>
  <c r="BI269" i="1"/>
  <c r="BH269" i="1"/>
  <c r="BG269" i="1"/>
  <c r="AA269" i="1"/>
  <c r="Z269" i="1"/>
  <c r="Y269" i="1"/>
  <c r="X269" i="1"/>
  <c r="BI268" i="1"/>
  <c r="BH268" i="1"/>
  <c r="BG268" i="1"/>
  <c r="AA268" i="1"/>
  <c r="Z268" i="1"/>
  <c r="Y268" i="1"/>
  <c r="X268" i="1"/>
  <c r="BI267" i="1"/>
  <c r="BH267" i="1"/>
  <c r="BG267" i="1"/>
  <c r="AA267" i="1"/>
  <c r="Z267" i="1"/>
  <c r="Y267" i="1"/>
  <c r="X267" i="1"/>
  <c r="BI266" i="1"/>
  <c r="BH266" i="1"/>
  <c r="BG266" i="1"/>
  <c r="AA266" i="1"/>
  <c r="Z266" i="1"/>
  <c r="Y266" i="1"/>
  <c r="X266" i="1"/>
  <c r="BI265" i="1"/>
  <c r="BH265" i="1"/>
  <c r="BG265" i="1"/>
  <c r="AA265" i="1"/>
  <c r="Z265" i="1"/>
  <c r="Y265" i="1"/>
  <c r="X265" i="1"/>
  <c r="BI264" i="1"/>
  <c r="BH264" i="1"/>
  <c r="BG264" i="1"/>
  <c r="AA264" i="1"/>
  <c r="Z264" i="1"/>
  <c r="Y264" i="1"/>
  <c r="X264" i="1"/>
  <c r="BI263" i="1"/>
  <c r="BH263" i="1"/>
  <c r="BG263" i="1"/>
  <c r="AA263" i="1"/>
  <c r="Z263" i="1"/>
  <c r="Y263" i="1"/>
  <c r="X263" i="1"/>
  <c r="BI262" i="1"/>
  <c r="BH262" i="1"/>
  <c r="BG262" i="1"/>
  <c r="AA262" i="1"/>
  <c r="Z262" i="1"/>
  <c r="Y262" i="1"/>
  <c r="X262" i="1"/>
  <c r="BI261" i="1"/>
  <c r="BH261" i="1"/>
  <c r="BG261" i="1"/>
  <c r="AA261" i="1"/>
  <c r="Z261" i="1"/>
  <c r="Y261" i="1"/>
  <c r="X261" i="1"/>
  <c r="BI260" i="1"/>
  <c r="BH260" i="1"/>
  <c r="BG260" i="1"/>
  <c r="AA260" i="1"/>
  <c r="Z260" i="1"/>
  <c r="Y260" i="1"/>
  <c r="X260" i="1"/>
  <c r="BI259" i="1"/>
  <c r="BH259" i="1"/>
  <c r="BG259" i="1"/>
  <c r="AA259" i="1"/>
  <c r="Z259" i="1"/>
  <c r="Y259" i="1"/>
  <c r="X259" i="1"/>
  <c r="BI258" i="1"/>
  <c r="BH258" i="1"/>
  <c r="BG258" i="1"/>
  <c r="AA258" i="1"/>
  <c r="Z258" i="1"/>
  <c r="Y258" i="1"/>
  <c r="X258" i="1"/>
  <c r="BI257" i="1"/>
  <c r="BH257" i="1"/>
  <c r="BG257" i="1"/>
  <c r="AA257" i="1"/>
  <c r="Z257" i="1"/>
  <c r="Y257" i="1"/>
  <c r="X257" i="1"/>
  <c r="BI256" i="1"/>
  <c r="BH256" i="1"/>
  <c r="BG256" i="1"/>
  <c r="AA256" i="1"/>
  <c r="Z256" i="1"/>
  <c r="Y256" i="1"/>
  <c r="X256" i="1"/>
  <c r="BI255" i="1"/>
  <c r="BH255" i="1"/>
  <c r="BG255" i="1"/>
  <c r="AA255" i="1"/>
  <c r="Z255" i="1"/>
  <c r="Y255" i="1"/>
  <c r="X255" i="1"/>
  <c r="BI254" i="1"/>
  <c r="BH254" i="1"/>
  <c r="BG254" i="1"/>
  <c r="AA254" i="1"/>
  <c r="Z254" i="1"/>
  <c r="Y254" i="1"/>
  <c r="X254" i="1"/>
  <c r="BI253" i="1"/>
  <c r="BH253" i="1"/>
  <c r="BG253" i="1"/>
  <c r="AA253" i="1"/>
  <c r="Z253" i="1"/>
  <c r="Y253" i="1"/>
  <c r="X253" i="1"/>
  <c r="BI252" i="1"/>
  <c r="BH252" i="1"/>
  <c r="BG252" i="1"/>
  <c r="AA252" i="1"/>
  <c r="Z252" i="1"/>
  <c r="Y252" i="1"/>
  <c r="X252" i="1"/>
  <c r="BI251" i="1"/>
  <c r="BH251" i="1"/>
  <c r="BG251" i="1"/>
  <c r="AA251" i="1"/>
  <c r="Z251" i="1"/>
  <c r="Y251" i="1"/>
  <c r="X251" i="1"/>
  <c r="BI250" i="1"/>
  <c r="BH250" i="1"/>
  <c r="BG250" i="1"/>
  <c r="AA250" i="1"/>
  <c r="Z250" i="1"/>
  <c r="Y250" i="1"/>
  <c r="X250" i="1"/>
  <c r="BI249" i="1"/>
  <c r="BH249" i="1"/>
  <c r="BG249" i="1"/>
  <c r="AA249" i="1"/>
  <c r="Z249" i="1"/>
  <c r="Y249" i="1"/>
  <c r="X249" i="1"/>
  <c r="BI248" i="1"/>
  <c r="BH248" i="1"/>
  <c r="BG248" i="1"/>
  <c r="AA248" i="1"/>
  <c r="Z248" i="1"/>
  <c r="Y248" i="1"/>
  <c r="X248" i="1"/>
  <c r="BI247" i="1"/>
  <c r="BH247" i="1"/>
  <c r="BG247" i="1"/>
  <c r="AA247" i="1"/>
  <c r="Z247" i="1"/>
  <c r="Y247" i="1"/>
  <c r="X247" i="1"/>
  <c r="BI246" i="1"/>
  <c r="BH246" i="1"/>
  <c r="BG246" i="1"/>
  <c r="AA246" i="1"/>
  <c r="Z246" i="1"/>
  <c r="Y246" i="1"/>
  <c r="X246" i="1"/>
  <c r="BI245" i="1"/>
  <c r="BH245" i="1"/>
  <c r="BG245" i="1"/>
  <c r="AA245" i="1"/>
  <c r="Z245" i="1"/>
  <c r="Y245" i="1"/>
  <c r="X245" i="1"/>
  <c r="BI244" i="1"/>
  <c r="BH244" i="1"/>
  <c r="BG244" i="1"/>
  <c r="AA244" i="1"/>
  <c r="Z244" i="1"/>
  <c r="Y244" i="1"/>
  <c r="X244" i="1"/>
  <c r="BI243" i="1"/>
  <c r="BH243" i="1"/>
  <c r="BG243" i="1"/>
  <c r="AA243" i="1"/>
  <c r="Z243" i="1"/>
  <c r="Y243" i="1"/>
  <c r="X243" i="1"/>
  <c r="BI242" i="1"/>
  <c r="BH242" i="1"/>
  <c r="BG242" i="1"/>
  <c r="AA242" i="1"/>
  <c r="Z242" i="1"/>
  <c r="Y242" i="1"/>
  <c r="X242" i="1"/>
  <c r="BI241" i="1"/>
  <c r="BH241" i="1"/>
  <c r="BG241" i="1"/>
  <c r="AA241" i="1"/>
  <c r="Z241" i="1"/>
  <c r="Y241" i="1"/>
  <c r="X241" i="1"/>
  <c r="BI240" i="1"/>
  <c r="BH240" i="1"/>
  <c r="BG240" i="1"/>
  <c r="AA240" i="1"/>
  <c r="Z240" i="1"/>
  <c r="Y240" i="1"/>
  <c r="X240" i="1"/>
  <c r="BI239" i="1"/>
  <c r="BH239" i="1"/>
  <c r="BG239" i="1"/>
  <c r="AA239" i="1"/>
  <c r="Z239" i="1"/>
  <c r="Y239" i="1"/>
  <c r="X239" i="1"/>
  <c r="BI238" i="1"/>
  <c r="BH238" i="1"/>
  <c r="BG238" i="1"/>
  <c r="AA238" i="1"/>
  <c r="Z238" i="1"/>
  <c r="Y238" i="1"/>
  <c r="X238" i="1"/>
  <c r="BI237" i="1"/>
  <c r="BH237" i="1"/>
  <c r="BG237" i="1"/>
  <c r="AA237" i="1"/>
  <c r="Z237" i="1"/>
  <c r="Y237" i="1"/>
  <c r="X237" i="1"/>
  <c r="BI236" i="1"/>
  <c r="BH236" i="1"/>
  <c r="BG236" i="1"/>
  <c r="AA236" i="1"/>
  <c r="Z236" i="1"/>
  <c r="Y236" i="1"/>
  <c r="X236" i="1"/>
  <c r="BI235" i="1"/>
  <c r="BH235" i="1"/>
  <c r="BG235" i="1"/>
  <c r="AA235" i="1"/>
  <c r="Z235" i="1"/>
  <c r="Y235" i="1"/>
  <c r="X235" i="1"/>
  <c r="BI234" i="1"/>
  <c r="BH234" i="1"/>
  <c r="BG234" i="1"/>
  <c r="AA234" i="1"/>
  <c r="Z234" i="1"/>
  <c r="Y234" i="1"/>
  <c r="X234" i="1"/>
  <c r="BI231" i="1"/>
  <c r="BH231" i="1"/>
  <c r="BG231" i="1"/>
  <c r="AA231" i="1"/>
  <c r="Z231" i="1"/>
  <c r="Y231" i="1"/>
  <c r="X231" i="1"/>
  <c r="V231" i="1"/>
  <c r="BI230" i="1"/>
  <c r="BH230" i="1"/>
  <c r="BG230" i="1"/>
  <c r="AA230" i="1"/>
  <c r="Z230" i="1"/>
  <c r="Y230" i="1"/>
  <c r="X230" i="1"/>
  <c r="V230" i="1"/>
  <c r="BI229" i="1"/>
  <c r="BH229" i="1"/>
  <c r="BG229" i="1"/>
  <c r="AA229" i="1"/>
  <c r="Z229" i="1"/>
  <c r="Y229" i="1"/>
  <c r="X229" i="1"/>
  <c r="V229" i="1"/>
  <c r="BI228" i="1"/>
  <c r="BH228" i="1"/>
  <c r="BG228" i="1"/>
  <c r="AA228" i="1"/>
  <c r="Z228" i="1"/>
  <c r="Y228" i="1"/>
  <c r="X228" i="1"/>
  <c r="V228" i="1"/>
  <c r="BI227" i="1"/>
  <c r="BH227" i="1"/>
  <c r="BG227" i="1"/>
  <c r="AA227" i="1"/>
  <c r="Z227" i="1"/>
  <c r="Y227" i="1"/>
  <c r="X227" i="1"/>
  <c r="V227" i="1"/>
  <c r="BI226" i="1"/>
  <c r="BH226" i="1"/>
  <c r="BG226" i="1"/>
  <c r="AA226" i="1"/>
  <c r="Z226" i="1"/>
  <c r="Y226" i="1"/>
  <c r="X226" i="1"/>
  <c r="V226" i="1"/>
  <c r="BI225" i="1"/>
  <c r="BH225" i="1"/>
  <c r="BG225" i="1"/>
  <c r="AA225" i="1"/>
  <c r="Z225" i="1"/>
  <c r="Y225" i="1"/>
  <c r="X225" i="1"/>
  <c r="V225" i="1"/>
  <c r="BI224" i="1"/>
  <c r="BH224" i="1"/>
  <c r="BG224" i="1"/>
  <c r="AA224" i="1"/>
  <c r="Z224" i="1"/>
  <c r="Y224" i="1"/>
  <c r="X224" i="1"/>
  <c r="V224" i="1"/>
  <c r="BI223" i="1"/>
  <c r="BH223" i="1"/>
  <c r="BG223" i="1"/>
  <c r="AA223" i="1"/>
  <c r="Z223" i="1"/>
  <c r="Y223" i="1"/>
  <c r="X223" i="1"/>
  <c r="V223" i="1"/>
  <c r="BI222" i="1"/>
  <c r="BH222" i="1"/>
  <c r="BG222" i="1"/>
  <c r="AA222" i="1"/>
  <c r="Z222" i="1"/>
  <c r="Y222" i="1"/>
  <c r="X222" i="1"/>
  <c r="V222" i="1"/>
  <c r="BI221" i="1"/>
  <c r="BH221" i="1"/>
  <c r="BG221" i="1"/>
  <c r="AA221" i="1"/>
  <c r="Z221" i="1"/>
  <c r="Y221" i="1"/>
  <c r="X221" i="1"/>
  <c r="V221" i="1"/>
  <c r="BI220" i="1"/>
  <c r="BH220" i="1"/>
  <c r="BG220" i="1"/>
  <c r="AA220" i="1"/>
  <c r="Z220" i="1"/>
  <c r="Y220" i="1"/>
  <c r="X220" i="1"/>
  <c r="V220" i="1"/>
  <c r="BI219" i="1"/>
  <c r="BH219" i="1"/>
  <c r="BG219" i="1"/>
  <c r="AA219" i="1"/>
  <c r="Z219" i="1"/>
  <c r="Y219" i="1"/>
  <c r="X219" i="1"/>
  <c r="V219" i="1"/>
  <c r="BI218" i="1"/>
  <c r="BH218" i="1"/>
  <c r="BG218" i="1"/>
  <c r="AA218" i="1"/>
  <c r="Z218" i="1"/>
  <c r="Y218" i="1"/>
  <c r="X218" i="1"/>
  <c r="V218" i="1"/>
  <c r="BI217" i="1"/>
  <c r="BH217" i="1"/>
  <c r="BG217" i="1"/>
  <c r="AA217" i="1"/>
  <c r="Z217" i="1"/>
  <c r="Y217" i="1"/>
  <c r="X217" i="1"/>
  <c r="V217" i="1"/>
  <c r="BI216" i="1"/>
  <c r="BH216" i="1"/>
  <c r="BG216" i="1"/>
  <c r="AA216" i="1"/>
  <c r="Z216" i="1"/>
  <c r="Y216" i="1"/>
  <c r="X216" i="1"/>
  <c r="V216" i="1"/>
  <c r="BI215" i="1"/>
  <c r="BH215" i="1"/>
  <c r="BG215" i="1"/>
  <c r="AA215" i="1"/>
  <c r="Z215" i="1"/>
  <c r="Y215" i="1"/>
  <c r="X215" i="1"/>
  <c r="V215" i="1"/>
  <c r="BI214" i="1"/>
  <c r="BH214" i="1"/>
  <c r="BG214" i="1"/>
  <c r="AA214" i="1"/>
  <c r="Z214" i="1"/>
  <c r="Y214" i="1"/>
  <c r="X214" i="1"/>
  <c r="V214" i="1"/>
  <c r="BI213" i="1"/>
  <c r="BH213" i="1"/>
  <c r="BG213" i="1"/>
  <c r="AA213" i="1"/>
  <c r="Z213" i="1"/>
  <c r="Y213" i="1"/>
  <c r="X213" i="1"/>
  <c r="V213" i="1"/>
  <c r="BI212" i="1"/>
  <c r="BH212" i="1"/>
  <c r="BG212" i="1"/>
  <c r="AA212" i="1"/>
  <c r="Z212" i="1"/>
  <c r="Y212" i="1"/>
  <c r="X212" i="1"/>
  <c r="V212" i="1"/>
  <c r="BI211" i="1"/>
  <c r="BH211" i="1"/>
  <c r="BG211" i="1"/>
  <c r="AA211" i="1"/>
  <c r="Z211" i="1"/>
  <c r="Y211" i="1"/>
  <c r="X211" i="1"/>
  <c r="V211" i="1"/>
  <c r="BI210" i="1"/>
  <c r="BH210" i="1"/>
  <c r="BG210" i="1"/>
  <c r="AA210" i="1"/>
  <c r="Z210" i="1"/>
  <c r="Y210" i="1"/>
  <c r="X210" i="1"/>
  <c r="V210" i="1"/>
  <c r="BI209" i="1"/>
  <c r="BH209" i="1"/>
  <c r="BG209" i="1"/>
  <c r="AA209" i="1"/>
  <c r="Z209" i="1"/>
  <c r="Y209" i="1"/>
  <c r="X209" i="1"/>
  <c r="V209" i="1"/>
  <c r="BI208" i="1"/>
  <c r="BH208" i="1"/>
  <c r="BG208" i="1"/>
  <c r="AA208" i="1"/>
  <c r="Z208" i="1"/>
  <c r="Y208" i="1"/>
  <c r="X208" i="1"/>
  <c r="V208" i="1"/>
  <c r="BI207" i="1"/>
  <c r="BH207" i="1"/>
  <c r="BG207" i="1"/>
  <c r="AA207" i="1"/>
  <c r="Z207" i="1"/>
  <c r="Y207" i="1"/>
  <c r="X207" i="1"/>
  <c r="V207" i="1"/>
  <c r="BI206" i="1"/>
  <c r="BH206" i="1"/>
  <c r="BG206" i="1"/>
  <c r="AA206" i="1"/>
  <c r="Z206" i="1"/>
  <c r="Y206" i="1"/>
  <c r="X206" i="1"/>
  <c r="V206" i="1"/>
  <c r="BI205" i="1"/>
  <c r="BH205" i="1"/>
  <c r="BG205" i="1"/>
  <c r="AA205" i="1"/>
  <c r="Z205" i="1"/>
  <c r="Y205" i="1"/>
  <c r="X205" i="1"/>
  <c r="V205" i="1"/>
  <c r="BI204" i="1"/>
  <c r="BH204" i="1"/>
  <c r="BG204" i="1"/>
  <c r="AA204" i="1"/>
  <c r="Z204" i="1"/>
  <c r="Y204" i="1"/>
  <c r="X204" i="1"/>
  <c r="V204" i="1"/>
  <c r="BI203" i="1"/>
  <c r="BH203" i="1"/>
  <c r="BG203" i="1"/>
  <c r="AA203" i="1"/>
  <c r="Z203" i="1"/>
  <c r="Y203" i="1"/>
  <c r="X203" i="1"/>
  <c r="V203" i="1"/>
  <c r="BI202" i="1"/>
  <c r="BH202" i="1"/>
  <c r="BG202" i="1"/>
  <c r="AA202" i="1"/>
  <c r="Z202" i="1"/>
  <c r="Y202" i="1"/>
  <c r="X202" i="1"/>
  <c r="V202" i="1"/>
  <c r="BI201" i="1"/>
  <c r="BH201" i="1"/>
  <c r="BG201" i="1"/>
  <c r="AA201" i="1"/>
  <c r="Z201" i="1"/>
  <c r="Y201" i="1"/>
  <c r="X201" i="1"/>
  <c r="V201" i="1"/>
  <c r="BI200" i="1"/>
  <c r="BH200" i="1"/>
  <c r="BG200" i="1"/>
  <c r="AA200" i="1"/>
  <c r="Z200" i="1"/>
  <c r="Y200" i="1"/>
  <c r="X200" i="1"/>
  <c r="V200" i="1"/>
  <c r="BI199" i="1"/>
  <c r="BH199" i="1"/>
  <c r="BG199" i="1"/>
  <c r="AA199" i="1"/>
  <c r="Z199" i="1"/>
  <c r="Y199" i="1"/>
  <c r="X199" i="1"/>
  <c r="V199" i="1"/>
  <c r="BI198" i="1"/>
  <c r="BH198" i="1"/>
  <c r="BG198" i="1"/>
  <c r="AA198" i="1"/>
  <c r="Z198" i="1"/>
  <c r="Y198" i="1"/>
  <c r="X198" i="1"/>
  <c r="V198" i="1"/>
  <c r="BI197" i="1"/>
  <c r="BH197" i="1"/>
  <c r="BG197" i="1"/>
  <c r="AA197" i="1"/>
  <c r="Z197" i="1"/>
  <c r="Y197" i="1"/>
  <c r="X197" i="1"/>
  <c r="BI196" i="1"/>
  <c r="BH196" i="1"/>
  <c r="BG196" i="1"/>
  <c r="AA196" i="1"/>
  <c r="Z196" i="1"/>
  <c r="Y196" i="1"/>
  <c r="X196" i="1"/>
  <c r="BI195" i="1"/>
  <c r="BH195" i="1"/>
  <c r="BG195" i="1"/>
  <c r="AA195" i="1"/>
  <c r="Z195" i="1"/>
  <c r="Y195" i="1"/>
  <c r="X195" i="1"/>
  <c r="BI194" i="1"/>
  <c r="BH194" i="1"/>
  <c r="BG194" i="1"/>
  <c r="AA194" i="1"/>
  <c r="Z194" i="1"/>
  <c r="Y194" i="1"/>
  <c r="X194" i="1"/>
  <c r="BI193" i="1"/>
  <c r="BH193" i="1"/>
  <c r="BG193" i="1"/>
  <c r="AA193" i="1"/>
  <c r="Z193" i="1"/>
  <c r="Y193" i="1"/>
  <c r="X193" i="1"/>
  <c r="BI192" i="1"/>
  <c r="BH192" i="1"/>
  <c r="BG192" i="1"/>
  <c r="AA192" i="1"/>
  <c r="Z192" i="1"/>
  <c r="Y192" i="1"/>
  <c r="X192" i="1"/>
  <c r="BI191" i="1"/>
  <c r="BH191" i="1"/>
  <c r="BG191" i="1"/>
  <c r="AA191" i="1"/>
  <c r="Z191" i="1"/>
  <c r="Y191" i="1"/>
  <c r="X191" i="1"/>
  <c r="BI190" i="1"/>
  <c r="BH190" i="1"/>
  <c r="BG190" i="1"/>
  <c r="AA190" i="1"/>
  <c r="Z190" i="1"/>
  <c r="Y190" i="1"/>
  <c r="X190" i="1"/>
  <c r="BI189" i="1"/>
  <c r="BH189" i="1"/>
  <c r="BG189" i="1"/>
  <c r="AA189" i="1"/>
  <c r="Z189" i="1"/>
  <c r="Y189" i="1"/>
  <c r="X189" i="1"/>
  <c r="BI188" i="1"/>
  <c r="BH188" i="1"/>
  <c r="BG188" i="1"/>
  <c r="AA188" i="1"/>
  <c r="Z188" i="1"/>
  <c r="Y188" i="1"/>
  <c r="X188" i="1"/>
  <c r="BI187" i="1"/>
  <c r="BH187" i="1"/>
  <c r="BG187" i="1"/>
  <c r="AA187" i="1"/>
  <c r="Z187" i="1"/>
  <c r="Y187" i="1"/>
  <c r="X187" i="1"/>
  <c r="BI186" i="1"/>
  <c r="BH186" i="1"/>
  <c r="BG186" i="1"/>
  <c r="AA186" i="1"/>
  <c r="Z186" i="1"/>
  <c r="Y186" i="1"/>
  <c r="X186" i="1"/>
  <c r="BI183" i="1"/>
  <c r="BH183" i="1"/>
  <c r="BG183" i="1"/>
  <c r="AA183" i="1"/>
  <c r="Z183" i="1"/>
  <c r="Y183" i="1"/>
  <c r="X183" i="1"/>
  <c r="BI182" i="1"/>
  <c r="BH182" i="1"/>
  <c r="BG182" i="1"/>
  <c r="AA182" i="1"/>
  <c r="Z182" i="1"/>
  <c r="Y182" i="1"/>
  <c r="X182" i="1"/>
  <c r="BI181" i="1"/>
  <c r="BH181" i="1"/>
  <c r="BG181" i="1"/>
  <c r="AA181" i="1"/>
  <c r="Z181" i="1"/>
  <c r="Y181" i="1"/>
  <c r="X181" i="1"/>
  <c r="BI180" i="1"/>
  <c r="BH180" i="1"/>
  <c r="BG180" i="1"/>
  <c r="AA180" i="1"/>
  <c r="Z180" i="1"/>
  <c r="Y180" i="1"/>
  <c r="X180" i="1"/>
  <c r="BI179" i="1"/>
  <c r="BH179" i="1"/>
  <c r="BG179" i="1"/>
  <c r="AA179" i="1"/>
  <c r="Z179" i="1"/>
  <c r="Y179" i="1"/>
  <c r="X179" i="1"/>
  <c r="BI178" i="1"/>
  <c r="BH178" i="1"/>
  <c r="BG178" i="1"/>
  <c r="AA178" i="1"/>
  <c r="Z178" i="1"/>
  <c r="Y178" i="1"/>
  <c r="X178" i="1"/>
  <c r="BI177" i="1"/>
  <c r="BH177" i="1"/>
  <c r="BG177" i="1"/>
  <c r="AA177" i="1"/>
  <c r="Z177" i="1"/>
  <c r="Y177" i="1"/>
  <c r="X177" i="1"/>
  <c r="BI176" i="1"/>
  <c r="BH176" i="1"/>
  <c r="BG176" i="1"/>
  <c r="AA176" i="1"/>
  <c r="Z176" i="1"/>
  <c r="Y176" i="1"/>
  <c r="X176" i="1"/>
  <c r="BI175" i="1"/>
  <c r="BH175" i="1"/>
  <c r="BG175" i="1"/>
  <c r="AA175" i="1"/>
  <c r="Z175" i="1"/>
  <c r="Y175" i="1"/>
  <c r="X175" i="1"/>
  <c r="BI174" i="1"/>
  <c r="BH174" i="1"/>
  <c r="BG174" i="1"/>
  <c r="AA174" i="1"/>
  <c r="Z174" i="1"/>
  <c r="Y174" i="1"/>
  <c r="X174" i="1"/>
  <c r="BI173" i="1"/>
  <c r="BH173" i="1"/>
  <c r="BG173" i="1"/>
  <c r="AA173" i="1"/>
  <c r="Z173" i="1"/>
  <c r="Y173" i="1"/>
  <c r="X173" i="1"/>
  <c r="BI172" i="1"/>
  <c r="BH172" i="1"/>
  <c r="BG172" i="1"/>
  <c r="AA172" i="1"/>
  <c r="Z172" i="1"/>
  <c r="Y172" i="1"/>
  <c r="X172" i="1"/>
  <c r="BI171" i="1"/>
  <c r="BH171" i="1"/>
  <c r="BG171" i="1"/>
  <c r="AA171" i="1"/>
  <c r="Z171" i="1"/>
  <c r="Y171" i="1"/>
  <c r="X171" i="1"/>
  <c r="BI170" i="1"/>
  <c r="BH170" i="1"/>
  <c r="BG170" i="1"/>
  <c r="AA170" i="1"/>
  <c r="Z170" i="1"/>
  <c r="Y170" i="1"/>
  <c r="X170" i="1"/>
  <c r="BI169" i="1"/>
  <c r="BH169" i="1"/>
  <c r="BG169" i="1"/>
  <c r="AA169" i="1"/>
  <c r="Z169" i="1"/>
  <c r="Y169" i="1"/>
  <c r="X169" i="1"/>
  <c r="BI168" i="1"/>
  <c r="BH168" i="1"/>
  <c r="BG168" i="1"/>
  <c r="AA168" i="1"/>
  <c r="Z168" i="1"/>
  <c r="Y168" i="1"/>
  <c r="X168" i="1"/>
  <c r="BG167" i="1"/>
  <c r="AA167" i="1"/>
  <c r="Z167" i="1"/>
  <c r="Y167" i="1"/>
  <c r="X167" i="1"/>
  <c r="BI166" i="1"/>
  <c r="BH166" i="1"/>
  <c r="BG166" i="1"/>
  <c r="AA166" i="1"/>
  <c r="Z166" i="1"/>
  <c r="Y166" i="1"/>
  <c r="X166" i="1"/>
  <c r="BI165" i="1"/>
  <c r="BH165" i="1"/>
  <c r="BG165" i="1"/>
  <c r="AA165" i="1"/>
  <c r="Z165" i="1"/>
  <c r="Y165" i="1"/>
  <c r="X165" i="1"/>
  <c r="BI164" i="1"/>
  <c r="BH164" i="1"/>
  <c r="BG164" i="1"/>
  <c r="AA164" i="1"/>
  <c r="Z164" i="1"/>
  <c r="Y164" i="1"/>
  <c r="X164" i="1"/>
  <c r="BI163" i="1"/>
  <c r="BH163" i="1"/>
  <c r="BG163" i="1"/>
  <c r="AA163" i="1"/>
  <c r="Z163" i="1"/>
  <c r="Y163" i="1"/>
  <c r="X163" i="1"/>
  <c r="BI162" i="1"/>
  <c r="BH162" i="1"/>
  <c r="BG162" i="1"/>
  <c r="AA162" i="1"/>
  <c r="Z162" i="1"/>
  <c r="Y162" i="1"/>
  <c r="X162" i="1"/>
  <c r="BI161" i="1"/>
  <c r="BH161" i="1"/>
  <c r="BG161" i="1"/>
  <c r="AA161" i="1"/>
  <c r="Z161" i="1"/>
  <c r="Y161" i="1"/>
  <c r="X161" i="1"/>
  <c r="BI160" i="1"/>
  <c r="BH160" i="1"/>
  <c r="BG160" i="1"/>
  <c r="AA160" i="1"/>
  <c r="Z160" i="1"/>
  <c r="Y160" i="1"/>
  <c r="X160" i="1"/>
  <c r="BI159" i="1"/>
  <c r="BH159" i="1"/>
  <c r="BG159" i="1"/>
  <c r="AA159" i="1"/>
  <c r="Z159" i="1"/>
  <c r="Y159" i="1"/>
  <c r="X159" i="1"/>
  <c r="BI158" i="1"/>
  <c r="BH158" i="1"/>
  <c r="BG158" i="1"/>
  <c r="AA158" i="1"/>
  <c r="Z158" i="1"/>
  <c r="Y158" i="1"/>
  <c r="X158" i="1"/>
  <c r="BI157" i="1"/>
  <c r="BH157" i="1"/>
  <c r="BG157" i="1"/>
  <c r="AA157" i="1"/>
  <c r="Z157" i="1"/>
  <c r="Y157" i="1"/>
  <c r="X157" i="1"/>
  <c r="BI156" i="1"/>
  <c r="BH156" i="1"/>
  <c r="BG156" i="1"/>
  <c r="AA156" i="1"/>
  <c r="Z156" i="1"/>
  <c r="Y156" i="1"/>
  <c r="X156" i="1"/>
  <c r="BI155" i="1"/>
  <c r="BH155" i="1"/>
  <c r="BG155" i="1"/>
  <c r="AA155" i="1"/>
  <c r="Z155" i="1"/>
  <c r="Y155" i="1"/>
  <c r="X155" i="1"/>
  <c r="BI154" i="1"/>
  <c r="BH154" i="1"/>
  <c r="BG154" i="1"/>
  <c r="AA154" i="1"/>
  <c r="Z154" i="1"/>
  <c r="Y154" i="1"/>
  <c r="X154" i="1"/>
  <c r="BI153" i="1"/>
  <c r="BH153" i="1"/>
  <c r="BG153" i="1"/>
  <c r="AA153" i="1"/>
  <c r="Z153" i="1"/>
  <c r="Y153" i="1"/>
  <c r="X153" i="1"/>
  <c r="BI152" i="1"/>
  <c r="BH152" i="1"/>
  <c r="BG152" i="1"/>
  <c r="AA152" i="1"/>
  <c r="Z152" i="1"/>
  <c r="Y152" i="1"/>
  <c r="X152" i="1"/>
  <c r="BI151" i="1"/>
  <c r="BH151" i="1"/>
  <c r="BG151" i="1"/>
  <c r="AA151" i="1"/>
  <c r="Z151" i="1"/>
  <c r="Y151" i="1"/>
  <c r="X151" i="1"/>
  <c r="BI150" i="1"/>
  <c r="BH150" i="1"/>
  <c r="BG150" i="1"/>
  <c r="AA150" i="1"/>
  <c r="Z150" i="1"/>
  <c r="Y150" i="1"/>
  <c r="X150" i="1"/>
  <c r="BI149" i="1"/>
  <c r="BH149" i="1"/>
  <c r="BG149" i="1"/>
  <c r="AA149" i="1"/>
  <c r="Z149" i="1"/>
  <c r="Y149" i="1"/>
  <c r="X149" i="1"/>
  <c r="BI148" i="1"/>
  <c r="BH148" i="1"/>
  <c r="BG148" i="1"/>
  <c r="AA148" i="1"/>
  <c r="Z148" i="1"/>
  <c r="Y148" i="1"/>
  <c r="X148" i="1"/>
  <c r="BI147" i="1"/>
  <c r="BH147" i="1"/>
  <c r="BG147" i="1"/>
  <c r="AA147" i="1"/>
  <c r="Z147" i="1"/>
  <c r="Y147" i="1"/>
  <c r="X147" i="1"/>
  <c r="BI146" i="1"/>
  <c r="BH146" i="1"/>
  <c r="BG146" i="1"/>
  <c r="AA146" i="1"/>
  <c r="Z146" i="1"/>
  <c r="Y146" i="1"/>
  <c r="X146" i="1"/>
  <c r="BI145" i="1"/>
  <c r="BH145" i="1"/>
  <c r="BG145" i="1"/>
  <c r="AA145" i="1"/>
  <c r="Z145" i="1"/>
  <c r="Y145" i="1"/>
  <c r="X145" i="1"/>
  <c r="BI144" i="1"/>
  <c r="BH144" i="1"/>
  <c r="BG144" i="1"/>
  <c r="AA144" i="1"/>
  <c r="Z144" i="1"/>
  <c r="Y144" i="1"/>
  <c r="X144" i="1"/>
  <c r="BI143" i="1"/>
  <c r="BH143" i="1"/>
  <c r="BG143" i="1"/>
  <c r="AA143" i="1"/>
  <c r="Z143" i="1"/>
  <c r="Y143" i="1"/>
  <c r="X143" i="1"/>
  <c r="BI142" i="1"/>
  <c r="BH142" i="1"/>
  <c r="BG142" i="1"/>
  <c r="AA142" i="1"/>
  <c r="Z142" i="1"/>
  <c r="Y142" i="1"/>
  <c r="X142" i="1"/>
  <c r="BI141" i="1"/>
  <c r="BH141" i="1"/>
  <c r="BG141" i="1"/>
  <c r="AA141" i="1"/>
  <c r="Z141" i="1"/>
  <c r="Y141" i="1"/>
  <c r="X141" i="1"/>
  <c r="BI140" i="1"/>
  <c r="BH140" i="1"/>
  <c r="BG140" i="1"/>
  <c r="AA140" i="1"/>
  <c r="Z140" i="1"/>
  <c r="Y140" i="1"/>
  <c r="X140" i="1"/>
  <c r="BI139" i="1"/>
  <c r="BH139" i="1"/>
  <c r="BG139" i="1"/>
  <c r="AA139" i="1"/>
  <c r="Z139" i="1"/>
  <c r="Y139" i="1"/>
  <c r="X139" i="1"/>
  <c r="BI138" i="1"/>
  <c r="BH138" i="1"/>
  <c r="BG138" i="1"/>
  <c r="AA138" i="1"/>
  <c r="Z138" i="1"/>
  <c r="Y138" i="1"/>
  <c r="X138" i="1"/>
  <c r="BI137" i="1"/>
  <c r="BH137" i="1"/>
  <c r="BG137" i="1"/>
  <c r="AA137" i="1"/>
  <c r="Z137" i="1"/>
  <c r="Y137" i="1"/>
  <c r="X137" i="1"/>
  <c r="BI136" i="1"/>
  <c r="BH136" i="1"/>
  <c r="BG136" i="1"/>
  <c r="AA136" i="1"/>
  <c r="Z136" i="1"/>
  <c r="Y136" i="1"/>
  <c r="X136" i="1"/>
  <c r="BI135" i="1"/>
  <c r="BH135" i="1"/>
  <c r="BG135" i="1"/>
  <c r="AA135" i="1"/>
  <c r="Z135" i="1"/>
  <c r="Y135" i="1"/>
  <c r="X135" i="1"/>
  <c r="BI134" i="1"/>
  <c r="BH134" i="1"/>
  <c r="BG134" i="1"/>
  <c r="AA134" i="1"/>
  <c r="Z134" i="1"/>
  <c r="Y134" i="1"/>
  <c r="X134" i="1"/>
  <c r="BI133" i="1"/>
  <c r="BH133" i="1"/>
  <c r="BG133" i="1"/>
  <c r="AA133" i="1"/>
  <c r="Z133" i="1"/>
  <c r="Y133" i="1"/>
  <c r="X133" i="1"/>
  <c r="BI132" i="1"/>
  <c r="BH132" i="1"/>
  <c r="BG132" i="1"/>
  <c r="AA132" i="1"/>
  <c r="Z132" i="1"/>
  <c r="Y132" i="1"/>
  <c r="X132" i="1"/>
  <c r="BI131" i="1"/>
  <c r="BH131" i="1"/>
  <c r="BG131" i="1"/>
  <c r="AA131" i="1"/>
  <c r="Z131" i="1"/>
  <c r="Y131" i="1"/>
  <c r="X131" i="1"/>
  <c r="BI130" i="1"/>
  <c r="BH130" i="1"/>
  <c r="BG130" i="1"/>
  <c r="AA130" i="1"/>
  <c r="Z130" i="1"/>
  <c r="Y130" i="1"/>
  <c r="X130" i="1"/>
  <c r="BI129" i="1"/>
  <c r="BH129" i="1"/>
  <c r="BG129" i="1"/>
  <c r="AA129" i="1"/>
  <c r="Z129" i="1"/>
  <c r="Y129" i="1"/>
  <c r="X129" i="1"/>
  <c r="BI128" i="1"/>
  <c r="BH128" i="1"/>
  <c r="BG128" i="1"/>
  <c r="AA128" i="1"/>
  <c r="Z128" i="1"/>
  <c r="Y128" i="1"/>
  <c r="X128" i="1"/>
  <c r="BI127" i="1"/>
  <c r="BH127" i="1"/>
  <c r="BG127" i="1"/>
  <c r="AA127" i="1"/>
  <c r="Z127" i="1"/>
  <c r="Y127" i="1"/>
  <c r="X127" i="1"/>
  <c r="BI126" i="1"/>
  <c r="BH126" i="1"/>
  <c r="BG126" i="1"/>
  <c r="AA126" i="1"/>
  <c r="Z126" i="1"/>
  <c r="Y126" i="1"/>
  <c r="X126" i="1"/>
  <c r="BI125" i="1"/>
  <c r="BH125" i="1"/>
  <c r="BG125" i="1"/>
  <c r="AA125" i="1"/>
  <c r="Z125" i="1"/>
  <c r="Y125" i="1"/>
  <c r="X125" i="1"/>
  <c r="BI124" i="1"/>
  <c r="BH124" i="1"/>
  <c r="BG124" i="1"/>
  <c r="AA124" i="1"/>
  <c r="Z124" i="1"/>
  <c r="Y124" i="1"/>
  <c r="X124" i="1"/>
  <c r="BI123" i="1"/>
  <c r="BH123" i="1"/>
  <c r="BG123" i="1"/>
  <c r="AA123" i="1"/>
  <c r="Z123" i="1"/>
  <c r="Y123" i="1"/>
  <c r="X123" i="1"/>
  <c r="BI122" i="1"/>
  <c r="BH122" i="1"/>
  <c r="BG122" i="1"/>
  <c r="AA122" i="1"/>
  <c r="Z122" i="1"/>
  <c r="Y122" i="1"/>
  <c r="X122" i="1"/>
  <c r="BI121" i="1"/>
  <c r="BH121" i="1"/>
  <c r="BG121" i="1"/>
  <c r="AA121" i="1"/>
  <c r="Z121" i="1"/>
  <c r="Y121" i="1"/>
  <c r="X121" i="1"/>
  <c r="BI120" i="1"/>
  <c r="BH120" i="1"/>
  <c r="BG120" i="1"/>
  <c r="AA120" i="1"/>
  <c r="Z120" i="1"/>
  <c r="Y120" i="1"/>
  <c r="X120" i="1"/>
  <c r="BI119" i="1"/>
  <c r="BH119" i="1"/>
  <c r="BG119" i="1"/>
  <c r="AA119" i="1"/>
  <c r="Z119" i="1"/>
  <c r="Y119" i="1"/>
  <c r="X119" i="1"/>
  <c r="BI118" i="1"/>
  <c r="BH118" i="1"/>
  <c r="BG118" i="1"/>
  <c r="AA118" i="1"/>
  <c r="Z118" i="1"/>
  <c r="Y118" i="1"/>
  <c r="X118" i="1"/>
  <c r="BI117" i="1"/>
  <c r="BH117" i="1"/>
  <c r="BG117" i="1"/>
  <c r="AA117" i="1"/>
  <c r="Z117" i="1"/>
  <c r="Y117" i="1"/>
  <c r="X117" i="1"/>
  <c r="BI116" i="1"/>
  <c r="BH116" i="1"/>
  <c r="BG116" i="1"/>
  <c r="AA116" i="1"/>
  <c r="Z116" i="1"/>
  <c r="Y116" i="1"/>
  <c r="X116" i="1"/>
  <c r="BI115" i="1"/>
  <c r="BH115" i="1"/>
  <c r="BG115" i="1"/>
  <c r="AA115" i="1"/>
  <c r="Z115" i="1"/>
  <c r="Y115" i="1"/>
  <c r="X115" i="1"/>
  <c r="BI114" i="1"/>
  <c r="BH114" i="1"/>
  <c r="BG114" i="1"/>
  <c r="AA114" i="1"/>
  <c r="Z114" i="1"/>
  <c r="Y114" i="1"/>
  <c r="X114" i="1"/>
  <c r="V114" i="1"/>
  <c r="BI113" i="1"/>
  <c r="BH113" i="1"/>
  <c r="BG113" i="1"/>
  <c r="AA113" i="1"/>
  <c r="Z113" i="1"/>
  <c r="Y113" i="1"/>
  <c r="X113" i="1"/>
  <c r="V113" i="1"/>
  <c r="BI112" i="1"/>
  <c r="BH112" i="1"/>
  <c r="BG112" i="1"/>
  <c r="AA112" i="1"/>
  <c r="Z112" i="1"/>
  <c r="Y112" i="1"/>
  <c r="X112" i="1"/>
  <c r="V112" i="1"/>
  <c r="BI111" i="1"/>
  <c r="BH111" i="1"/>
  <c r="BG111" i="1"/>
  <c r="AA111" i="1"/>
  <c r="Z111" i="1"/>
  <c r="Y111" i="1"/>
  <c r="X111" i="1"/>
  <c r="V111" i="1"/>
  <c r="BI110" i="1"/>
  <c r="BH110" i="1"/>
  <c r="BG110" i="1"/>
  <c r="AA110" i="1"/>
  <c r="Z110" i="1"/>
  <c r="Y110" i="1"/>
  <c r="X110" i="1"/>
  <c r="V110" i="1"/>
  <c r="BI109" i="1"/>
  <c r="BH109" i="1"/>
  <c r="BG109" i="1"/>
  <c r="AA109" i="1"/>
  <c r="Z109" i="1"/>
  <c r="Y109" i="1"/>
  <c r="X109" i="1"/>
  <c r="V109" i="1"/>
  <c r="BI108" i="1"/>
  <c r="BH108" i="1"/>
  <c r="BG108" i="1"/>
  <c r="AA108" i="1"/>
  <c r="Z108" i="1"/>
  <c r="Y108" i="1"/>
  <c r="X108" i="1"/>
  <c r="V108" i="1"/>
  <c r="BI107" i="1"/>
  <c r="BH107" i="1"/>
  <c r="BG107" i="1"/>
  <c r="AA107" i="1"/>
  <c r="Z107" i="1"/>
  <c r="Y107" i="1"/>
  <c r="X107" i="1"/>
  <c r="V107" i="1"/>
  <c r="BI106" i="1"/>
  <c r="BH106" i="1"/>
  <c r="BG106" i="1"/>
  <c r="AA106" i="1"/>
  <c r="Z106" i="1"/>
  <c r="Y106" i="1"/>
  <c r="X106" i="1"/>
  <c r="V106" i="1"/>
  <c r="BI105" i="1"/>
  <c r="BH105" i="1"/>
  <c r="BG105" i="1"/>
  <c r="AA105" i="1"/>
  <c r="Z105" i="1"/>
  <c r="Y105" i="1"/>
  <c r="X105" i="1"/>
  <c r="V105" i="1"/>
  <c r="BI104" i="1"/>
  <c r="BH104" i="1"/>
  <c r="BG104" i="1"/>
  <c r="AA104" i="1"/>
  <c r="Z104" i="1"/>
  <c r="Y104" i="1"/>
  <c r="X104" i="1"/>
  <c r="V104" i="1"/>
  <c r="BI103" i="1"/>
  <c r="BH103" i="1"/>
  <c r="BG103" i="1"/>
  <c r="AA103" i="1"/>
  <c r="Z103" i="1"/>
  <c r="Y103" i="1"/>
  <c r="X103" i="1"/>
  <c r="V103" i="1"/>
  <c r="BI102" i="1"/>
  <c r="BH102" i="1"/>
  <c r="BG102" i="1"/>
  <c r="AA102" i="1"/>
  <c r="Z102" i="1"/>
  <c r="Y102" i="1"/>
  <c r="X102" i="1"/>
  <c r="V102" i="1"/>
  <c r="BI101" i="1"/>
  <c r="BH101" i="1"/>
  <c r="BG101" i="1"/>
  <c r="AA101" i="1"/>
  <c r="Z101" i="1"/>
  <c r="Y101" i="1"/>
  <c r="X101" i="1"/>
  <c r="V101" i="1"/>
  <c r="BI100" i="1"/>
  <c r="BH100" i="1"/>
  <c r="BG100" i="1"/>
  <c r="AA100" i="1"/>
  <c r="Z100" i="1"/>
  <c r="Y100" i="1"/>
  <c r="X100" i="1"/>
  <c r="V100" i="1"/>
  <c r="BI99" i="1"/>
  <c r="BH99" i="1"/>
  <c r="BG99" i="1"/>
  <c r="AA99" i="1"/>
  <c r="Z99" i="1"/>
  <c r="Y99" i="1"/>
  <c r="X99" i="1"/>
  <c r="V99" i="1"/>
  <c r="BI98" i="1"/>
  <c r="BH98" i="1"/>
  <c r="BG98" i="1"/>
  <c r="AA98" i="1"/>
  <c r="Z98" i="1"/>
  <c r="Y98" i="1"/>
  <c r="X98" i="1"/>
  <c r="V98" i="1"/>
  <c r="BI97" i="1"/>
  <c r="BH97" i="1"/>
  <c r="BG97" i="1"/>
  <c r="AA97" i="1"/>
  <c r="Z97" i="1"/>
  <c r="Y97" i="1"/>
  <c r="X97" i="1"/>
  <c r="V97" i="1"/>
  <c r="BI96" i="1"/>
  <c r="BH96" i="1"/>
  <c r="BG96" i="1"/>
  <c r="AA96" i="1"/>
  <c r="Z96" i="1"/>
  <c r="Y96" i="1"/>
  <c r="X96" i="1"/>
  <c r="V96" i="1"/>
  <c r="BI95" i="1"/>
  <c r="BH95" i="1"/>
  <c r="BG95" i="1"/>
  <c r="AA95" i="1"/>
  <c r="Z95" i="1"/>
  <c r="Y95" i="1"/>
  <c r="X95" i="1"/>
  <c r="V95" i="1"/>
  <c r="BI94" i="1"/>
  <c r="BH94" i="1"/>
  <c r="BG94" i="1"/>
  <c r="AA94" i="1"/>
  <c r="Z94" i="1"/>
  <c r="Y94" i="1"/>
  <c r="X94" i="1"/>
  <c r="V94" i="1"/>
  <c r="BI93" i="1"/>
  <c r="BH93" i="1"/>
  <c r="BG93" i="1"/>
  <c r="AA93" i="1"/>
  <c r="Z93" i="1"/>
  <c r="Y93" i="1"/>
  <c r="X93" i="1"/>
  <c r="V93" i="1"/>
  <c r="BI92" i="1"/>
  <c r="BH92" i="1"/>
  <c r="BG92" i="1"/>
  <c r="AA92" i="1"/>
  <c r="Z92" i="1"/>
  <c r="Y92" i="1"/>
  <c r="X92" i="1"/>
  <c r="V92" i="1"/>
  <c r="BI91" i="1"/>
  <c r="BH91" i="1"/>
  <c r="BG91" i="1"/>
  <c r="AA91" i="1"/>
  <c r="Z91" i="1"/>
  <c r="Y91" i="1"/>
  <c r="X91" i="1"/>
  <c r="V91" i="1"/>
  <c r="BI90" i="1"/>
  <c r="BH90" i="1"/>
  <c r="BG90" i="1"/>
  <c r="AA90" i="1"/>
  <c r="Z90" i="1"/>
  <c r="Y90" i="1"/>
  <c r="X90" i="1"/>
  <c r="V90" i="1"/>
  <c r="BI89" i="1"/>
  <c r="BH89" i="1"/>
  <c r="BG89" i="1"/>
  <c r="AA89" i="1"/>
  <c r="Z89" i="1"/>
  <c r="Y89" i="1"/>
  <c r="X89" i="1"/>
  <c r="V89" i="1"/>
  <c r="BI88" i="1"/>
  <c r="BH88" i="1"/>
  <c r="BG88" i="1"/>
  <c r="AA88" i="1"/>
  <c r="Z88" i="1"/>
  <c r="Y88" i="1"/>
  <c r="X88" i="1"/>
  <c r="V88" i="1"/>
  <c r="BI87" i="1"/>
  <c r="BH87" i="1"/>
  <c r="BG87" i="1"/>
  <c r="AA87" i="1"/>
  <c r="Z87" i="1"/>
  <c r="Y87" i="1"/>
  <c r="X87" i="1"/>
  <c r="V87" i="1"/>
  <c r="BI86" i="1"/>
  <c r="BH86" i="1"/>
  <c r="BG86" i="1"/>
  <c r="AA86" i="1"/>
  <c r="Z86" i="1"/>
  <c r="Y86" i="1"/>
  <c r="X86" i="1"/>
  <c r="V86" i="1"/>
  <c r="BI85" i="1"/>
  <c r="BH85" i="1"/>
  <c r="BG85" i="1"/>
  <c r="AA85" i="1"/>
  <c r="Z85" i="1"/>
  <c r="Y85" i="1"/>
  <c r="X85" i="1"/>
  <c r="V85" i="1"/>
  <c r="BI84" i="1"/>
  <c r="BH84" i="1"/>
  <c r="BG84" i="1"/>
  <c r="AA84" i="1"/>
  <c r="Z84" i="1"/>
  <c r="Y84" i="1"/>
  <c r="X84" i="1"/>
  <c r="V84" i="1"/>
  <c r="BI83" i="1"/>
  <c r="BH83" i="1"/>
  <c r="BG83" i="1"/>
  <c r="AA83" i="1"/>
  <c r="Z83" i="1"/>
  <c r="Y83" i="1"/>
  <c r="X83" i="1"/>
  <c r="V83" i="1"/>
  <c r="BI82" i="1"/>
  <c r="BH82" i="1"/>
  <c r="BG82" i="1"/>
  <c r="AA82" i="1"/>
  <c r="Z82" i="1"/>
  <c r="Y82" i="1"/>
  <c r="X82" i="1"/>
  <c r="V82" i="1"/>
  <c r="BI81" i="1"/>
  <c r="BH81" i="1"/>
  <c r="BG81" i="1"/>
  <c r="AA81" i="1"/>
  <c r="Z81" i="1"/>
  <c r="Y81" i="1"/>
  <c r="X81" i="1"/>
  <c r="V81" i="1"/>
  <c r="BI80" i="1"/>
  <c r="BH80" i="1"/>
  <c r="BG80" i="1"/>
  <c r="AA80" i="1"/>
  <c r="Z80" i="1"/>
  <c r="Y80" i="1"/>
  <c r="X80" i="1"/>
  <c r="V80" i="1"/>
  <c r="BI79" i="1"/>
  <c r="BH79" i="1"/>
  <c r="BG79" i="1"/>
  <c r="AA79" i="1"/>
  <c r="Z79" i="1"/>
  <c r="Y79" i="1"/>
  <c r="X79" i="1"/>
  <c r="V79" i="1"/>
  <c r="BI78" i="1"/>
  <c r="BH78" i="1"/>
  <c r="BG78" i="1"/>
  <c r="AA78" i="1"/>
  <c r="Z78" i="1"/>
  <c r="Y78" i="1"/>
  <c r="X78" i="1"/>
  <c r="V78" i="1"/>
  <c r="BI77" i="1"/>
  <c r="BH77" i="1"/>
  <c r="BG77" i="1"/>
  <c r="AA77" i="1"/>
  <c r="Z77" i="1"/>
  <c r="Y77" i="1"/>
  <c r="X77" i="1"/>
  <c r="V77" i="1"/>
  <c r="BI76" i="1"/>
  <c r="BH76" i="1"/>
  <c r="BG76" i="1"/>
  <c r="AA76" i="1"/>
  <c r="Z76" i="1"/>
  <c r="Y76" i="1"/>
  <c r="X76" i="1"/>
  <c r="V76" i="1"/>
  <c r="BI75" i="1"/>
  <c r="BH75" i="1"/>
  <c r="BG75" i="1"/>
  <c r="AA75" i="1"/>
  <c r="Z75" i="1"/>
  <c r="Y75" i="1"/>
  <c r="X75" i="1"/>
  <c r="V75" i="1"/>
  <c r="BI74" i="1"/>
  <c r="BH74" i="1"/>
  <c r="BG74" i="1"/>
  <c r="AA74" i="1"/>
  <c r="Z74" i="1"/>
  <c r="Y74" i="1"/>
  <c r="X74" i="1"/>
  <c r="V74" i="1"/>
  <c r="BI73" i="1"/>
  <c r="BH73" i="1"/>
  <c r="BG73" i="1"/>
  <c r="AA73" i="1"/>
  <c r="Z73" i="1"/>
  <c r="Y73" i="1"/>
  <c r="X73" i="1"/>
  <c r="V73" i="1"/>
  <c r="BI72" i="1"/>
  <c r="BH72" i="1"/>
  <c r="BG72" i="1"/>
  <c r="AA72" i="1"/>
  <c r="Z72" i="1"/>
  <c r="Y72" i="1"/>
  <c r="X72" i="1"/>
  <c r="V72" i="1"/>
  <c r="BI71" i="1"/>
  <c r="BH71" i="1"/>
  <c r="BG71" i="1"/>
  <c r="AA71" i="1"/>
  <c r="Z71" i="1"/>
  <c r="Y71" i="1"/>
  <c r="X71" i="1"/>
  <c r="V71" i="1"/>
  <c r="BI70" i="1"/>
  <c r="BH70" i="1"/>
  <c r="BG70" i="1"/>
  <c r="AA70" i="1"/>
  <c r="Z70" i="1"/>
  <c r="Y70" i="1"/>
  <c r="X70" i="1"/>
  <c r="V70" i="1"/>
  <c r="BI69" i="1"/>
  <c r="BH69" i="1"/>
  <c r="BG69" i="1"/>
  <c r="AA69" i="1"/>
  <c r="Z69" i="1"/>
  <c r="Y69" i="1"/>
  <c r="X69" i="1"/>
  <c r="V69" i="1"/>
  <c r="BI68" i="1"/>
  <c r="BH68" i="1"/>
  <c r="BG68" i="1"/>
  <c r="AA68" i="1"/>
  <c r="Z68" i="1"/>
  <c r="Y68" i="1"/>
  <c r="X68" i="1"/>
  <c r="V68" i="1"/>
  <c r="BI67" i="1"/>
  <c r="BH67" i="1"/>
  <c r="BG67" i="1"/>
  <c r="AA67" i="1"/>
  <c r="Z67" i="1"/>
  <c r="Y67" i="1"/>
  <c r="X67" i="1"/>
  <c r="V67" i="1"/>
  <c r="BI66" i="1"/>
  <c r="BH66" i="1"/>
  <c r="BG66" i="1"/>
  <c r="AA66" i="1"/>
  <c r="Z66" i="1"/>
  <c r="Y66" i="1"/>
  <c r="X66" i="1"/>
  <c r="V66" i="1"/>
  <c r="BI65" i="1"/>
  <c r="BH65" i="1"/>
  <c r="BG65" i="1"/>
  <c r="AA65" i="1"/>
  <c r="Z65" i="1"/>
  <c r="Y65" i="1"/>
  <c r="X65" i="1"/>
  <c r="V65" i="1"/>
  <c r="BI64" i="1"/>
  <c r="BH64" i="1"/>
  <c r="BG64" i="1"/>
  <c r="AA64" i="1"/>
  <c r="Z64" i="1"/>
  <c r="Y64" i="1"/>
  <c r="X64" i="1"/>
  <c r="V64" i="1"/>
  <c r="BI63" i="1"/>
  <c r="BH63" i="1"/>
  <c r="BG63" i="1"/>
  <c r="AA63" i="1"/>
  <c r="Z63" i="1"/>
  <c r="Y63" i="1"/>
  <c r="X63" i="1"/>
  <c r="V63" i="1"/>
  <c r="BI62" i="1"/>
  <c r="BH62" i="1"/>
  <c r="BG62" i="1"/>
  <c r="AA62" i="1"/>
  <c r="Z62" i="1"/>
  <c r="Y62" i="1"/>
  <c r="X62" i="1"/>
  <c r="V62" i="1"/>
  <c r="BI61" i="1"/>
  <c r="BH61" i="1"/>
  <c r="BG61" i="1"/>
  <c r="AA61" i="1"/>
  <c r="Z61" i="1"/>
  <c r="Y61" i="1"/>
  <c r="X61" i="1"/>
  <c r="V61" i="1"/>
  <c r="BI60" i="1"/>
  <c r="BH60" i="1"/>
  <c r="BG60" i="1"/>
  <c r="AA60" i="1"/>
  <c r="Z60" i="1"/>
  <c r="Y60" i="1"/>
  <c r="X60" i="1"/>
  <c r="V60" i="1"/>
  <c r="BI59" i="1"/>
  <c r="BH59" i="1"/>
  <c r="BG59" i="1"/>
  <c r="AA59" i="1"/>
  <c r="Z59" i="1"/>
  <c r="Y59" i="1"/>
  <c r="X59" i="1"/>
  <c r="V59" i="1"/>
  <c r="BI58" i="1"/>
  <c r="BH58" i="1"/>
  <c r="BG58" i="1"/>
  <c r="AA58" i="1"/>
  <c r="Z58" i="1"/>
  <c r="Y58" i="1"/>
  <c r="X58" i="1"/>
  <c r="V58" i="1"/>
  <c r="BI57" i="1"/>
  <c r="BH57" i="1"/>
  <c r="BG57" i="1"/>
  <c r="AA57" i="1"/>
  <c r="Z57" i="1"/>
  <c r="Y57" i="1"/>
  <c r="X57" i="1"/>
  <c r="V57" i="1"/>
  <c r="BI56" i="1"/>
  <c r="BH56" i="1"/>
  <c r="BG56" i="1"/>
  <c r="AA56" i="1"/>
  <c r="Z56" i="1"/>
  <c r="Y56" i="1"/>
  <c r="X56" i="1"/>
  <c r="V56" i="1"/>
  <c r="BI55" i="1"/>
  <c r="BH55" i="1"/>
  <c r="BG55" i="1"/>
  <c r="AA55" i="1"/>
  <c r="Z55" i="1"/>
  <c r="Y55" i="1"/>
  <c r="X55" i="1"/>
  <c r="V55" i="1"/>
  <c r="BI54" i="1"/>
  <c r="BH54" i="1"/>
  <c r="BG54" i="1"/>
  <c r="AA54" i="1"/>
  <c r="Z54" i="1"/>
  <c r="Y54" i="1"/>
  <c r="X54" i="1"/>
  <c r="V54" i="1"/>
  <c r="BI53" i="1"/>
  <c r="BH53" i="1"/>
  <c r="BG53" i="1"/>
  <c r="AA53" i="1"/>
  <c r="Z53" i="1"/>
  <c r="Y53" i="1"/>
  <c r="X53" i="1"/>
  <c r="V53" i="1"/>
  <c r="BI52" i="1"/>
  <c r="BH52" i="1"/>
  <c r="BG52" i="1"/>
  <c r="AA52" i="1"/>
  <c r="Z52" i="1"/>
  <c r="Y52" i="1"/>
  <c r="X52" i="1"/>
  <c r="V52" i="1"/>
  <c r="BI51" i="1"/>
  <c r="BH51" i="1"/>
  <c r="BG51" i="1"/>
  <c r="AA51" i="1"/>
  <c r="Z51" i="1"/>
  <c r="Y51" i="1"/>
  <c r="X51" i="1"/>
  <c r="V51" i="1"/>
  <c r="BI50" i="1"/>
  <c r="BH50" i="1"/>
  <c r="BG50" i="1"/>
  <c r="AA50" i="1"/>
  <c r="Z50" i="1"/>
  <c r="Y50" i="1"/>
  <c r="X50" i="1"/>
  <c r="V50" i="1"/>
  <c r="BI49" i="1"/>
  <c r="BH49" i="1"/>
  <c r="BG49" i="1"/>
  <c r="AA49" i="1"/>
  <c r="Z49" i="1"/>
  <c r="Y49" i="1"/>
  <c r="X49" i="1"/>
  <c r="V49" i="1"/>
  <c r="BI48" i="1"/>
  <c r="BH48" i="1"/>
  <c r="BG48" i="1"/>
  <c r="AA48" i="1"/>
  <c r="Z48" i="1"/>
  <c r="Y48" i="1"/>
  <c r="X48" i="1"/>
  <c r="V48" i="1"/>
  <c r="BI47" i="1"/>
  <c r="BH47" i="1"/>
  <c r="BG47" i="1"/>
  <c r="AA47" i="1"/>
  <c r="Z47" i="1"/>
  <c r="Y47" i="1"/>
  <c r="X47" i="1"/>
  <c r="V47" i="1"/>
  <c r="BI46" i="1"/>
  <c r="BH46" i="1"/>
  <c r="BG46" i="1"/>
  <c r="AA46" i="1"/>
  <c r="Z46" i="1"/>
  <c r="Y46" i="1"/>
  <c r="X46" i="1"/>
  <c r="V46" i="1"/>
  <c r="BI45" i="1"/>
  <c r="BH45" i="1"/>
  <c r="BG45" i="1"/>
  <c r="AA45" i="1"/>
  <c r="Z45" i="1"/>
  <c r="Y45" i="1"/>
  <c r="X45" i="1"/>
  <c r="V45" i="1"/>
  <c r="BI44" i="1"/>
  <c r="BH44" i="1"/>
  <c r="BG44" i="1"/>
  <c r="AA44" i="1"/>
  <c r="Z44" i="1"/>
  <c r="Y44" i="1"/>
  <c r="X44" i="1"/>
  <c r="V44" i="1"/>
  <c r="BI43" i="1"/>
  <c r="BH43" i="1"/>
  <c r="BG43" i="1"/>
  <c r="AA43" i="1"/>
  <c r="Z43" i="1"/>
  <c r="Y43" i="1"/>
  <c r="X43" i="1"/>
  <c r="V43" i="1"/>
  <c r="BI42" i="1"/>
  <c r="BH42" i="1"/>
  <c r="BG42" i="1"/>
  <c r="AA42" i="1"/>
  <c r="Z42" i="1"/>
  <c r="Y42" i="1"/>
  <c r="X42" i="1"/>
  <c r="V42" i="1"/>
  <c r="BI41" i="1"/>
  <c r="BH41" i="1"/>
  <c r="BG41" i="1"/>
  <c r="AA41" i="1"/>
  <c r="Z41" i="1"/>
  <c r="Y41" i="1"/>
  <c r="X41" i="1"/>
  <c r="V41" i="1"/>
  <c r="BI40" i="1"/>
  <c r="BH40" i="1"/>
  <c r="BG40" i="1"/>
  <c r="AA40" i="1"/>
  <c r="Z40" i="1"/>
  <c r="Y40" i="1"/>
  <c r="X40" i="1"/>
  <c r="V40" i="1"/>
  <c r="BI39" i="1"/>
  <c r="BH39" i="1"/>
  <c r="BG39" i="1"/>
  <c r="AA39" i="1"/>
  <c r="Z39" i="1"/>
  <c r="Y39" i="1"/>
  <c r="X39" i="1"/>
  <c r="V39" i="1"/>
  <c r="BI38" i="1"/>
  <c r="BH38" i="1"/>
  <c r="BG38" i="1"/>
  <c r="AA38" i="1"/>
  <c r="Z38" i="1"/>
  <c r="Y38" i="1"/>
  <c r="X38" i="1"/>
  <c r="V38" i="1"/>
  <c r="BI37" i="1"/>
  <c r="BH37" i="1"/>
  <c r="BG37" i="1"/>
  <c r="AA37" i="1"/>
  <c r="Z37" i="1"/>
  <c r="Y37" i="1"/>
  <c r="X37" i="1"/>
  <c r="V37" i="1"/>
  <c r="BI36" i="1"/>
  <c r="BH36" i="1"/>
  <c r="BG36" i="1"/>
  <c r="AA36" i="1"/>
  <c r="Z36" i="1"/>
  <c r="Y36" i="1"/>
  <c r="X36" i="1"/>
  <c r="V36" i="1"/>
  <c r="BI35" i="1"/>
  <c r="BH35" i="1"/>
  <c r="BG35" i="1"/>
  <c r="AA35" i="1"/>
  <c r="Z35" i="1"/>
  <c r="Y35" i="1"/>
  <c r="X35" i="1"/>
  <c r="V35" i="1"/>
  <c r="BO34" i="1"/>
  <c r="BI34" i="1"/>
  <c r="BH34" i="1"/>
  <c r="BG34" i="1"/>
  <c r="AA34" i="1"/>
  <c r="Z34" i="1"/>
  <c r="Y34" i="1"/>
  <c r="X34" i="1"/>
  <c r="BO33" i="1"/>
  <c r="BI33" i="1"/>
  <c r="BH33" i="1"/>
  <c r="BG33" i="1"/>
  <c r="AA33" i="1"/>
  <c r="Z33" i="1"/>
  <c r="Y33" i="1"/>
  <c r="X33" i="1"/>
  <c r="BO32" i="1"/>
  <c r="BI32" i="1"/>
  <c r="BH32" i="1"/>
  <c r="BG32" i="1"/>
  <c r="AA32" i="1"/>
  <c r="Z32" i="1"/>
  <c r="Y32" i="1"/>
  <c r="X32" i="1"/>
  <c r="BO31" i="1"/>
  <c r="BI31" i="1"/>
  <c r="BH31" i="1"/>
  <c r="BG31" i="1"/>
  <c r="AA31" i="1"/>
  <c r="Z31" i="1"/>
  <c r="Y31" i="1"/>
  <c r="X31" i="1"/>
  <c r="BO30" i="1"/>
  <c r="BI30" i="1"/>
  <c r="BH30" i="1"/>
  <c r="BG30" i="1"/>
  <c r="AA30" i="1"/>
  <c r="Z30" i="1"/>
  <c r="Y30" i="1"/>
  <c r="X30" i="1"/>
  <c r="BI29" i="1"/>
  <c r="BH29" i="1"/>
  <c r="BG29" i="1"/>
  <c r="AA29" i="1"/>
  <c r="Z29" i="1"/>
  <c r="Y29" i="1"/>
  <c r="X29" i="1"/>
  <c r="BI28" i="1"/>
  <c r="BH28" i="1"/>
  <c r="BG28" i="1"/>
  <c r="AA28" i="1"/>
  <c r="Z28" i="1"/>
  <c r="Y28" i="1"/>
  <c r="X28" i="1"/>
  <c r="BI27" i="1"/>
  <c r="BH27" i="1"/>
  <c r="BG27" i="1"/>
  <c r="AA27" i="1"/>
  <c r="Z27" i="1"/>
  <c r="Y27" i="1"/>
  <c r="X27" i="1"/>
  <c r="BI26" i="1"/>
  <c r="BH26" i="1"/>
  <c r="BG26" i="1"/>
  <c r="AA26" i="1"/>
  <c r="Z26" i="1"/>
  <c r="Y26" i="1"/>
  <c r="X26" i="1"/>
  <c r="BI25" i="1"/>
  <c r="BH25" i="1"/>
  <c r="BG25" i="1"/>
  <c r="AA25" i="1"/>
  <c r="Z25" i="1"/>
  <c r="Y25" i="1"/>
  <c r="X25" i="1"/>
  <c r="BI24" i="1"/>
  <c r="BH24" i="1"/>
  <c r="BG24" i="1"/>
  <c r="AA24" i="1"/>
  <c r="Z24" i="1"/>
  <c r="Y24" i="1"/>
  <c r="X24" i="1"/>
  <c r="BI23" i="1"/>
  <c r="BH23" i="1"/>
  <c r="BG23" i="1"/>
  <c r="AA23" i="1"/>
  <c r="Z23" i="1"/>
  <c r="Y23" i="1"/>
  <c r="X23" i="1"/>
  <c r="BI22" i="1"/>
  <c r="BH22" i="1"/>
  <c r="BG22" i="1"/>
  <c r="AA22" i="1"/>
  <c r="Z22" i="1"/>
  <c r="Y22" i="1"/>
  <c r="X22" i="1"/>
  <c r="BI21" i="1"/>
  <c r="BH21" i="1"/>
  <c r="BG21" i="1"/>
  <c r="AA21" i="1"/>
  <c r="Z21" i="1"/>
  <c r="Y21" i="1"/>
  <c r="X21" i="1"/>
  <c r="BI20" i="1"/>
  <c r="BH20" i="1"/>
  <c r="BG20" i="1"/>
  <c r="AA20" i="1"/>
  <c r="Z20" i="1"/>
  <c r="Y20" i="1"/>
  <c r="X20" i="1"/>
  <c r="BI19" i="1"/>
  <c r="BH19" i="1"/>
  <c r="BG19" i="1"/>
  <c r="AA19" i="1"/>
  <c r="Z19" i="1"/>
  <c r="Y19" i="1"/>
  <c r="X19" i="1"/>
  <c r="BI18" i="1"/>
  <c r="BH18" i="1"/>
  <c r="BG18" i="1"/>
  <c r="AA18" i="1"/>
  <c r="Z18" i="1"/>
  <c r="Y18" i="1"/>
  <c r="X18" i="1"/>
  <c r="BI17" i="1"/>
  <c r="BH17" i="1"/>
  <c r="BG17" i="1"/>
  <c r="AA17" i="1"/>
  <c r="Z17" i="1"/>
  <c r="Y17" i="1"/>
  <c r="X17" i="1"/>
  <c r="BI16" i="1"/>
  <c r="BH16" i="1"/>
  <c r="BG16" i="1"/>
  <c r="AA16" i="1"/>
  <c r="Z16" i="1"/>
  <c r="Y16" i="1"/>
  <c r="X16" i="1"/>
  <c r="BI15" i="1"/>
  <c r="BH15" i="1"/>
  <c r="BG15" i="1"/>
  <c r="AA15" i="1"/>
  <c r="Z15" i="1"/>
  <c r="Y15" i="1"/>
  <c r="X15" i="1"/>
  <c r="BI14" i="1"/>
  <c r="BH14" i="1"/>
  <c r="BG14" i="1"/>
  <c r="AA14" i="1"/>
  <c r="Z14" i="1"/>
  <c r="Y14" i="1"/>
  <c r="X14" i="1"/>
  <c r="BI13" i="1"/>
  <c r="BH13" i="1"/>
  <c r="BG13" i="1"/>
  <c r="AA13" i="1"/>
  <c r="Z13" i="1"/>
  <c r="Y13" i="1"/>
  <c r="X13" i="1"/>
  <c r="BI12" i="1"/>
  <c r="BH12" i="1"/>
  <c r="BG12" i="1"/>
  <c r="AA12" i="1"/>
  <c r="Z12" i="1"/>
  <c r="Y12" i="1"/>
  <c r="X12" i="1"/>
  <c r="BI11" i="1"/>
  <c r="BH11" i="1"/>
  <c r="BG11" i="1"/>
  <c r="AA11" i="1"/>
  <c r="Z11" i="1"/>
  <c r="Y11" i="1"/>
  <c r="X11" i="1"/>
  <c r="BI10" i="1"/>
  <c r="BH10" i="1"/>
  <c r="BG10" i="1"/>
  <c r="AA10" i="1"/>
  <c r="Z10" i="1"/>
  <c r="Y10" i="1"/>
  <c r="X10" i="1"/>
  <c r="BI9" i="1"/>
  <c r="BH9" i="1"/>
  <c r="BG9" i="1"/>
  <c r="AA9" i="1"/>
  <c r="Z9" i="1"/>
  <c r="Y9" i="1"/>
  <c r="X9" i="1"/>
  <c r="BI8" i="1"/>
  <c r="BH8" i="1"/>
  <c r="BG8" i="1"/>
  <c r="AA8" i="1"/>
  <c r="Z8" i="1"/>
  <c r="Y8" i="1"/>
  <c r="X8" i="1"/>
  <c r="BI7" i="1"/>
  <c r="BH7" i="1"/>
  <c r="BG7" i="1"/>
  <c r="AA7" i="1"/>
  <c r="Z7" i="1"/>
  <c r="Y7" i="1"/>
  <c r="X7" i="1"/>
  <c r="BI6" i="1"/>
  <c r="BH6" i="1"/>
  <c r="BG6" i="1"/>
  <c r="AA6" i="1"/>
  <c r="Z6" i="1"/>
  <c r="Y6" i="1"/>
  <c r="X6" i="1"/>
  <c r="BI5" i="1"/>
  <c r="BH5" i="1"/>
  <c r="BG5" i="1"/>
  <c r="AA5" i="1"/>
  <c r="Z5" i="1"/>
  <c r="Y5" i="1"/>
  <c r="X5" i="1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N589" i="2"/>
  <c r="M589" i="2"/>
  <c r="L589" i="2"/>
  <c r="K589" i="2"/>
  <c r="N588" i="2"/>
  <c r="L588" i="2"/>
  <c r="M588" i="2" s="1"/>
  <c r="K588" i="2"/>
  <c r="N587" i="2"/>
  <c r="L587" i="2"/>
  <c r="K587" i="2"/>
  <c r="N586" i="2"/>
  <c r="M586" i="2"/>
  <c r="L586" i="2"/>
  <c r="K586" i="2"/>
  <c r="N585" i="2"/>
  <c r="L585" i="2"/>
  <c r="M585" i="2" s="1"/>
  <c r="K585" i="2"/>
  <c r="N584" i="2"/>
  <c r="L584" i="2"/>
  <c r="K584" i="2"/>
  <c r="N583" i="2"/>
  <c r="L583" i="2"/>
  <c r="M583" i="2" s="1"/>
  <c r="K583" i="2"/>
  <c r="N582" i="2"/>
  <c r="L582" i="2"/>
  <c r="M582" i="2" s="1"/>
  <c r="K582" i="2"/>
  <c r="N581" i="2"/>
  <c r="L581" i="2"/>
  <c r="K581" i="2"/>
  <c r="N580" i="2"/>
  <c r="M580" i="2"/>
  <c r="L580" i="2"/>
  <c r="K580" i="2"/>
  <c r="N579" i="2"/>
  <c r="L579" i="2"/>
  <c r="M579" i="2" s="1"/>
  <c r="K579" i="2"/>
  <c r="N578" i="2"/>
  <c r="L578" i="2"/>
  <c r="K578" i="2"/>
  <c r="N577" i="2"/>
  <c r="M577" i="2"/>
  <c r="L577" i="2"/>
  <c r="K577" i="2"/>
  <c r="N576" i="2"/>
  <c r="L576" i="2"/>
  <c r="K576" i="2"/>
  <c r="M584" i="2" l="1"/>
  <c r="M587" i="2"/>
  <c r="M578" i="2"/>
  <c r="M576" i="2"/>
  <c r="M581" i="2"/>
</calcChain>
</file>

<file path=xl/sharedStrings.xml><?xml version="1.0" encoding="utf-8"?>
<sst xmlns="http://schemas.openxmlformats.org/spreadsheetml/2006/main" count="12663" uniqueCount="3331">
  <si>
    <t>sample no</t>
    <phoneticPr fontId="3" type="noConversion"/>
  </si>
  <si>
    <t>rock</t>
    <phoneticPr fontId="3" type="noConversion"/>
  </si>
  <si>
    <t>age(Ma)</t>
  </si>
  <si>
    <t>location</t>
    <phoneticPr fontId="3" type="noConversion"/>
  </si>
  <si>
    <t>mineralization</t>
  </si>
  <si>
    <r>
      <t>longitud (°E</t>
    </r>
    <r>
      <rPr>
        <sz val="10"/>
        <color theme="1"/>
        <rFont val="等线"/>
        <family val="3"/>
        <charset val="134"/>
      </rPr>
      <t>）</t>
    </r>
    <phoneticPr fontId="3" type="noConversion"/>
  </si>
  <si>
    <t>latitude (°N)</t>
    <phoneticPr fontId="3" type="noConversion"/>
  </si>
  <si>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Yb/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  <phoneticPr fontId="3" type="noConversion"/>
  </si>
  <si>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Lu/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  <phoneticPr fontId="3" type="noConversion"/>
  </si>
  <si>
    <r>
      <rPr>
        <vertAlign val="superscript"/>
        <sz val="10"/>
        <color theme="1"/>
        <rFont val="Times New Roman"/>
        <family val="1"/>
      </rPr>
      <t>176</t>
    </r>
    <r>
      <rPr>
        <sz val="10"/>
        <color theme="1"/>
        <rFont val="Times New Roman"/>
        <family val="1"/>
      </rPr>
      <t>Hf/</t>
    </r>
    <r>
      <rPr>
        <vertAlign val="superscript"/>
        <sz val="10"/>
        <color theme="1"/>
        <rFont val="Times New Roman"/>
        <family val="1"/>
      </rPr>
      <t>177</t>
    </r>
    <r>
      <rPr>
        <sz val="10"/>
        <color theme="1"/>
        <rFont val="Times New Roman"/>
        <family val="1"/>
      </rPr>
      <t>Hf</t>
    </r>
    <phoneticPr fontId="3" type="noConversion"/>
  </si>
  <si>
    <r>
      <t>εHf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t</t>
    </r>
    <r>
      <rPr>
        <sz val="10"/>
        <color theme="1"/>
        <rFont val="宋体"/>
        <family val="3"/>
        <charset val="134"/>
      </rPr>
      <t>）</t>
    </r>
  </si>
  <si>
    <r>
      <t>T</t>
    </r>
    <r>
      <rPr>
        <vertAlign val="subscript"/>
        <sz val="10"/>
        <color theme="1"/>
        <rFont val="Times New Roman"/>
        <family val="1"/>
      </rPr>
      <t>DM1</t>
    </r>
    <r>
      <rPr>
        <sz val="10"/>
        <color theme="1"/>
        <rFont val="Times New Roman"/>
        <family val="1"/>
      </rPr>
      <t>(Ma)</t>
    </r>
    <phoneticPr fontId="3" type="noConversion"/>
  </si>
  <si>
    <r>
      <t>T</t>
    </r>
    <r>
      <rPr>
        <vertAlign val="subscript"/>
        <sz val="10"/>
        <color theme="1"/>
        <rFont val="Times New Roman"/>
        <family val="1"/>
      </rPr>
      <t>DM2</t>
    </r>
    <r>
      <rPr>
        <sz val="10"/>
        <color theme="1"/>
        <rFont val="Times New Roman"/>
        <family val="1"/>
      </rPr>
      <t>(Ma)</t>
    </r>
    <phoneticPr fontId="3" type="noConversion"/>
  </si>
  <si>
    <t>f(Lu/Hf)</t>
  </si>
  <si>
    <t>references</t>
    <phoneticPr fontId="3" type="noConversion"/>
  </si>
  <si>
    <t>KL02-3@01</t>
  </si>
  <si>
    <t>Trachyte</t>
    <phoneticPr fontId="3" type="noConversion"/>
  </si>
  <si>
    <t>Konglong</t>
  </si>
  <si>
    <t>Hao et al., 2019</t>
  </si>
  <si>
    <t>KL02-3@03</t>
  </si>
  <si>
    <t>KL02-3@04</t>
  </si>
  <si>
    <t>KL02-3@05</t>
  </si>
  <si>
    <t>KL02-3@06</t>
  </si>
  <si>
    <t>KL02-3@07</t>
  </si>
  <si>
    <t>KL02-3@08</t>
  </si>
  <si>
    <t>KL02-3@09</t>
  </si>
  <si>
    <t>KL02-3@10</t>
  </si>
  <si>
    <t>KL02-3@11</t>
  </si>
  <si>
    <t>KL02-3@12</t>
  </si>
  <si>
    <t>KL02-3@13</t>
  </si>
  <si>
    <t>KL02-3@14</t>
  </si>
  <si>
    <t>KL02-3@15</t>
  </si>
  <si>
    <t>KL02-3@16</t>
  </si>
  <si>
    <t>KL02-3@17</t>
  </si>
  <si>
    <t>KL02-3@18</t>
  </si>
  <si>
    <t>KL02-3@19</t>
  </si>
  <si>
    <t>KL02-3@20</t>
  </si>
  <si>
    <t>KL02-3@21</t>
  </si>
  <si>
    <t>KL02-3@22</t>
  </si>
  <si>
    <t>KL02-3@23</t>
  </si>
  <si>
    <t>KL02-3@24</t>
  </si>
  <si>
    <t>KL02-3@25</t>
  </si>
  <si>
    <t>KL02-3@26</t>
  </si>
  <si>
    <t>KL02-3@27</t>
  </si>
  <si>
    <t>KL17-1@01</t>
  </si>
  <si>
    <t>KL17-1@02</t>
  </si>
  <si>
    <t>KL17-1@03</t>
  </si>
  <si>
    <t>KL17-1@07</t>
  </si>
  <si>
    <t>KL17-1@08</t>
  </si>
  <si>
    <t>KL17-1@09</t>
  </si>
  <si>
    <t>KL17-1@10</t>
  </si>
  <si>
    <t>KL17-1@13</t>
  </si>
  <si>
    <t>KL17-1@14</t>
  </si>
  <si>
    <t>KL17-1@17</t>
  </si>
  <si>
    <t>KL17-1@18</t>
  </si>
  <si>
    <t>KL17-1@20</t>
  </si>
  <si>
    <t>KL17-1@21</t>
  </si>
  <si>
    <t>KL17-1@22</t>
  </si>
  <si>
    <t>KL17-1@23</t>
  </si>
  <si>
    <t>KL17-1@24</t>
  </si>
  <si>
    <t>KL17-1@25</t>
  </si>
  <si>
    <t>KL17-1@26</t>
  </si>
  <si>
    <t>KL17-1@27</t>
  </si>
  <si>
    <t>KL17-1@28</t>
  </si>
  <si>
    <t>KL17-1@30</t>
  </si>
  <si>
    <t>08YR05-08</t>
  </si>
  <si>
    <t>Latite</t>
  </si>
  <si>
    <t>Xungba Basin</t>
  </si>
  <si>
    <t>Liu et al., 2014</t>
  </si>
  <si>
    <t>08YR05-13</t>
  </si>
  <si>
    <t>08YR05-17</t>
  </si>
  <si>
    <t>08YR05-19</t>
  </si>
  <si>
    <t>08YR05-31</t>
  </si>
  <si>
    <t>08YR05-32</t>
  </si>
  <si>
    <t>08YR05-43</t>
  </si>
  <si>
    <t>08YR05-50</t>
  </si>
  <si>
    <t>08YR05-51</t>
  </si>
  <si>
    <t>08YR05-53</t>
  </si>
  <si>
    <t>08YR05-56</t>
  </si>
  <si>
    <t>GJ0602-01</t>
  </si>
  <si>
    <t>Trachyte</t>
  </si>
  <si>
    <t>GJ0602-02</t>
  </si>
  <si>
    <t>GJ0602-03</t>
  </si>
  <si>
    <t>GJ0602-04</t>
  </si>
  <si>
    <t>GJ0602-05</t>
  </si>
  <si>
    <t>GJ0602-06</t>
  </si>
  <si>
    <t>GJ0602-07</t>
  </si>
  <si>
    <t>GJ0602-10</t>
  </si>
  <si>
    <t>GJ0602-11</t>
  </si>
  <si>
    <t>GJ0602-12</t>
  </si>
  <si>
    <t>GJ0602-13</t>
  </si>
  <si>
    <t>GJ0602-15</t>
  </si>
  <si>
    <t>GJ0602-16</t>
  </si>
  <si>
    <t>GJ0602-18</t>
  </si>
  <si>
    <t>GJ0602-19</t>
  </si>
  <si>
    <t>GJ0619-01</t>
  </si>
  <si>
    <t>Dacite</t>
  </si>
  <si>
    <t>GJ0619-05</t>
  </si>
  <si>
    <t>GJ0619-08</t>
  </si>
  <si>
    <t>GJ0619-09</t>
  </si>
  <si>
    <t>GJ0619-13</t>
  </si>
  <si>
    <t>GJ0619-14</t>
  </si>
  <si>
    <t>GJ0619-15</t>
  </si>
  <si>
    <t>GJ0619-16</t>
  </si>
  <si>
    <t>GJ0619-17</t>
  </si>
  <si>
    <t>GJ0619-18</t>
  </si>
  <si>
    <t>GJ0619-19</t>
  </si>
  <si>
    <t>GJ0619-20</t>
  </si>
  <si>
    <t>GJ0619-21</t>
  </si>
  <si>
    <t>GJ0619-23</t>
  </si>
  <si>
    <t>GJ0619-25</t>
  </si>
  <si>
    <t>GJ0628-01</t>
  </si>
  <si>
    <t>Trachydacite</t>
  </si>
  <si>
    <t>GJ0628-02</t>
  </si>
  <si>
    <t>GJ0628-04</t>
  </si>
  <si>
    <t>GJ0628-06</t>
  </si>
  <si>
    <t>GJ0628-08</t>
  </si>
  <si>
    <t>GJ0628-09</t>
  </si>
  <si>
    <t>GJ0628-10</t>
  </si>
  <si>
    <t>GJ0628-11</t>
  </si>
  <si>
    <t>GJ0628-12</t>
  </si>
  <si>
    <t>GJ0628-13</t>
  </si>
  <si>
    <t>GJ0628-15</t>
  </si>
  <si>
    <t>GJ0628-16</t>
  </si>
  <si>
    <t>GJ0628-17</t>
  </si>
  <si>
    <t>GJ0628-19</t>
  </si>
  <si>
    <t>GJ0628-20</t>
  </si>
  <si>
    <t>GJ0628-21</t>
  </si>
  <si>
    <t>GJ0628-22</t>
  </si>
  <si>
    <t>CZ1309-01</t>
  </si>
  <si>
    <t>Chazi</t>
  </si>
  <si>
    <t>Liu et al., 2017</t>
  </si>
  <si>
    <t>CZ1309-02</t>
  </si>
  <si>
    <t>CZ1309-03</t>
  </si>
  <si>
    <t>CZ1309-04</t>
  </si>
  <si>
    <t>CZ1309-06</t>
  </si>
  <si>
    <t>CZ1309-07</t>
  </si>
  <si>
    <t>CZ1309-08</t>
  </si>
  <si>
    <t>CZ1309-09</t>
  </si>
  <si>
    <t>CZ1309-11</t>
  </si>
  <si>
    <t>CZ1309-12</t>
  </si>
  <si>
    <t>CZ1309-13</t>
  </si>
  <si>
    <t>CZ1309-14</t>
  </si>
  <si>
    <t>CZ1309-15</t>
  </si>
  <si>
    <t>CZ1309-16</t>
  </si>
  <si>
    <t>CZ1309-17</t>
  </si>
  <si>
    <t>CZ1309-18</t>
  </si>
  <si>
    <t>CZ1310-01</t>
  </si>
  <si>
    <t>CZ1310-02</t>
  </si>
  <si>
    <t>CZ1310-04</t>
  </si>
  <si>
    <t>CZ1310-05</t>
  </si>
  <si>
    <t>CZ1310-06</t>
  </si>
  <si>
    <t>CZ1310-07</t>
  </si>
  <si>
    <t>CZ1310-08</t>
  </si>
  <si>
    <t>CZ1310-09</t>
  </si>
  <si>
    <t>CZ1310-10</t>
  </si>
  <si>
    <t>CZ1310-11</t>
  </si>
  <si>
    <t>CZ1310-12</t>
  </si>
  <si>
    <t>CZ1310-13</t>
  </si>
  <si>
    <t>CZ1310-14</t>
  </si>
  <si>
    <t>CZ1310-15</t>
  </si>
  <si>
    <t>CZ1310-16</t>
  </si>
  <si>
    <t>CZ1310-17</t>
  </si>
  <si>
    <t>CZ1310-18</t>
  </si>
  <si>
    <t>CZ1311-01</t>
  </si>
  <si>
    <t>CZ1311-02</t>
  </si>
  <si>
    <t>CZ1311-03</t>
  </si>
  <si>
    <t>CZ1311-04</t>
  </si>
  <si>
    <t>CZ1311-05</t>
  </si>
  <si>
    <t>CZ1311-06</t>
  </si>
  <si>
    <t>CZ1311-07</t>
  </si>
  <si>
    <t>CZ1311-08</t>
  </si>
  <si>
    <t>CZ1311-09</t>
  </si>
  <si>
    <t>CZ1311-10</t>
  </si>
  <si>
    <t>CZ1311-11</t>
  </si>
  <si>
    <t>CZ1311-13</t>
  </si>
  <si>
    <t>CZ1311-14</t>
  </si>
  <si>
    <t>CZ1311-15</t>
  </si>
  <si>
    <t>CZ1311-16</t>
  </si>
  <si>
    <t>CZ1311-17</t>
  </si>
  <si>
    <t>CZ1311-18</t>
  </si>
  <si>
    <t>YR1111-01</t>
  </si>
  <si>
    <t>Yare</t>
  </si>
  <si>
    <t>YR1111-02</t>
  </si>
  <si>
    <t>YR1111-03</t>
  </si>
  <si>
    <t>YR1111-04</t>
  </si>
  <si>
    <t>YR1111-05</t>
  </si>
  <si>
    <t>YR1111-06</t>
  </si>
  <si>
    <t>YR1111-07</t>
  </si>
  <si>
    <t>YR1111-08</t>
  </si>
  <si>
    <t>YR1111-09</t>
  </si>
  <si>
    <t>YR1111-10</t>
  </si>
  <si>
    <t>YR1111-11</t>
  </si>
  <si>
    <t>YR1111-12</t>
  </si>
  <si>
    <t>YR1111-13</t>
  </si>
  <si>
    <t>YR1111-14</t>
  </si>
  <si>
    <t>YR1111-15</t>
  </si>
  <si>
    <t>YR1111-16</t>
  </si>
  <si>
    <t>YR1111-17</t>
  </si>
  <si>
    <t>YR1111-18</t>
  </si>
  <si>
    <t>YR1117-01</t>
  </si>
  <si>
    <t>YR1117-02</t>
  </si>
  <si>
    <t>YR1117-03</t>
  </si>
  <si>
    <t>YR1117-04</t>
  </si>
  <si>
    <t>YR1117-05</t>
  </si>
  <si>
    <t>YR1117-06</t>
  </si>
  <si>
    <t>YR1117-07</t>
  </si>
  <si>
    <t>YR1117-08</t>
  </si>
  <si>
    <t>YR1117-09</t>
  </si>
  <si>
    <t>YR1117-10</t>
  </si>
  <si>
    <t>YR1117-11</t>
  </si>
  <si>
    <t>YR1117-12</t>
  </si>
  <si>
    <t>YR1117-13</t>
  </si>
  <si>
    <t>YR1117-14</t>
  </si>
  <si>
    <t>YR1117-15</t>
  </si>
  <si>
    <t>YR1117-16</t>
  </si>
  <si>
    <t>YR1117-17</t>
  </si>
  <si>
    <t>YR1117-18</t>
  </si>
  <si>
    <t>YY1101-01</t>
  </si>
  <si>
    <t>Yangying</t>
  </si>
  <si>
    <t>YY1101-02</t>
  </si>
  <si>
    <t>YY1101-03</t>
  </si>
  <si>
    <t>YY1101-04</t>
  </si>
  <si>
    <t>YY1101-05</t>
  </si>
  <si>
    <t>YY1101-06</t>
  </si>
  <si>
    <t>YY1101-07</t>
  </si>
  <si>
    <t>YY1101-08</t>
  </si>
  <si>
    <t>YY1101-09</t>
  </si>
  <si>
    <t>YY1101-11</t>
  </si>
  <si>
    <t>YY1101-12</t>
  </si>
  <si>
    <t>YY1101-13</t>
  </si>
  <si>
    <t>YY1101-14</t>
  </si>
  <si>
    <t>YY1101-15</t>
  </si>
  <si>
    <t>YY1101-16</t>
  </si>
  <si>
    <t>YY1101-17</t>
  </si>
  <si>
    <t>YY1102-01</t>
  </si>
  <si>
    <t>YY1102-02</t>
  </si>
  <si>
    <t>YY1102-03</t>
  </si>
  <si>
    <t>YY1102-04</t>
  </si>
  <si>
    <t>YY1102-06</t>
  </si>
  <si>
    <t>YY1102-07</t>
  </si>
  <si>
    <t>YY1102-08</t>
  </si>
  <si>
    <t>YY1102-09</t>
  </si>
  <si>
    <t>YY1102-10</t>
  </si>
  <si>
    <t>YY1102-11</t>
  </si>
  <si>
    <t>YY1102-12</t>
  </si>
  <si>
    <t>YY1102-15</t>
  </si>
  <si>
    <t>YY1102-16</t>
  </si>
  <si>
    <t>YY1102-17</t>
  </si>
  <si>
    <t>YY1102-18</t>
  </si>
  <si>
    <t>YY1106-02</t>
  </si>
  <si>
    <t>YY1106-03</t>
  </si>
  <si>
    <t>YY1106-04</t>
  </si>
  <si>
    <t>YY1106-06</t>
  </si>
  <si>
    <t>YY1106-07</t>
  </si>
  <si>
    <t>YY1106-08</t>
  </si>
  <si>
    <t>YY1106-10</t>
  </si>
  <si>
    <t>YY1106-11</t>
  </si>
  <si>
    <t>YY1106-12</t>
  </si>
  <si>
    <t>YY1106-14</t>
  </si>
  <si>
    <t>YY1106-15</t>
  </si>
  <si>
    <t>YY1106-17</t>
  </si>
  <si>
    <t>YY1111-01</t>
  </si>
  <si>
    <t>YY1111-03</t>
  </si>
  <si>
    <t>YY1111-06</t>
  </si>
  <si>
    <t>YY1111-07</t>
  </si>
  <si>
    <t>YY1111-08</t>
  </si>
  <si>
    <t>YY1111-09</t>
  </si>
  <si>
    <t>YY1111-10</t>
  </si>
  <si>
    <t>YY1111-11</t>
  </si>
  <si>
    <t>YY1111-12</t>
  </si>
  <si>
    <t>YY1111-13</t>
  </si>
  <si>
    <t>YY1111-15</t>
  </si>
  <si>
    <t>YY1111-16</t>
  </si>
  <si>
    <t>YY1111-17</t>
  </si>
  <si>
    <t>PM14-107-1</t>
  </si>
  <si>
    <t>Lamprophyre</t>
    <phoneticPr fontId="3" type="noConversion"/>
  </si>
  <si>
    <t>Zhunuo</t>
  </si>
  <si>
    <t>Cu</t>
    <phoneticPr fontId="3" type="noConversion"/>
  </si>
  <si>
    <t>Sun et al., 2018</t>
  </si>
  <si>
    <t>PM14-107-10</t>
  </si>
  <si>
    <t>PM14-107-12</t>
  </si>
  <si>
    <t>PM14-107-14</t>
  </si>
  <si>
    <t>PM14-107-15</t>
  </si>
  <si>
    <t>PM14-107-16</t>
  </si>
  <si>
    <t>PM14-107-17</t>
  </si>
  <si>
    <t>PM14-107-18</t>
  </si>
  <si>
    <t>PM14-107-19</t>
  </si>
  <si>
    <t>PM14-107-20</t>
  </si>
  <si>
    <t>PM14-107-21</t>
  </si>
  <si>
    <t>PM14-107-22</t>
  </si>
  <si>
    <t>PM14-107-23</t>
  </si>
  <si>
    <t>PM14-107-3</t>
  </si>
  <si>
    <t>PM14-107-4</t>
  </si>
  <si>
    <t>PM14-107-5</t>
  </si>
  <si>
    <t>PM14-107-6</t>
  </si>
  <si>
    <t>PM14-107-7</t>
  </si>
  <si>
    <t>PM14-107-8</t>
  </si>
  <si>
    <t>PM14-107-9</t>
  </si>
  <si>
    <t>ZN2306-321-1</t>
  </si>
  <si>
    <t>Diorite porphyry</t>
    <phoneticPr fontId="3" type="noConversion"/>
  </si>
  <si>
    <t>ZN2306-321-10</t>
  </si>
  <si>
    <t>ZN2306-321-11</t>
  </si>
  <si>
    <t>ZN2306-321-12</t>
  </si>
  <si>
    <t>ZN2306-321-13</t>
  </si>
  <si>
    <t>ZN2306-321-14</t>
  </si>
  <si>
    <t>ZN2306-321-15</t>
  </si>
  <si>
    <t>ZN2306-321-16</t>
  </si>
  <si>
    <t>ZN2306-321-18</t>
  </si>
  <si>
    <t>ZN2306-321-19</t>
  </si>
  <si>
    <t>ZN2306-321-2</t>
  </si>
  <si>
    <t>ZN2306-321-21</t>
  </si>
  <si>
    <t>ZN2306-321-23</t>
  </si>
  <si>
    <t>ZN2306-321-24</t>
  </si>
  <si>
    <t>ZN2306-321-25</t>
  </si>
  <si>
    <t>ZN2306-321-26</t>
  </si>
  <si>
    <t>ZN2306-321-27</t>
  </si>
  <si>
    <t>ZN2306-321-3</t>
  </si>
  <si>
    <t>ZN2306-321-4</t>
  </si>
  <si>
    <t>ZN2306-321-6</t>
  </si>
  <si>
    <t>ZN2306-321-9</t>
  </si>
  <si>
    <t>a CZ10-1-2@12</t>
    <phoneticPr fontId="3" type="noConversion"/>
  </si>
  <si>
    <t>Lamprophyre</t>
  </si>
  <si>
    <t>Xuru lake</t>
  </si>
  <si>
    <t>Tian et al., 2017</t>
  </si>
  <si>
    <t>aCZ10-1-2@24</t>
  </si>
  <si>
    <t>CZ10-1-2@1</t>
    <phoneticPr fontId="3" type="noConversion"/>
  </si>
  <si>
    <t>CZ10-1-2@10</t>
  </si>
  <si>
    <t>CZ10-1-2@13</t>
  </si>
  <si>
    <t>CZ10-1-2@14</t>
  </si>
  <si>
    <t>CZ10-1-2@15</t>
  </si>
  <si>
    <t>CZ10-1-2@16</t>
  </si>
  <si>
    <t>CZ10-1-2@17</t>
  </si>
  <si>
    <t>CZ10-1-2@18</t>
  </si>
  <si>
    <t>CZ10-1-2@19</t>
  </si>
  <si>
    <t>CZ10-1-2@2</t>
  </si>
  <si>
    <t>CZ10-1-2@20</t>
  </si>
  <si>
    <t>CZ10-1-2@21</t>
  </si>
  <si>
    <t>CZ10-1-2@22</t>
  </si>
  <si>
    <t>CZ10-1-2@25</t>
  </si>
  <si>
    <t>CZ10-1-2@26</t>
  </si>
  <si>
    <t>CZ10-1-2@27</t>
  </si>
  <si>
    <t>CZ10-1-2@28</t>
  </si>
  <si>
    <t>CZ10-1-2@29</t>
  </si>
  <si>
    <t>CZ10-1-2@3</t>
  </si>
  <si>
    <t>CZ10-1-2@30</t>
  </si>
  <si>
    <t>CZ10-1-2@31</t>
  </si>
  <si>
    <t>CZ10-1-2@32</t>
  </si>
  <si>
    <t>CZ10-1-2@4</t>
  </si>
  <si>
    <t>CZ10-1-2@5</t>
  </si>
  <si>
    <t>CZ10-1-2@6</t>
  </si>
  <si>
    <t>CZ10-1-2@7</t>
  </si>
  <si>
    <t>CZ10-1-2@8</t>
  </si>
  <si>
    <t>CZ10-1-2@9</t>
  </si>
  <si>
    <t>CZ10-2-1@1</t>
  </si>
  <si>
    <t>CZ10-2-1@10</t>
  </si>
  <si>
    <t>CZ10-2-1@11</t>
  </si>
  <si>
    <t>CZ10-2-1@12</t>
  </si>
  <si>
    <t>CZ10-2-1@13</t>
  </si>
  <si>
    <t>CZ10-2-1@14</t>
  </si>
  <si>
    <t>CZ10-2-1@15</t>
  </si>
  <si>
    <t>CZ10-2-1@16</t>
  </si>
  <si>
    <t>CZ10-2-1@17</t>
  </si>
  <si>
    <t>CZ10-2-1@18</t>
  </si>
  <si>
    <t>CZ10-2-1@19</t>
  </si>
  <si>
    <t>CZ10-2-1@2</t>
  </si>
  <si>
    <t>CZ10-2-1@20</t>
  </si>
  <si>
    <t>CZ10-2-1@21</t>
  </si>
  <si>
    <t>CZ10-2-1@22</t>
  </si>
  <si>
    <t>CZ10-2-1@23</t>
  </si>
  <si>
    <t>CZ10-2-1@24</t>
  </si>
  <si>
    <t>CZ10-2-1@25</t>
  </si>
  <si>
    <t>CZ10-2-1@26</t>
  </si>
  <si>
    <t>CZ10-2-1@27</t>
  </si>
  <si>
    <t>CZ10-2-1@28</t>
  </si>
  <si>
    <t>CZ10-2-1@29</t>
  </si>
  <si>
    <t>CZ10-2-1@3</t>
  </si>
  <si>
    <t>CZ10-2-1@4</t>
  </si>
  <si>
    <t>CZ10-2-1@5</t>
  </si>
  <si>
    <t>CZ10-2-1@6</t>
  </si>
  <si>
    <t>CZ10-2-1@7</t>
  </si>
  <si>
    <t>CZ10-2-1@8</t>
  </si>
  <si>
    <t>CZ10-2-1@9</t>
  </si>
  <si>
    <t>GJ10-5-10@1</t>
    <phoneticPr fontId="3" type="noConversion"/>
  </si>
  <si>
    <t xml:space="preserve">Andesite </t>
  </si>
  <si>
    <t>Chajiasi</t>
  </si>
  <si>
    <t>GJ10-5-10@10</t>
  </si>
  <si>
    <t>GJ10-5-10@11</t>
  </si>
  <si>
    <t>GJ10-5-10@12</t>
  </si>
  <si>
    <t>GJ10-5-10@13</t>
  </si>
  <si>
    <t>GJ10-5-10@14</t>
  </si>
  <si>
    <t>GJ10-5-10@15</t>
  </si>
  <si>
    <t>GJ10-5-10@16</t>
  </si>
  <si>
    <t>GJ10-5-10@17</t>
  </si>
  <si>
    <t>GJ10-5-10@18</t>
  </si>
  <si>
    <t>GJ10-5-10@19</t>
  </si>
  <si>
    <t>GJ10-5-10@2</t>
  </si>
  <si>
    <t>GJ10-5-10@20</t>
  </si>
  <si>
    <t>GJ10-5-10@21</t>
  </si>
  <si>
    <t>GJ10-5-10@22</t>
  </si>
  <si>
    <t>GJ10-5-10@23</t>
  </si>
  <si>
    <t>GJ10-5-10@24</t>
  </si>
  <si>
    <t>GJ10-5-10@25</t>
  </si>
  <si>
    <t>GJ10-5-10@26</t>
  </si>
  <si>
    <t>GJ10-5-10@27</t>
  </si>
  <si>
    <t>GJ10-5-10@28</t>
  </si>
  <si>
    <t>GJ10-5-10@29</t>
  </si>
  <si>
    <t>GJ10-5-10@3</t>
  </si>
  <si>
    <t>GJ10-5-10@30</t>
  </si>
  <si>
    <t>GJ10-5-10@31</t>
  </si>
  <si>
    <t>GJ10-5-10@32</t>
  </si>
  <si>
    <t>GJ10-5-10@4</t>
  </si>
  <si>
    <t>GJ10-5-10@5</t>
  </si>
  <si>
    <t>GJ10-5-10@6</t>
  </si>
  <si>
    <t>GJ10-5-10@7</t>
  </si>
  <si>
    <t>GJ10-5-10@8</t>
  </si>
  <si>
    <t>GJ10-5-10@9</t>
  </si>
  <si>
    <t>NM10-1-1@1</t>
    <phoneticPr fontId="3" type="noConversion"/>
  </si>
  <si>
    <t xml:space="preserve">Dangreyong lake </t>
  </si>
  <si>
    <t>NM10-1-1@10</t>
  </si>
  <si>
    <t>NM10-1-1@11</t>
  </si>
  <si>
    <t>NM10-1-1@12</t>
  </si>
  <si>
    <t>NM10-1-1@13</t>
  </si>
  <si>
    <t>NM10-1-1@14</t>
  </si>
  <si>
    <t>NM10-1-1@15</t>
  </si>
  <si>
    <t>NM10-1-1@16</t>
  </si>
  <si>
    <t>NM10-1-1@17</t>
  </si>
  <si>
    <t>NM10-1-1@18</t>
  </si>
  <si>
    <t>NM10-1-1@19</t>
  </si>
  <si>
    <t>NM10-1-1@2</t>
  </si>
  <si>
    <t>NM10-1-1@20</t>
  </si>
  <si>
    <t>NM10-1-1@21</t>
  </si>
  <si>
    <t>NM10-1-1@22</t>
  </si>
  <si>
    <t>NM10-1-1@23</t>
  </si>
  <si>
    <t>NM10-1-1@24</t>
  </si>
  <si>
    <t>NM10-1-1@25</t>
  </si>
  <si>
    <t>NM10-1-1@26</t>
  </si>
  <si>
    <t>NM10-1-1@27</t>
  </si>
  <si>
    <t>NM10-1-1@28</t>
  </si>
  <si>
    <t>NM10-1-1@29</t>
  </si>
  <si>
    <t>NM10-1-1@3</t>
  </si>
  <si>
    <t>NM10-1-1@30</t>
  </si>
  <si>
    <t>NM10-1-1@31</t>
  </si>
  <si>
    <t>NM10-1-1@32</t>
  </si>
  <si>
    <t>NM10-1-1@33</t>
  </si>
  <si>
    <t>NM10-1-1@34</t>
  </si>
  <si>
    <t>NM10-1-1@4</t>
  </si>
  <si>
    <t>NM10-1-1@5</t>
  </si>
  <si>
    <t>NM10-1-1@6</t>
  </si>
  <si>
    <t>NM10-1-1@7</t>
  </si>
  <si>
    <t>NM10-1-1@8</t>
    <phoneticPr fontId="3" type="noConversion"/>
  </si>
  <si>
    <t>NM10-1-1@9</t>
  </si>
  <si>
    <t>BR-1-01</t>
  </si>
  <si>
    <t> Minette</t>
    <phoneticPr fontId="3" type="noConversion"/>
  </si>
  <si>
    <t>Bairong</t>
  </si>
  <si>
    <t>Xu et al., 2016</t>
    <phoneticPr fontId="3" type="noConversion"/>
  </si>
  <si>
    <t>BR-1-02</t>
  </si>
  <si>
    <t>BR-1-03</t>
  </si>
  <si>
    <t>Xu et al., 2016</t>
  </si>
  <si>
    <t>BR-1-04</t>
  </si>
  <si>
    <t>BR-1-05</t>
  </si>
  <si>
    <t>BR-1-06</t>
  </si>
  <si>
    <t>BR-1-07</t>
  </si>
  <si>
    <t>BR-1-08</t>
  </si>
  <si>
    <t>BR-1-09</t>
  </si>
  <si>
    <t>BR-1-10</t>
  </si>
  <si>
    <t>BR-1-11</t>
  </si>
  <si>
    <t>BR-1-12</t>
  </si>
  <si>
    <t>BR-4-01</t>
  </si>
  <si>
    <t>BR-4-02</t>
  </si>
  <si>
    <t>BR-4-03</t>
  </si>
  <si>
    <t>BR-4-04</t>
  </si>
  <si>
    <t>BR-4-05</t>
  </si>
  <si>
    <t>BR-4-06</t>
  </si>
  <si>
    <t>BR-4-07</t>
  </si>
  <si>
    <t>BR-4-08</t>
  </si>
  <si>
    <t>BR-4-09</t>
  </si>
  <si>
    <t>BR-4-10</t>
  </si>
  <si>
    <t>BR-4-11</t>
  </si>
  <si>
    <t xml:space="preserve"> High-Mg diorite porphyry</t>
    <phoneticPr fontId="3" type="noConversion"/>
  </si>
  <si>
    <t>Qulong</t>
  </si>
  <si>
    <t>Yang et al., 2015</t>
  </si>
  <si>
    <t>BZ05-1</t>
  </si>
  <si>
    <t>Potassic trachybasalt</t>
    <phoneticPr fontId="3" type="noConversion"/>
  </si>
  <si>
    <t>Boza</t>
  </si>
  <si>
    <t>Xu et al., 2019a</t>
    <phoneticPr fontId="3" type="noConversion"/>
  </si>
  <si>
    <t>Xu et al., 2019a</t>
  </si>
  <si>
    <t>BZ04-2</t>
  </si>
  <si>
    <t>Shoshonite</t>
    <phoneticPr fontId="3" type="noConversion"/>
  </si>
  <si>
    <t>BZ03-3</t>
  </si>
  <si>
    <t>Latite</t>
    <phoneticPr fontId="3" type="noConversion"/>
  </si>
  <si>
    <t>11BB1-1</t>
  </si>
  <si>
    <t>Machangqing</t>
  </si>
  <si>
    <t>Au-Cu-Mo</t>
  </si>
  <si>
    <t>Jia et al., 2013</t>
    <phoneticPr fontId="3" type="noConversion"/>
  </si>
  <si>
    <t>11BB1-2</t>
  </si>
  <si>
    <t>Jia et al., 2013</t>
  </si>
  <si>
    <t>11BB1-3</t>
  </si>
  <si>
    <t>11BB1-4</t>
  </si>
  <si>
    <t>11BB1-5</t>
  </si>
  <si>
    <t>11BB1-6</t>
  </si>
  <si>
    <t>11BB1-7</t>
  </si>
  <si>
    <t>11BB1-8</t>
  </si>
  <si>
    <t>11BB1-9</t>
  </si>
  <si>
    <t>11BB1-10</t>
  </si>
  <si>
    <t>11BB1-11</t>
  </si>
  <si>
    <t>11BB1-12</t>
  </si>
  <si>
    <t>11BB1-13</t>
  </si>
  <si>
    <t>11BB1-14</t>
  </si>
  <si>
    <t>11BB1-15</t>
  </si>
  <si>
    <t>11BB1-16</t>
  </si>
  <si>
    <t>11BB1-17</t>
  </si>
  <si>
    <t>11BB1-18</t>
  </si>
  <si>
    <t>11BB1-19</t>
  </si>
  <si>
    <t>11BB1-20</t>
  </si>
  <si>
    <t>11BB1-21</t>
  </si>
  <si>
    <t>11BB1-22</t>
  </si>
  <si>
    <t>11BB1-23</t>
  </si>
  <si>
    <t>11BB1-24</t>
  </si>
  <si>
    <t>11BB1-25</t>
  </si>
  <si>
    <t>11BB1-26</t>
  </si>
  <si>
    <t>11BB1-27</t>
  </si>
  <si>
    <t>DY-01-1.1</t>
  </si>
  <si>
    <t>Liuju</t>
  </si>
  <si>
    <t>Cu</t>
  </si>
  <si>
    <t>Wu et al., 2020</t>
  </si>
  <si>
    <t>DY-01-2.1</t>
  </si>
  <si>
    <t>DY-01-3.1</t>
  </si>
  <si>
    <t>DY-01-4.1</t>
  </si>
  <si>
    <t>DY-01-6.1</t>
  </si>
  <si>
    <t>DY-01-7.1</t>
  </si>
  <si>
    <t>DY-01-8.1</t>
  </si>
  <si>
    <t>DY-01-9.1</t>
  </si>
  <si>
    <t>DY-01-10.1</t>
  </si>
  <si>
    <t>DY-01-11.1</t>
  </si>
  <si>
    <t>DY-01-12.1</t>
  </si>
  <si>
    <t>DY-01-13.1</t>
  </si>
  <si>
    <t>DY-01-14.1</t>
  </si>
  <si>
    <t>18CAC-N1-1</t>
  </si>
  <si>
    <t>Changanchong</t>
  </si>
  <si>
    <t>Cu-Au-Mo</t>
  </si>
  <si>
    <t>Xin et al., 2020</t>
  </si>
  <si>
    <t>18CAC-N1-2</t>
  </si>
  <si>
    <t>18CAC-N1-3</t>
  </si>
  <si>
    <t>18-CA-N1-01</t>
  </si>
  <si>
    <t>18-CA-N1-02</t>
  </si>
  <si>
    <t>180827-4-1.1</t>
  </si>
  <si>
    <t>Bada</t>
    <phoneticPr fontId="3" type="noConversion"/>
  </si>
  <si>
    <t>Cu-Au</t>
    <phoneticPr fontId="3" type="noConversion"/>
  </si>
  <si>
    <t>Meng et al., 2021</t>
    <phoneticPr fontId="3" type="noConversion"/>
  </si>
  <si>
    <t>180827-4-3.1</t>
  </si>
  <si>
    <t>180827-4-6.1</t>
  </si>
  <si>
    <t>Meng et al., 2021</t>
  </si>
  <si>
    <t>180827-4-7.1</t>
  </si>
  <si>
    <t>180827-4-12.1</t>
  </si>
  <si>
    <t>180827-4-17.1</t>
  </si>
  <si>
    <t>180827-4-18.1</t>
  </si>
  <si>
    <t>180827-4-20.1</t>
  </si>
  <si>
    <t>180827-4-23.1</t>
  </si>
  <si>
    <t>180813-1-2.1</t>
  </si>
  <si>
    <t>Tuff</t>
    <phoneticPr fontId="3" type="noConversion"/>
  </si>
  <si>
    <t>180813-1-5.1</t>
  </si>
  <si>
    <t>180813-1-6.1</t>
  </si>
  <si>
    <t>180813-1-13.1</t>
  </si>
  <si>
    <t>180813-1-14.1</t>
  </si>
  <si>
    <t>180813-2-7.1</t>
  </si>
  <si>
    <t>Minette </t>
    <phoneticPr fontId="3" type="noConversion"/>
  </si>
  <si>
    <t>180813-2-8.1</t>
  </si>
  <si>
    <t>180813-2-11.1</t>
  </si>
  <si>
    <t>180813-2-12.1</t>
  </si>
  <si>
    <t>180813-2-13.1</t>
  </si>
  <si>
    <t>180813-2-14.1</t>
  </si>
  <si>
    <t>180813-2-15.1</t>
  </si>
  <si>
    <t>180813-2-16.1</t>
  </si>
  <si>
    <t>180813-2-17.1</t>
  </si>
  <si>
    <t>180813-2-18.1</t>
  </si>
  <si>
    <t>LW04-2-1</t>
    <phoneticPr fontId="3" type="noConversion"/>
  </si>
  <si>
    <t>Trachy-andesite</t>
  </si>
  <si>
    <t>Lawu basin</t>
  </si>
  <si>
    <t>Xu et al., 2019b</t>
    <phoneticPr fontId="3" type="noConversion"/>
  </si>
  <si>
    <t>LW04-2-2</t>
  </si>
  <si>
    <t>LW04-2-3</t>
  </si>
  <si>
    <t>Xu et al., 2019b</t>
  </si>
  <si>
    <t>LW04-2-4</t>
  </si>
  <si>
    <t>LW04-2-5</t>
  </si>
  <si>
    <t>LW04-2-6</t>
  </si>
  <si>
    <t>LW04-2-7</t>
  </si>
  <si>
    <t>LW04-2-8</t>
  </si>
  <si>
    <t>LW04-2-9</t>
  </si>
  <si>
    <t>LW04-2-10</t>
  </si>
  <si>
    <t>LW04-2-11</t>
  </si>
  <si>
    <t>LW04-2-12</t>
  </si>
  <si>
    <t>LW04-2-13</t>
  </si>
  <si>
    <t>LW04-2-14</t>
  </si>
  <si>
    <t>LW04-2-15</t>
  </si>
  <si>
    <t>LW04-2-16</t>
  </si>
  <si>
    <t>LW04-2-17</t>
  </si>
  <si>
    <t>LW04-2-18</t>
  </si>
  <si>
    <t>LW04-2-19</t>
  </si>
  <si>
    <t>LW01-1-1</t>
    <phoneticPr fontId="3" type="noConversion"/>
  </si>
  <si>
    <t>LW01-1-2</t>
  </si>
  <si>
    <t>LW01-1-3</t>
  </si>
  <si>
    <t>LW01-1-4</t>
  </si>
  <si>
    <t>LW01-1-5</t>
  </si>
  <si>
    <t>LW01-1-6</t>
  </si>
  <si>
    <t>LW01-1-7</t>
  </si>
  <si>
    <t>LW01-1-8</t>
  </si>
  <si>
    <t>LW01-1-9</t>
  </si>
  <si>
    <t>LW01-1-10</t>
  </si>
  <si>
    <t>LW01-1-11</t>
  </si>
  <si>
    <t>LW05-1-1</t>
    <phoneticPr fontId="3" type="noConversion"/>
  </si>
  <si>
    <t>LW05-1-2</t>
  </si>
  <si>
    <t>LW05-1-3</t>
  </si>
  <si>
    <t>LW05-1-4</t>
  </si>
  <si>
    <t>LW05-1-5</t>
  </si>
  <si>
    <t>LW05-1-6</t>
  </si>
  <si>
    <t>LW05-1-7</t>
  </si>
  <si>
    <t>LW05-1-8</t>
  </si>
  <si>
    <t>LW05-1-9</t>
  </si>
  <si>
    <t>LW05-1-10</t>
  </si>
  <si>
    <t>LW05-1-11</t>
  </si>
  <si>
    <t>LW05-1-12</t>
  </si>
  <si>
    <t>LW05-1-13</t>
  </si>
  <si>
    <t>LW05-1-14</t>
  </si>
  <si>
    <t>LW05-1-15</t>
  </si>
  <si>
    <t>NRNY-12-1</t>
  </si>
  <si>
    <t xml:space="preserve"> Trachyte</t>
    <phoneticPr fontId="3" type="noConversion"/>
  </si>
  <si>
    <t>Nariniya</t>
  </si>
  <si>
    <t>Qian et al., 2020</t>
    <phoneticPr fontId="3" type="noConversion"/>
  </si>
  <si>
    <t>NRNY-12-2</t>
  </si>
  <si>
    <t>NRNY-12-3</t>
  </si>
  <si>
    <t>Qian et al., 2020</t>
  </si>
  <si>
    <t>NRNY-12-4</t>
  </si>
  <si>
    <t>NRNY-12-5</t>
  </si>
  <si>
    <t>NRNY-12-6</t>
  </si>
  <si>
    <t>NRNY-12-7</t>
  </si>
  <si>
    <t>NRNY-12-8</t>
  </si>
  <si>
    <t>NRNY-12-9</t>
  </si>
  <si>
    <t>NRNY-12-10</t>
  </si>
  <si>
    <t>NRNY-12-11</t>
  </si>
  <si>
    <t>NRNY-12-12</t>
  </si>
  <si>
    <t>NRNY-12-13</t>
  </si>
  <si>
    <t>NRNY-12-14</t>
  </si>
  <si>
    <t>NRNY-12-15</t>
  </si>
  <si>
    <t>NRNY-12-16</t>
  </si>
  <si>
    <t>NRNY-12-17</t>
  </si>
  <si>
    <t>NRNY-12-18</t>
  </si>
  <si>
    <t>NRNY-12-19</t>
  </si>
  <si>
    <t>Miocene granitoids in the Gangdese belt</t>
    <phoneticPr fontId="3" type="noConversion"/>
  </si>
  <si>
    <t>TG-6-1</t>
    <phoneticPr fontId="3" type="noConversion"/>
  </si>
  <si>
    <t>Diorite porphyry</t>
  </si>
  <si>
    <t>Tinggong</t>
  </si>
  <si>
    <t>Chen et al., 2014</t>
  </si>
  <si>
    <t>TG-6-10</t>
  </si>
  <si>
    <t>TG-6-11</t>
  </si>
  <si>
    <t>TG-6-12</t>
  </si>
  <si>
    <t>TG-6-13</t>
  </si>
  <si>
    <t>TG-6-14</t>
  </si>
  <si>
    <t>TG-6-15</t>
  </si>
  <si>
    <t>TG-6-16</t>
  </si>
  <si>
    <t>TG-6-17</t>
  </si>
  <si>
    <t>TG-6-18</t>
  </si>
  <si>
    <t>TG-6-19</t>
  </si>
  <si>
    <t>TG-6-2</t>
  </si>
  <si>
    <t>TG-6-20</t>
  </si>
  <si>
    <t>TG-6-21</t>
  </si>
  <si>
    <t>TG-6-22</t>
  </si>
  <si>
    <t>TG-6-23</t>
  </si>
  <si>
    <t>TG-6-3</t>
  </si>
  <si>
    <t>TG-6-4</t>
  </si>
  <si>
    <t>TG-6-5</t>
  </si>
  <si>
    <t>TG-6-6</t>
  </si>
  <si>
    <t>TG-6-7</t>
  </si>
  <si>
    <t>TG-6-8</t>
  </si>
  <si>
    <t>TG-6-9</t>
  </si>
  <si>
    <t>ZK0206-14-1</t>
    <phoneticPr fontId="3" type="noConversion"/>
  </si>
  <si>
    <t>Adamellite porphyry</t>
    <phoneticPr fontId="3" type="noConversion"/>
  </si>
  <si>
    <t>ZK0206-14-10</t>
  </si>
  <si>
    <t>ZK0206-14-11</t>
  </si>
  <si>
    <t>ZK0206-14-12</t>
  </si>
  <si>
    <t>ZK0206-14-13</t>
  </si>
  <si>
    <t>ZK0206-14-14</t>
  </si>
  <si>
    <t>ZK0206-14-15</t>
  </si>
  <si>
    <t>ZK0206-14-2</t>
  </si>
  <si>
    <t>ZK0206-14-3</t>
  </si>
  <si>
    <t>ZK0206-14-4</t>
  </si>
  <si>
    <t>ZK0206-14-5</t>
  </si>
  <si>
    <t>ZK0206-14-6</t>
  </si>
  <si>
    <t>ZK0206-14-7</t>
  </si>
  <si>
    <t>ZK0206-14-8</t>
  </si>
  <si>
    <t>ZK0206-14-9</t>
  </si>
  <si>
    <t>ZK0206-9-1</t>
  </si>
  <si>
    <t>ZK0206-9-10</t>
  </si>
  <si>
    <t>ZK0206-9-11</t>
  </si>
  <si>
    <t>ZK0206-9-12</t>
  </si>
  <si>
    <t>ZK0206-9-13</t>
  </si>
  <si>
    <t>ZK0206-9-14</t>
  </si>
  <si>
    <t>ZK0206-9-15</t>
  </si>
  <si>
    <t>ZK0206-9-2</t>
  </si>
  <si>
    <t>ZK0206-9-3</t>
  </si>
  <si>
    <t>ZK0206-9-4</t>
  </si>
  <si>
    <t>ZK0206-9-5</t>
  </si>
  <si>
    <t>ZK0206-9-6</t>
  </si>
  <si>
    <t>ZK0206-9-7</t>
  </si>
  <si>
    <t>ZK0206-9-8</t>
  </si>
  <si>
    <t>ZK0206-9-9</t>
  </si>
  <si>
    <t>ET023-01</t>
    <phoneticPr fontId="3" type="noConversion"/>
  </si>
  <si>
    <t xml:space="preserve"> Granodiorite </t>
    <phoneticPr fontId="3" type="noConversion"/>
  </si>
  <si>
    <t>Jiama</t>
  </si>
  <si>
    <t>Chung et al., 2009</t>
  </si>
  <si>
    <t>ET023-01</t>
  </si>
  <si>
    <t>ET023-02</t>
  </si>
  <si>
    <t>ET023-03</t>
  </si>
  <si>
    <t>ET023-04</t>
  </si>
  <si>
    <t>ET023-05</t>
  </si>
  <si>
    <t>ET023-06</t>
  </si>
  <si>
    <t>ET023-07</t>
  </si>
  <si>
    <t>ET023-08</t>
  </si>
  <si>
    <t>ET023-09</t>
  </si>
  <si>
    <t>ET023-10</t>
  </si>
  <si>
    <t>ET023-11.1</t>
  </si>
  <si>
    <t>ET023-11.2</t>
  </si>
  <si>
    <t>ET023-12.C</t>
  </si>
  <si>
    <t>ET023-12.R</t>
  </si>
  <si>
    <t>T060b-01</t>
    <phoneticPr fontId="3" type="noConversion"/>
  </si>
  <si>
    <t>T060b-02</t>
  </si>
  <si>
    <t>T060b-03</t>
  </si>
  <si>
    <t>T060b-04</t>
  </si>
  <si>
    <t>T060b-05</t>
  </si>
  <si>
    <t>T060b-06</t>
  </si>
  <si>
    <t>T060b-07</t>
  </si>
  <si>
    <t>T060b-08</t>
  </si>
  <si>
    <t>T060b-09</t>
  </si>
  <si>
    <t>T060b-10</t>
  </si>
  <si>
    <t>T060b-11</t>
  </si>
  <si>
    <t>T060b-12</t>
  </si>
  <si>
    <t>QL601-3001.1</t>
    <phoneticPr fontId="3" type="noConversion"/>
  </si>
  <si>
    <t>Monzogranite</t>
  </si>
  <si>
    <t>Hou et al., 2015</t>
  </si>
  <si>
    <t>QL601-3001.2</t>
  </si>
  <si>
    <t>QL601-3001.3</t>
  </si>
  <si>
    <t>QL601-3001.4</t>
  </si>
  <si>
    <t>QL601-3001.5</t>
  </si>
  <si>
    <t>QL601-3001.6</t>
  </si>
  <si>
    <t>QL601-3001.7</t>
  </si>
  <si>
    <t>QL601-3001.8</t>
  </si>
  <si>
    <t>QL601-3001.9</t>
  </si>
  <si>
    <t>QL601-3001.10</t>
  </si>
  <si>
    <t>QL601-3001.11</t>
  </si>
  <si>
    <t>QL601-3001.12</t>
  </si>
  <si>
    <t>QL601-3001.13</t>
  </si>
  <si>
    <t>QL601-3001.14</t>
  </si>
  <si>
    <t>QL601-3001.15</t>
  </si>
  <si>
    <t>QL601-3001.16</t>
  </si>
  <si>
    <t>QL601-3001.17</t>
  </si>
  <si>
    <t>QL601-3001.18</t>
  </si>
  <si>
    <t>QL601-3001.19</t>
  </si>
  <si>
    <t>QL601-3001.20</t>
  </si>
  <si>
    <t>2009-37-01</t>
    <phoneticPr fontId="3" type="noConversion"/>
  </si>
  <si>
    <t>Granodiorite</t>
  </si>
  <si>
    <t>Hu et al., 2015b</t>
  </si>
  <si>
    <t>2009-37-03</t>
  </si>
  <si>
    <t>Hu et al., 2015a</t>
    <phoneticPr fontId="3" type="noConversion"/>
  </si>
  <si>
    <t>803-33-04</t>
  </si>
  <si>
    <t>Biotitemonozogranite</t>
  </si>
  <si>
    <t>Hu et al., 2015a</t>
  </si>
  <si>
    <t>803-33-05</t>
  </si>
  <si>
    <t>803-33-07</t>
  </si>
  <si>
    <t>803-33-08</t>
  </si>
  <si>
    <t>803-33-09</t>
  </si>
  <si>
    <t>803-33-12</t>
  </si>
  <si>
    <t>803-33-14</t>
  </si>
  <si>
    <t>803-33-16</t>
  </si>
  <si>
    <t>803-33-17</t>
  </si>
  <si>
    <t>803-33-19</t>
  </si>
  <si>
    <t>803-33-20</t>
  </si>
  <si>
    <t>803-33-21</t>
  </si>
  <si>
    <t>803-33-22</t>
  </si>
  <si>
    <t>803-33-24</t>
  </si>
  <si>
    <t>803-33-25</t>
  </si>
  <si>
    <t>803-33-26</t>
  </si>
  <si>
    <t>803-35-01</t>
  </si>
  <si>
    <t>803-35-03</t>
  </si>
  <si>
    <t>803-35-04</t>
  </si>
  <si>
    <t>803-35-06</t>
  </si>
  <si>
    <t>803-35-09</t>
  </si>
  <si>
    <t>803-35-11</t>
  </si>
  <si>
    <t>803-35-13</t>
  </si>
  <si>
    <t>803-35-15</t>
  </si>
  <si>
    <t>803-35-16</t>
  </si>
  <si>
    <t>803-35-17</t>
  </si>
  <si>
    <t>803-35-18</t>
  </si>
  <si>
    <t>803-35-20</t>
  </si>
  <si>
    <t>803-35-21</t>
  </si>
  <si>
    <t>803-35-22</t>
  </si>
  <si>
    <t>803-35-23</t>
  </si>
  <si>
    <t>803-35-25</t>
  </si>
  <si>
    <t>803-35-26</t>
  </si>
  <si>
    <t>805-25-01</t>
  </si>
  <si>
    <t>805-25-04</t>
  </si>
  <si>
    <t>805-25-06</t>
  </si>
  <si>
    <t>805-25-08</t>
  </si>
  <si>
    <t>805-25-10</t>
  </si>
  <si>
    <t>805-25-12</t>
  </si>
  <si>
    <t>805-25-13</t>
  </si>
  <si>
    <t>805-25-14</t>
  </si>
  <si>
    <t>805-25-15</t>
  </si>
  <si>
    <t>805-25-16</t>
  </si>
  <si>
    <t>805-25-18</t>
  </si>
  <si>
    <t>805-25-20</t>
  </si>
  <si>
    <t>805-25-21</t>
  </si>
  <si>
    <t>805-25-23</t>
  </si>
  <si>
    <t>805-25-24</t>
  </si>
  <si>
    <t>QL105H-01</t>
    <phoneticPr fontId="3" type="noConversion"/>
  </si>
  <si>
    <t>QL105H-03</t>
  </si>
  <si>
    <t>QL105H-05</t>
  </si>
  <si>
    <t>QL105H-06</t>
  </si>
  <si>
    <t>QL105H-07</t>
  </si>
  <si>
    <t>QL105H-08</t>
  </si>
  <si>
    <t>QL105H-11</t>
  </si>
  <si>
    <t>QL105H-12</t>
  </si>
  <si>
    <t>QL105H-13</t>
  </si>
  <si>
    <t>QL105H-14</t>
  </si>
  <si>
    <t>QL105H-16</t>
  </si>
  <si>
    <t>QL105H-17</t>
  </si>
  <si>
    <t>QL105H-18</t>
  </si>
  <si>
    <t>QL105H-20</t>
  </si>
  <si>
    <t>QL105H-23</t>
  </si>
  <si>
    <t>QL105H-26</t>
  </si>
  <si>
    <t>QL37H-01</t>
  </si>
  <si>
    <t>QL37H-03</t>
  </si>
  <si>
    <t>QL37H-07</t>
  </si>
  <si>
    <t>QL37H-08</t>
  </si>
  <si>
    <t>QL37H-09</t>
  </si>
  <si>
    <t>QL37H-11</t>
  </si>
  <si>
    <t>QL37H-14</t>
  </si>
  <si>
    <t>QL37H-15</t>
  </si>
  <si>
    <t>QL37H-17</t>
  </si>
  <si>
    <t>QL37H-20</t>
  </si>
  <si>
    <t>QL37H-21</t>
  </si>
  <si>
    <t>QL37H-23</t>
  </si>
  <si>
    <t>QL37H-24</t>
  </si>
  <si>
    <t>QL37H-25</t>
  </si>
  <si>
    <t>QL37H-27</t>
  </si>
  <si>
    <t>BP17-01</t>
  </si>
  <si>
    <t>Bangpu</t>
    <phoneticPr fontId="3" type="noConversion"/>
  </si>
  <si>
    <t>Hu et al., 2015b</t>
    <phoneticPr fontId="3" type="noConversion"/>
  </si>
  <si>
    <t>BP17-03</t>
  </si>
  <si>
    <t>Bangpu</t>
  </si>
  <si>
    <t>BP17-04</t>
  </si>
  <si>
    <t>BP17-07</t>
  </si>
  <si>
    <t>BP17-10</t>
  </si>
  <si>
    <t>BP17-12</t>
  </si>
  <si>
    <t>BP17-13</t>
  </si>
  <si>
    <t>BP17-15</t>
  </si>
  <si>
    <t>BP17-16</t>
  </si>
  <si>
    <t>BP17-19</t>
  </si>
  <si>
    <t>BP17-20</t>
  </si>
  <si>
    <t>BP17-21</t>
  </si>
  <si>
    <t>BP17-22</t>
  </si>
  <si>
    <t>BP17-24</t>
  </si>
  <si>
    <t>BP18</t>
  </si>
  <si>
    <t>2009-37-04</t>
    <phoneticPr fontId="3" type="noConversion"/>
  </si>
  <si>
    <t>Hu et al., 2017</t>
  </si>
  <si>
    <t>2009-37-05</t>
    <phoneticPr fontId="3" type="noConversion"/>
  </si>
  <si>
    <t>2009-37-06</t>
  </si>
  <si>
    <t>2009-37-07</t>
  </si>
  <si>
    <t>2009-37-08</t>
  </si>
  <si>
    <t>2009-37-10</t>
  </si>
  <si>
    <t>2009-37-12</t>
  </si>
  <si>
    <t>2009-37-13</t>
  </si>
  <si>
    <t>2009-37-16</t>
  </si>
  <si>
    <t>2009-37-17</t>
  </si>
  <si>
    <t>2009-37-18</t>
  </si>
  <si>
    <t>2009-37-19</t>
  </si>
  <si>
    <t>2009-37-21</t>
  </si>
  <si>
    <t>2009-37-24</t>
  </si>
  <si>
    <t>2009-37-25</t>
  </si>
  <si>
    <t>2009-37-26</t>
  </si>
  <si>
    <t>ZK1407-12.01</t>
  </si>
  <si>
    <t>Biotite monzogranite porphyry</t>
    <phoneticPr fontId="3" type="noConversion"/>
  </si>
  <si>
    <t>Chongjiang</t>
  </si>
  <si>
    <t>ZK1407-12.02</t>
  </si>
  <si>
    <t>ZK1407-12.03</t>
  </si>
  <si>
    <t>ZK1407-12.04</t>
  </si>
  <si>
    <t>ZK1407-12.07</t>
  </si>
  <si>
    <t>ZK1407-12.08</t>
  </si>
  <si>
    <t>ZK1407-12.09</t>
  </si>
  <si>
    <t>ZK1407-12.10</t>
  </si>
  <si>
    <t>ZK1407-12.11</t>
  </si>
  <si>
    <t>ZK1407-12.12</t>
  </si>
  <si>
    <t>ZK1407-12.13</t>
  </si>
  <si>
    <t>ZK1407-12.15</t>
  </si>
  <si>
    <t>ZK1407-12.16</t>
  </si>
  <si>
    <t>ZK1407-12.17</t>
  </si>
  <si>
    <t>ZK1407-12.18</t>
  </si>
  <si>
    <t>ZK1407-12.19</t>
  </si>
  <si>
    <t>ZK1407-12.20</t>
  </si>
  <si>
    <t>ZK1407-12.22</t>
  </si>
  <si>
    <t>ZK1407-12.23</t>
  </si>
  <si>
    <t>ZK1407-12.24</t>
  </si>
  <si>
    <t>ZK1407-12.25</t>
  </si>
  <si>
    <t>ZK1407-12.26</t>
  </si>
  <si>
    <t>ZK1407-12.27</t>
  </si>
  <si>
    <t>ZK1407-12.28</t>
  </si>
  <si>
    <t>ZK1407-12.29</t>
  </si>
  <si>
    <t>ZK1407-12.30</t>
  </si>
  <si>
    <t>ZK1407-13.01</t>
  </si>
  <si>
    <t>ZK1407-13.02</t>
  </si>
  <si>
    <t>ZK1407-13.03</t>
  </si>
  <si>
    <t>ZK1407-13.04</t>
  </si>
  <si>
    <t>ZK1407-13.05</t>
  </si>
  <si>
    <t>ZK1407-13.06</t>
  </si>
  <si>
    <t>ZK1407-13.07</t>
  </si>
  <si>
    <t>ZK1407-13.08</t>
  </si>
  <si>
    <t>ZK1407-13.09</t>
  </si>
  <si>
    <t>ZK1407-13.10</t>
  </si>
  <si>
    <t>ZK1407-13.12</t>
  </si>
  <si>
    <t>ZK1407-13.13</t>
  </si>
  <si>
    <t>ZK1407-13.14</t>
  </si>
  <si>
    <t>ZK1407-13.15</t>
  </si>
  <si>
    <t>ZK1407-13.16</t>
  </si>
  <si>
    <t>ZK1407-13.17</t>
  </si>
  <si>
    <t>ZK1407-13.18</t>
  </si>
  <si>
    <t>ZK1407-13.19</t>
  </si>
  <si>
    <t>ZK1407-13.20</t>
  </si>
  <si>
    <t>ZK1407-13.21</t>
  </si>
  <si>
    <t>ZK1407-13.22</t>
  </si>
  <si>
    <t>ZK1407-13.23</t>
  </si>
  <si>
    <t>ZK1407-13.24</t>
  </si>
  <si>
    <t>ZK1407-13.25</t>
  </si>
  <si>
    <t>ZK1407-13.26</t>
  </si>
  <si>
    <t>Granodiorite porphyry</t>
    <phoneticPr fontId="3" type="noConversion"/>
  </si>
  <si>
    <t>Huang et al., 2015</t>
  </si>
  <si>
    <t>06FW12301</t>
  </si>
  <si>
    <t xml:space="preserve">Nanmu </t>
    <phoneticPr fontId="3" type="noConversion"/>
  </si>
  <si>
    <t>Ji et al., 2009</t>
  </si>
  <si>
    <t>06FW12302</t>
  </si>
  <si>
    <t>06FW12303</t>
  </si>
  <si>
    <t>06FW12304</t>
  </si>
  <si>
    <t>06FW12305</t>
  </si>
  <si>
    <t>06FW12306</t>
  </si>
  <si>
    <t>06FW12307</t>
  </si>
  <si>
    <t>06FW12308</t>
  </si>
  <si>
    <t>06FW12309</t>
  </si>
  <si>
    <t>06FW12310</t>
  </si>
  <si>
    <t>06FW12311</t>
  </si>
  <si>
    <t>06FW12312</t>
  </si>
  <si>
    <t>06FW12313</t>
  </si>
  <si>
    <t>06FW12314</t>
  </si>
  <si>
    <t>06FW12315</t>
  </si>
  <si>
    <t>06FW12316</t>
  </si>
  <si>
    <t>06FW12317</t>
  </si>
  <si>
    <t>06FW12318</t>
  </si>
  <si>
    <t>06FW12319</t>
  </si>
  <si>
    <t>06FW12320</t>
  </si>
  <si>
    <t>06FW12401</t>
  </si>
  <si>
    <t>Granitic porphyrite</t>
  </si>
  <si>
    <t>06FW12402</t>
  </si>
  <si>
    <t>06FW12403</t>
  </si>
  <si>
    <t>06FW12404</t>
  </si>
  <si>
    <t>06FW12405</t>
  </si>
  <si>
    <t>06FW12406</t>
  </si>
  <si>
    <t>06FW12407</t>
  </si>
  <si>
    <t>06FW12408</t>
  </si>
  <si>
    <t>06FW12409</t>
  </si>
  <si>
    <t>06FW12410</t>
  </si>
  <si>
    <t>06FW12411</t>
  </si>
  <si>
    <t>06FW12412</t>
  </si>
  <si>
    <t>06FW12413</t>
  </si>
  <si>
    <t>06FW12414</t>
  </si>
  <si>
    <t>06FW12415</t>
  </si>
  <si>
    <t>06FW12416</t>
  </si>
  <si>
    <t>06FW12419</t>
  </si>
  <si>
    <t>06FW12420</t>
  </si>
  <si>
    <t>06FW12502</t>
  </si>
  <si>
    <t>East of Nanmu</t>
    <phoneticPr fontId="3" type="noConversion"/>
  </si>
  <si>
    <t>06FW12503</t>
  </si>
  <si>
    <t>06FW12505</t>
  </si>
  <si>
    <t>06FW12506</t>
  </si>
  <si>
    <t>06FW12507</t>
  </si>
  <si>
    <t>06FW12508</t>
  </si>
  <si>
    <t>06FW12509</t>
  </si>
  <si>
    <t>06FW12510</t>
  </si>
  <si>
    <t>06FW12512</t>
  </si>
  <si>
    <t>06FW12513</t>
  </si>
  <si>
    <t>06FW12514</t>
  </si>
  <si>
    <t>06FW12515</t>
  </si>
  <si>
    <t>06FW12516</t>
  </si>
  <si>
    <t>06FW12517</t>
  </si>
  <si>
    <t>06FW12518</t>
  </si>
  <si>
    <t>06FW12520</t>
  </si>
  <si>
    <t>06FW14202</t>
  </si>
  <si>
    <t>Baijin</t>
  </si>
  <si>
    <t>06FW14203</t>
  </si>
  <si>
    <t>06FW14204</t>
  </si>
  <si>
    <t>06FW14205</t>
  </si>
  <si>
    <t>06FW14207</t>
  </si>
  <si>
    <t>06FW14209</t>
  </si>
  <si>
    <t>06FW14210</t>
  </si>
  <si>
    <t>06FW14211</t>
  </si>
  <si>
    <t>06FW14212</t>
  </si>
  <si>
    <t>06FW14213</t>
  </si>
  <si>
    <t>06FW14215</t>
  </si>
  <si>
    <t>06FW14216</t>
  </si>
  <si>
    <t>06FW14217</t>
  </si>
  <si>
    <t>06FW14218</t>
  </si>
  <si>
    <t>06FW14219</t>
  </si>
  <si>
    <t>06FW15801</t>
  </si>
  <si>
    <t>Southwest of Nymo</t>
  </si>
  <si>
    <t>06FW15802</t>
  </si>
  <si>
    <t>06FW15803</t>
  </si>
  <si>
    <t>06FW15804</t>
  </si>
  <si>
    <t>06FW15805</t>
  </si>
  <si>
    <t>06FW15807</t>
  </si>
  <si>
    <t>06FW15810</t>
  </si>
  <si>
    <t>06FW15811</t>
  </si>
  <si>
    <t>06FW15812</t>
  </si>
  <si>
    <t>06FW15813</t>
  </si>
  <si>
    <t>06FW15814</t>
  </si>
  <si>
    <t>06FW15815</t>
  </si>
  <si>
    <t>06FW15816</t>
  </si>
  <si>
    <t>06FW15817</t>
  </si>
  <si>
    <t>06FW15818</t>
  </si>
  <si>
    <t>06FW15819</t>
  </si>
  <si>
    <t>06FW15820</t>
  </si>
  <si>
    <t>06FW15901</t>
  </si>
  <si>
    <t>Chongjiang</t>
    <phoneticPr fontId="3" type="noConversion"/>
  </si>
  <si>
    <t>06FW15903</t>
  </si>
  <si>
    <t>06FW15904</t>
  </si>
  <si>
    <t>06FW15905</t>
  </si>
  <si>
    <t>06FW15906</t>
  </si>
  <si>
    <t>06FW15907</t>
  </si>
  <si>
    <t>06FW15908</t>
  </si>
  <si>
    <t>06FW15909</t>
  </si>
  <si>
    <t>06FW15912</t>
  </si>
  <si>
    <t>06FW15913</t>
  </si>
  <si>
    <t>06FW15914</t>
  </si>
  <si>
    <t>06FW15915</t>
  </si>
  <si>
    <t>06FW15916</t>
  </si>
  <si>
    <t>06FW15917</t>
  </si>
  <si>
    <t>06FW15918</t>
  </si>
  <si>
    <t>06FW15919</t>
  </si>
  <si>
    <t>06FW15920</t>
  </si>
  <si>
    <t>06FW16001</t>
  </si>
  <si>
    <t>06FW16002</t>
  </si>
  <si>
    <t>06FW16003</t>
  </si>
  <si>
    <t>06FW16004</t>
  </si>
  <si>
    <t>06FW16005</t>
  </si>
  <si>
    <t>06FW16006</t>
  </si>
  <si>
    <t>06FW16007</t>
  </si>
  <si>
    <t>06FW16009</t>
  </si>
  <si>
    <t>06FW16010</t>
  </si>
  <si>
    <t>06FW16011</t>
  </si>
  <si>
    <t>06FW16012</t>
  </si>
  <si>
    <t>06FW16015</t>
  </si>
  <si>
    <t>06FW16017</t>
  </si>
  <si>
    <t>06FW16018</t>
  </si>
  <si>
    <t>06FW16019</t>
  </si>
  <si>
    <t>06FW16020</t>
  </si>
  <si>
    <t>06FW16101</t>
  </si>
  <si>
    <t>Dioritic porphyrite</t>
  </si>
  <si>
    <t>06FW16102</t>
  </si>
  <si>
    <t>06FW16103</t>
  </si>
  <si>
    <t>06FW16104</t>
  </si>
  <si>
    <t>06FW16105</t>
  </si>
  <si>
    <t>06FW16106</t>
  </si>
  <si>
    <t>06FW16107</t>
  </si>
  <si>
    <t>06FW16108</t>
  </si>
  <si>
    <t>06FW16109</t>
  </si>
  <si>
    <t>06FW16110</t>
  </si>
  <si>
    <t>06FW16111</t>
  </si>
  <si>
    <t>06FW16112</t>
  </si>
  <si>
    <t>06FW16113</t>
  </si>
  <si>
    <t>06FW16114</t>
  </si>
  <si>
    <t>06FW16115</t>
  </si>
  <si>
    <t>06FW16116</t>
  </si>
  <si>
    <t>06FW16117</t>
  </si>
  <si>
    <t>06FW16118</t>
  </si>
  <si>
    <t>06FW16119</t>
  </si>
  <si>
    <t>06FW16120</t>
  </si>
  <si>
    <t>BR-1701</t>
  </si>
  <si>
    <t>Monzogranite porphyry</t>
  </si>
  <si>
    <t>Li et al., 2011</t>
  </si>
  <si>
    <t>BR-1702</t>
  </si>
  <si>
    <t>BR-1703</t>
  </si>
  <si>
    <t>BR-1704</t>
  </si>
  <si>
    <t>BR-1705</t>
  </si>
  <si>
    <t>BR-1706</t>
  </si>
  <si>
    <t>BR-1707</t>
  </si>
  <si>
    <t>BR-1708</t>
  </si>
  <si>
    <t>BR-1709</t>
  </si>
  <si>
    <t>BR-1710</t>
  </si>
  <si>
    <t>BR-1711</t>
  </si>
  <si>
    <t>BR-1712</t>
  </si>
  <si>
    <t>BR-1713</t>
  </si>
  <si>
    <t>BR-1714</t>
  </si>
  <si>
    <t>BR-1715</t>
  </si>
  <si>
    <t>BR-1716</t>
  </si>
  <si>
    <t>BR-1717</t>
  </si>
  <si>
    <t>BR-1718</t>
  </si>
  <si>
    <t>BR-1719</t>
  </si>
  <si>
    <t>BR-1720</t>
  </si>
  <si>
    <t>BR-1721</t>
  </si>
  <si>
    <t>BR-1722</t>
  </si>
  <si>
    <t>BR-1723</t>
  </si>
  <si>
    <t>BR-1724</t>
  </si>
  <si>
    <t>BR-1801</t>
  </si>
  <si>
    <t>BR-1802</t>
  </si>
  <si>
    <t>BR-1803</t>
  </si>
  <si>
    <t>BR-1804</t>
  </si>
  <si>
    <t>BR-1805</t>
  </si>
  <si>
    <t>BR-1806</t>
  </si>
  <si>
    <t>BR-1807</t>
  </si>
  <si>
    <t>BR-1808</t>
  </si>
  <si>
    <t>BR-1809</t>
  </si>
  <si>
    <t>BR-1810</t>
  </si>
  <si>
    <t>BR-1811</t>
  </si>
  <si>
    <t>BR-1812</t>
  </si>
  <si>
    <t>BR-1813</t>
  </si>
  <si>
    <t>BR-1814</t>
  </si>
  <si>
    <t>BR-1815</t>
  </si>
  <si>
    <t>BR-1816</t>
  </si>
  <si>
    <t>BR-1817</t>
  </si>
  <si>
    <t>BR-1818</t>
  </si>
  <si>
    <t>BR-1819</t>
  </si>
  <si>
    <t>BR-1820</t>
  </si>
  <si>
    <t>BR-1821</t>
  </si>
  <si>
    <t>BR-1822</t>
  </si>
  <si>
    <t>BR-1823</t>
  </si>
  <si>
    <t>QD-101</t>
  </si>
  <si>
    <t>Qiangdui</t>
  </si>
  <si>
    <t>QD-102</t>
  </si>
  <si>
    <t>QD-103</t>
  </si>
  <si>
    <t>QD-104</t>
  </si>
  <si>
    <t>QD-105</t>
  </si>
  <si>
    <t>QD-106</t>
  </si>
  <si>
    <t>QD-107</t>
  </si>
  <si>
    <t>QD-108</t>
  </si>
  <si>
    <t>QD-109</t>
  </si>
  <si>
    <t>QD-110</t>
  </si>
  <si>
    <t>QD-111</t>
  </si>
  <si>
    <t>QD-112</t>
  </si>
  <si>
    <t>QD-113</t>
  </si>
  <si>
    <t>QD-114</t>
  </si>
  <si>
    <t>QD-115</t>
  </si>
  <si>
    <t>QD-116</t>
  </si>
  <si>
    <t>QD-117</t>
  </si>
  <si>
    <t>QD-118</t>
  </si>
  <si>
    <t>QD-119</t>
  </si>
  <si>
    <t>QD-120</t>
  </si>
  <si>
    <t>QD-121</t>
  </si>
  <si>
    <t>QD-122</t>
  </si>
  <si>
    <t>QD-123</t>
  </si>
  <si>
    <t>QD-124</t>
  </si>
  <si>
    <t>QDZK001-1161</t>
  </si>
  <si>
    <t>Granodiorite porphyry</t>
  </si>
  <si>
    <t>QDZK001-11610</t>
  </si>
  <si>
    <t>QDZK001-11611</t>
  </si>
  <si>
    <t>QDZK001-11612</t>
  </si>
  <si>
    <t>QDZK001-11613</t>
  </si>
  <si>
    <t>QDZK001-11614</t>
  </si>
  <si>
    <t>QDZK001-11615</t>
  </si>
  <si>
    <t>QDZK001-11616</t>
  </si>
  <si>
    <t>QDZK001-11617</t>
  </si>
  <si>
    <t>QDZK001-11618</t>
  </si>
  <si>
    <t>QDZK001-11619</t>
  </si>
  <si>
    <t>QDZK001-1162</t>
  </si>
  <si>
    <t>QDZK001-11620</t>
  </si>
  <si>
    <t>QDZK001-11621</t>
  </si>
  <si>
    <t>QDZK001-11622</t>
  </si>
  <si>
    <t>QDZK001-11623</t>
  </si>
  <si>
    <t>QDZK001-11624</t>
  </si>
  <si>
    <t>QDZK001-1163</t>
  </si>
  <si>
    <t>QDZK001-1164</t>
  </si>
  <si>
    <t>QDZK001-1165</t>
  </si>
  <si>
    <t>QDZK001-1166</t>
  </si>
  <si>
    <t>QDZK001-1167</t>
  </si>
  <si>
    <t>QDZK001-1168</t>
  </si>
  <si>
    <t>QDZK001-1169</t>
  </si>
  <si>
    <t>QDZK001-21601</t>
  </si>
  <si>
    <t>QDZK001-21602</t>
  </si>
  <si>
    <t>QDZK001-21603</t>
  </si>
  <si>
    <t>QDZK001-21604</t>
  </si>
  <si>
    <t>QDZK001-21605</t>
  </si>
  <si>
    <t>QDZK001-21606</t>
  </si>
  <si>
    <t>QDZK001-21607</t>
  </si>
  <si>
    <t>QDZK001-21608</t>
  </si>
  <si>
    <t>QDZK001-21609</t>
  </si>
  <si>
    <t>QDZK001-21610</t>
  </si>
  <si>
    <t>QDZK001-21611</t>
  </si>
  <si>
    <t>QDZK001-21612</t>
  </si>
  <si>
    <t>QDZK001-21613</t>
  </si>
  <si>
    <t>QDZK001-21614</t>
  </si>
  <si>
    <t>QDZK001-21615</t>
  </si>
  <si>
    <t>QDZK001-21616</t>
  </si>
  <si>
    <t>QDZK001-21617</t>
  </si>
  <si>
    <t>QDZK001-21618</t>
  </si>
  <si>
    <t>QDZK001-21619</t>
  </si>
  <si>
    <t>QDZK001-21620</t>
  </si>
  <si>
    <t>QDZK001-21621</t>
  </si>
  <si>
    <t>QDZK001-21622</t>
  </si>
  <si>
    <t>QDZK001-21623</t>
  </si>
  <si>
    <t>QDZK001-21624</t>
  </si>
  <si>
    <t>TG-3901</t>
  </si>
  <si>
    <t>TG-3902</t>
  </si>
  <si>
    <t>TG-3903</t>
  </si>
  <si>
    <t>TG-3904</t>
  </si>
  <si>
    <t>TG-3905</t>
  </si>
  <si>
    <t>TG-3906</t>
  </si>
  <si>
    <t>TG-3907</t>
  </si>
  <si>
    <t>TG-3908</t>
  </si>
  <si>
    <t>TG-3909</t>
  </si>
  <si>
    <t>TG-3910</t>
  </si>
  <si>
    <t>TG-3911</t>
  </si>
  <si>
    <t>TG-3912</t>
  </si>
  <si>
    <t>TG-3913</t>
  </si>
  <si>
    <t>TG-3914</t>
  </si>
  <si>
    <t>TG-3915</t>
  </si>
  <si>
    <t>TG-3916</t>
  </si>
  <si>
    <t>TG-3917</t>
  </si>
  <si>
    <t>TG-3918</t>
  </si>
  <si>
    <t>TG-3919</t>
  </si>
  <si>
    <t>TG-3920</t>
  </si>
  <si>
    <t>TG-3921</t>
  </si>
  <si>
    <t>TG-3922</t>
  </si>
  <si>
    <t>TG-3923</t>
  </si>
  <si>
    <t>TG-3924</t>
  </si>
  <si>
    <t>TG-3925</t>
  </si>
  <si>
    <t>TG-3926</t>
  </si>
  <si>
    <t>PD7001YT-5-01</t>
  </si>
  <si>
    <t>16 .3</t>
  </si>
  <si>
    <t>0 .000557</t>
  </si>
  <si>
    <t>0 .282904</t>
  </si>
  <si>
    <t>488 .139</t>
  </si>
  <si>
    <t>775 .814</t>
  </si>
  <si>
    <t>-0 .983</t>
  </si>
  <si>
    <t>Luo et al.，2011</t>
  </si>
  <si>
    <t>PD7001YT-5-02</t>
  </si>
  <si>
    <t>16 .5</t>
  </si>
  <si>
    <t>0 .000605</t>
  </si>
  <si>
    <t>0 .282874</t>
  </si>
  <si>
    <t>530 .316</t>
  </si>
  <si>
    <t>842 .271</t>
  </si>
  <si>
    <t>-0 .982</t>
  </si>
  <si>
    <t>PD7001YT-5-03</t>
  </si>
  <si>
    <t>16 .4</t>
  </si>
  <si>
    <t>0 .000912</t>
  </si>
  <si>
    <t>0 .282888</t>
  </si>
  <si>
    <t>514 .468</t>
  </si>
  <si>
    <t>810 .120</t>
  </si>
  <si>
    <t>-0 .973</t>
  </si>
  <si>
    <t>PD7001YT-5-04</t>
  </si>
  <si>
    <t>0 .000702</t>
  </si>
  <si>
    <t>0 .282823</t>
  </si>
  <si>
    <t>602 .604</t>
  </si>
  <si>
    <t>957 .313</t>
  </si>
  <si>
    <t>-0 .979</t>
  </si>
  <si>
    <t>PD7001YT-5-05</t>
  </si>
  <si>
    <t>0 .000713</t>
  </si>
  <si>
    <t>0 .282902</t>
  </si>
  <si>
    <t>492 .039</t>
  </si>
  <si>
    <t>779 .106</t>
  </si>
  <si>
    <t>PD7001YT-5-06</t>
  </si>
  <si>
    <t>0 .000764</t>
  </si>
  <si>
    <t>0 .282865</t>
  </si>
  <si>
    <t>545 .167</t>
  </si>
  <si>
    <t>862 .965</t>
  </si>
  <si>
    <t>-0 .977</t>
  </si>
  <si>
    <t>PD7001YT-5-07</t>
  </si>
  <si>
    <t>0 .000877</t>
  </si>
  <si>
    <t>0 .282820</t>
  </si>
  <si>
    <t>610 .774</t>
  </si>
  <si>
    <t>965 .737</t>
  </si>
  <si>
    <t>-0 .974</t>
  </si>
  <si>
    <t>PD7001YT-5-08</t>
  </si>
  <si>
    <t>0 .000533</t>
  </si>
  <si>
    <t>0 .282842</t>
  </si>
  <si>
    <t>574 .416</t>
  </si>
  <si>
    <t>914 .802</t>
  </si>
  <si>
    <t>-0 .984</t>
  </si>
  <si>
    <t>PD7001YT-5-09</t>
  </si>
  <si>
    <t>0 .000760</t>
  </si>
  <si>
    <t>0 .282846</t>
  </si>
  <si>
    <t>572 .049</t>
  </si>
  <si>
    <t>906 .281</t>
  </si>
  <si>
    <t>PD7001YT-5-10</t>
  </si>
  <si>
    <t>0 .000608</t>
  </si>
  <si>
    <t>0 .282818</t>
  </si>
  <si>
    <t>608 .899</t>
  </si>
  <si>
    <t>969 .312</t>
  </si>
  <si>
    <t>DJL16-2@01</t>
  </si>
  <si>
    <t xml:space="preserve">Monzogranite </t>
    <phoneticPr fontId="3" type="noConversion"/>
  </si>
  <si>
    <t>Luobuzhen</t>
  </si>
  <si>
    <t>Sun et al., 2017</t>
  </si>
  <si>
    <t>DJL16-2@02</t>
  </si>
  <si>
    <t>DJL16-2@03</t>
  </si>
  <si>
    <t>DJL16-2@05</t>
  </si>
  <si>
    <t>DJL16-2@08</t>
  </si>
  <si>
    <t>DJL16-2@09</t>
  </si>
  <si>
    <t>DJL16-2@10</t>
  </si>
  <si>
    <t>DJL16-2@11</t>
  </si>
  <si>
    <t>DJL16-2@12</t>
  </si>
  <si>
    <t>DJL16-2@13</t>
  </si>
  <si>
    <t>DJL16-2@15</t>
  </si>
  <si>
    <t>DJL16-2@16</t>
  </si>
  <si>
    <t>DJL16-2@17</t>
  </si>
  <si>
    <t>DJL16-2@18</t>
  </si>
  <si>
    <t>DJL16-2@19</t>
  </si>
  <si>
    <t>DJL16-2@20</t>
  </si>
  <si>
    <t>DJL16-2@22</t>
  </si>
  <si>
    <t>JR-5</t>
  </si>
  <si>
    <t>Monzonite porphyry/volcanic rocks</t>
  </si>
  <si>
    <t>Jiru</t>
  </si>
  <si>
    <t>Wang R et al., 2015</t>
    <phoneticPr fontId="3" type="noConversion"/>
  </si>
  <si>
    <t>Wang R et al., 2015</t>
  </si>
  <si>
    <t>WR-13-100</t>
  </si>
  <si>
    <t>Monzonite porphyry/Volcanic rocks</t>
  </si>
  <si>
    <t>XB-12-3</t>
  </si>
  <si>
    <t>Granite porphyry</t>
  </si>
  <si>
    <t>Xueba</t>
  </si>
  <si>
    <t>T358-01</t>
    <phoneticPr fontId="3" type="noConversion"/>
  </si>
  <si>
    <t>Granitoid</t>
  </si>
  <si>
    <t>Xu et al., 2010</t>
  </si>
  <si>
    <t>T358-02</t>
  </si>
  <si>
    <t>T358-03</t>
  </si>
  <si>
    <t>T358-04</t>
  </si>
  <si>
    <t>T358-05</t>
  </si>
  <si>
    <t>T358-06</t>
  </si>
  <si>
    <t>T358-07</t>
  </si>
  <si>
    <t>T358-08</t>
  </si>
  <si>
    <t>T358-09</t>
  </si>
  <si>
    <t>T358-10</t>
  </si>
  <si>
    <t>T358-11</t>
  </si>
  <si>
    <t>T380-01</t>
  </si>
  <si>
    <t>Pagu</t>
  </si>
  <si>
    <t>T380-02</t>
  </si>
  <si>
    <t>T380-03</t>
  </si>
  <si>
    <t>T380-04</t>
  </si>
  <si>
    <t>T380-05</t>
  </si>
  <si>
    <t>T380-06</t>
  </si>
  <si>
    <t>T380-07</t>
  </si>
  <si>
    <t>T380-08</t>
  </si>
  <si>
    <t>T380-09</t>
  </si>
  <si>
    <t>T380-10</t>
  </si>
  <si>
    <t>T380-11</t>
  </si>
  <si>
    <t>T605-04</t>
  </si>
  <si>
    <t>Mafic granulite</t>
    <phoneticPr fontId="3" type="noConversion"/>
  </si>
  <si>
    <t>T605-05</t>
  </si>
  <si>
    <t>T605-07</t>
  </si>
  <si>
    <t>T605-08</t>
  </si>
  <si>
    <t>T605-09</t>
  </si>
  <si>
    <t>T605-10</t>
  </si>
  <si>
    <t>T605-12</t>
  </si>
  <si>
    <t>T605-13</t>
  </si>
  <si>
    <t>T605-14</t>
  </si>
  <si>
    <t>T605-15</t>
  </si>
  <si>
    <t>T605-16</t>
  </si>
  <si>
    <t>T605-18</t>
  </si>
  <si>
    <t>T605-19</t>
  </si>
  <si>
    <t>T605-20</t>
  </si>
  <si>
    <t>T605-21</t>
  </si>
  <si>
    <t>T605-23</t>
  </si>
  <si>
    <t>T605-25</t>
  </si>
  <si>
    <t>T605-26</t>
  </si>
  <si>
    <t>T605-27</t>
  </si>
  <si>
    <t>T339-01</t>
    <phoneticPr fontId="3" type="noConversion"/>
  </si>
  <si>
    <t>Nanmuqie</t>
  </si>
  <si>
    <t>T339-02</t>
  </si>
  <si>
    <t>T339-03</t>
  </si>
  <si>
    <t>T339-04</t>
  </si>
  <si>
    <t>T339-05</t>
  </si>
  <si>
    <t>T339-06</t>
  </si>
  <si>
    <t>T339-07</t>
  </si>
  <si>
    <t>T339-08</t>
  </si>
  <si>
    <t>T339-09</t>
  </si>
  <si>
    <t>T399-01</t>
  </si>
  <si>
    <t>T399-02</t>
  </si>
  <si>
    <t>T399-03</t>
  </si>
  <si>
    <t>T399-04</t>
  </si>
  <si>
    <t>T399-05</t>
  </si>
  <si>
    <t>T399-06</t>
  </si>
  <si>
    <t>T399-07</t>
  </si>
  <si>
    <t>T399-08</t>
  </si>
  <si>
    <t>T399-09</t>
  </si>
  <si>
    <t>T399-10</t>
  </si>
  <si>
    <t>T399-11</t>
  </si>
  <si>
    <t>T399-12</t>
  </si>
  <si>
    <t>T403-01</t>
  </si>
  <si>
    <t>Granite</t>
  </si>
  <si>
    <t>T403-02</t>
  </si>
  <si>
    <t>T403-03</t>
  </si>
  <si>
    <t>T403-04</t>
  </si>
  <si>
    <t>T403-05</t>
  </si>
  <si>
    <t>T403-06</t>
  </si>
  <si>
    <t>T403-07</t>
  </si>
  <si>
    <t>T403-08</t>
  </si>
  <si>
    <t>T403-09</t>
  </si>
  <si>
    <t>T403-10</t>
  </si>
  <si>
    <t>T403-11</t>
  </si>
  <si>
    <t>T403-12</t>
  </si>
  <si>
    <t xml:space="preserve">Cenozoic granitoids in western Yunnan </t>
    <phoneticPr fontId="3" type="noConversion"/>
  </si>
  <si>
    <t>WDS11-1-1</t>
    <phoneticPr fontId="3" type="noConversion"/>
  </si>
  <si>
    <t>Monzogranite porphyry</t>
    <phoneticPr fontId="3" type="noConversion"/>
  </si>
  <si>
    <t>Beiya</t>
  </si>
  <si>
    <t>Au</t>
  </si>
  <si>
    <t>He., 2014</t>
  </si>
  <si>
    <t>WDS11-1-2</t>
  </si>
  <si>
    <t>WDS11-1-3</t>
  </si>
  <si>
    <t>WDS11-1-4</t>
  </si>
  <si>
    <t>WDS11-1-5</t>
  </si>
  <si>
    <t>WDS11-1-6</t>
  </si>
  <si>
    <t>WDS11-1-7</t>
  </si>
  <si>
    <t>WDS11-1-8</t>
  </si>
  <si>
    <t>WDS11-1-9</t>
  </si>
  <si>
    <t>WDS11-1-10</t>
  </si>
  <si>
    <t>WDS11-1-11</t>
  </si>
  <si>
    <t>WDS11-1-12</t>
  </si>
  <si>
    <t>WDS11-1-13</t>
  </si>
  <si>
    <t>WDS11-1-14</t>
  </si>
  <si>
    <t>WDS11-1-15</t>
  </si>
  <si>
    <t>WDS11-1-16</t>
  </si>
  <si>
    <t>WDS11-47-1</t>
    <phoneticPr fontId="3" type="noConversion"/>
  </si>
  <si>
    <t>WDS11-47-2</t>
  </si>
  <si>
    <t>WDS11-47-3</t>
  </si>
  <si>
    <t>WDS11-47-4</t>
  </si>
  <si>
    <t>WDS11-47-5</t>
  </si>
  <si>
    <t>WDS11-47-6</t>
  </si>
  <si>
    <t>WDS11-47-7</t>
  </si>
  <si>
    <t>He., 2014</t>
    <phoneticPr fontId="3" type="noConversion"/>
  </si>
  <si>
    <t>WDS11-47-8</t>
  </si>
  <si>
    <t>WDS11-47-9</t>
  </si>
  <si>
    <t>WDS11-47-10</t>
  </si>
  <si>
    <t>WDS11-47-11</t>
  </si>
  <si>
    <t>WDS11-47-12</t>
  </si>
  <si>
    <t>WDS11-47-13</t>
  </si>
  <si>
    <t>WDS11-47-14</t>
  </si>
  <si>
    <t>WDS11-47-15</t>
  </si>
  <si>
    <t>BC-4-2</t>
    <phoneticPr fontId="3" type="noConversion"/>
  </si>
  <si>
    <t>Potassic adakite-like quartz monzonite</t>
    <phoneticPr fontId="3" type="noConversion"/>
  </si>
  <si>
    <t>Binchuan</t>
  </si>
  <si>
    <t>Lu et al., 2013a</t>
    <phoneticPr fontId="3" type="noConversion"/>
  </si>
  <si>
    <t>BC-4-3</t>
  </si>
  <si>
    <t>BC-4-4</t>
  </si>
  <si>
    <t>Lu et al., 2013a</t>
  </si>
  <si>
    <t>BC-4-5</t>
  </si>
  <si>
    <t>BC-4-6</t>
  </si>
  <si>
    <t>BC-4-7</t>
  </si>
  <si>
    <t>BC-4-8</t>
  </si>
  <si>
    <t>BC-4-9</t>
  </si>
  <si>
    <t>BC-5-1</t>
    <phoneticPr fontId="3" type="noConversion"/>
  </si>
  <si>
    <t>Shoshonitic quartz monzonite</t>
    <phoneticPr fontId="3" type="noConversion"/>
  </si>
  <si>
    <t>BC-5-2</t>
  </si>
  <si>
    <t>BC-5-3</t>
  </si>
  <si>
    <t>BC-5-4</t>
  </si>
  <si>
    <t>BC-5-5</t>
  </si>
  <si>
    <t>BC-5-6</t>
  </si>
  <si>
    <t>BC-5-7</t>
  </si>
  <si>
    <t>JC-7-1</t>
    <phoneticPr fontId="3" type="noConversion"/>
  </si>
  <si>
    <t>potassic adakite-like monzogranite</t>
  </si>
  <si>
    <t>Jianchuan</t>
  </si>
  <si>
    <t>JC-7-3</t>
    <phoneticPr fontId="3" type="noConversion"/>
  </si>
  <si>
    <t>Potassic adakite-like monzogranite</t>
    <phoneticPr fontId="3" type="noConversion"/>
  </si>
  <si>
    <t>JC-7-5</t>
    <phoneticPr fontId="3" type="noConversion"/>
  </si>
  <si>
    <t>JC-7-6</t>
  </si>
  <si>
    <t>JC-7-7</t>
  </si>
  <si>
    <t>JC-7-8</t>
  </si>
  <si>
    <t>JC-7-9</t>
  </si>
  <si>
    <t>JC-7-18</t>
    <phoneticPr fontId="3" type="noConversion"/>
  </si>
  <si>
    <t>JC-1-1</t>
    <phoneticPr fontId="3" type="noConversion"/>
  </si>
  <si>
    <t>Shoshonitic syenite</t>
    <phoneticPr fontId="3" type="noConversion"/>
  </si>
  <si>
    <t>JC-1-2</t>
  </si>
  <si>
    <t>JC-1-3</t>
  </si>
  <si>
    <t>JC-1-4</t>
  </si>
  <si>
    <t>JC-1-5</t>
  </si>
  <si>
    <t>JC-1-6</t>
  </si>
  <si>
    <t>JC-1-7</t>
  </si>
  <si>
    <t>JC-1-8</t>
  </si>
  <si>
    <t>JC-1-9</t>
  </si>
  <si>
    <t>JC-1-10</t>
  </si>
  <si>
    <t>JC-1-11</t>
  </si>
  <si>
    <t>JC-1-12</t>
  </si>
  <si>
    <t>JC-1-13</t>
  </si>
  <si>
    <t>JC-9-1</t>
    <phoneticPr fontId="3" type="noConversion"/>
  </si>
  <si>
    <t>JC-9-2</t>
  </si>
  <si>
    <t>JC-9-3</t>
  </si>
  <si>
    <t>JC-9-4</t>
  </si>
  <si>
    <t>JC-9-5</t>
  </si>
  <si>
    <t>JC-9-6</t>
  </si>
  <si>
    <t>JC-9-7</t>
  </si>
  <si>
    <t>JC-9-8</t>
  </si>
  <si>
    <t>JC-9-9</t>
  </si>
  <si>
    <t>JC-9-10</t>
  </si>
  <si>
    <t>JC-9-11</t>
  </si>
  <si>
    <t>LH-1-5</t>
    <phoneticPr fontId="3" type="noConversion"/>
  </si>
  <si>
    <t>Liuhe</t>
  </si>
  <si>
    <t>LH-1-7</t>
    <phoneticPr fontId="3" type="noConversion"/>
  </si>
  <si>
    <t>LH-1-13</t>
    <phoneticPr fontId="3" type="noConversion"/>
  </si>
  <si>
    <t>LH-1-14</t>
    <phoneticPr fontId="3" type="noConversion"/>
  </si>
  <si>
    <t>LH-1-18</t>
    <phoneticPr fontId="3" type="noConversion"/>
  </si>
  <si>
    <t>BNC-3-1</t>
    <phoneticPr fontId="3" type="noConversion"/>
  </si>
  <si>
    <t>Granite</t>
    <phoneticPr fontId="3" type="noConversion"/>
  </si>
  <si>
    <t>Ninglang</t>
  </si>
  <si>
    <t>BNC-3-3</t>
    <phoneticPr fontId="3" type="noConversion"/>
  </si>
  <si>
    <t>BNC-3-4</t>
  </si>
  <si>
    <t>BNC-3-5</t>
  </si>
  <si>
    <t>BNC-3-6</t>
  </si>
  <si>
    <t>BNC-3-7</t>
  </si>
  <si>
    <t>BNC-3-8</t>
  </si>
  <si>
    <t>BNC-3-9</t>
  </si>
  <si>
    <t>BNC-3-11</t>
    <phoneticPr fontId="3" type="noConversion"/>
  </si>
  <si>
    <t>BNC-3-12</t>
  </si>
  <si>
    <t>BNC-3-14</t>
    <phoneticPr fontId="3" type="noConversion"/>
  </si>
  <si>
    <t>BNC-3-15</t>
  </si>
  <si>
    <t>BNC-3-16</t>
  </si>
  <si>
    <t>BNC-3-17</t>
  </si>
  <si>
    <t>SG-12-1</t>
    <phoneticPr fontId="3" type="noConversion"/>
  </si>
  <si>
    <t>Monzogranite</t>
    <phoneticPr fontId="3" type="noConversion"/>
  </si>
  <si>
    <t>Shigu</t>
  </si>
  <si>
    <t>SG-12-2</t>
  </si>
  <si>
    <t>SG-12-4</t>
    <phoneticPr fontId="3" type="noConversion"/>
  </si>
  <si>
    <t>SG-12-6</t>
    <phoneticPr fontId="3" type="noConversion"/>
  </si>
  <si>
    <t>SG-12-8</t>
    <phoneticPr fontId="3" type="noConversion"/>
  </si>
  <si>
    <t>SG-12-9</t>
  </si>
  <si>
    <t>SG-12-10</t>
  </si>
  <si>
    <t>SG-12-11</t>
  </si>
  <si>
    <t>SG-12-12</t>
  </si>
  <si>
    <t>SG-12-14</t>
    <phoneticPr fontId="3" type="noConversion"/>
  </si>
  <si>
    <t>SG-12-15</t>
  </si>
  <si>
    <t>SG-12-18</t>
    <phoneticPr fontId="3" type="noConversion"/>
  </si>
  <si>
    <t>SG-12-19</t>
  </si>
  <si>
    <t>PTS-1</t>
    <phoneticPr fontId="3" type="noConversion"/>
  </si>
  <si>
    <t>Songgui</t>
  </si>
  <si>
    <t>PTS-2</t>
  </si>
  <si>
    <t>PTS-3</t>
  </si>
  <si>
    <t>PTS-7</t>
    <phoneticPr fontId="3" type="noConversion"/>
  </si>
  <si>
    <t>PTS-8</t>
  </si>
  <si>
    <t>WS-4-1</t>
    <phoneticPr fontId="3" type="noConversion"/>
  </si>
  <si>
    <t>Quartz monzonite</t>
    <phoneticPr fontId="3" type="noConversion"/>
  </si>
  <si>
    <t>Weishan</t>
  </si>
  <si>
    <t>WS-4-2</t>
  </si>
  <si>
    <t>WS-4-3</t>
  </si>
  <si>
    <t>WS-4-4</t>
  </si>
  <si>
    <t>WS-4-5</t>
  </si>
  <si>
    <t>WS-4-6</t>
  </si>
  <si>
    <t>WS-4-8</t>
    <phoneticPr fontId="3" type="noConversion"/>
  </si>
  <si>
    <t>WS-4-9</t>
  </si>
  <si>
    <t>WS-4-10</t>
  </si>
  <si>
    <t>WS-4-11</t>
  </si>
  <si>
    <t>WS-4-12</t>
  </si>
  <si>
    <t>WS-4-15</t>
    <phoneticPr fontId="3" type="noConversion"/>
  </si>
  <si>
    <t>WS-4-16</t>
  </si>
  <si>
    <t>DHS-1-1</t>
    <phoneticPr fontId="3" type="noConversion"/>
  </si>
  <si>
    <t>Yongsheng</t>
  </si>
  <si>
    <t>DHS-1-2</t>
  </si>
  <si>
    <t>DHS-1-4</t>
    <phoneticPr fontId="3" type="noConversion"/>
  </si>
  <si>
    <t>DHS-1-5</t>
  </si>
  <si>
    <t>DHS-1-6</t>
  </si>
  <si>
    <t>DHS-1-8</t>
    <phoneticPr fontId="3" type="noConversion"/>
  </si>
  <si>
    <t>DHS-1-9</t>
  </si>
  <si>
    <t>DHS-1-11</t>
    <phoneticPr fontId="3" type="noConversion"/>
  </si>
  <si>
    <t>DHS-1-12</t>
  </si>
  <si>
    <t>DHS-1-13</t>
  </si>
  <si>
    <t>DHS-4-1</t>
    <phoneticPr fontId="3" type="noConversion"/>
  </si>
  <si>
    <t>DHS-4-2</t>
  </si>
  <si>
    <t>DHS-4-3</t>
  </si>
  <si>
    <t>DHS-4-4</t>
  </si>
  <si>
    <t>DHS-4-5</t>
  </si>
  <si>
    <t>DHS-4-6</t>
  </si>
  <si>
    <t>DHS-4-7</t>
  </si>
  <si>
    <t>DHS-4-8</t>
  </si>
  <si>
    <t>DHS-4-9</t>
  </si>
  <si>
    <t>DHS-4-10</t>
  </si>
  <si>
    <t>DHS-4-11</t>
  </si>
  <si>
    <t>DHS-4-12</t>
  </si>
  <si>
    <t>DHS-4-13</t>
  </si>
  <si>
    <t>18-CAC-N8-01</t>
  </si>
  <si>
    <t>18-CAC-N8-02</t>
  </si>
  <si>
    <t>18-CAC-N8-03</t>
  </si>
  <si>
    <t>18-CAC-N8-04</t>
  </si>
  <si>
    <t>18-CAC-N8-05</t>
  </si>
  <si>
    <t>18-CAC-N8-06</t>
  </si>
  <si>
    <t>18-CAC-N8-07</t>
  </si>
  <si>
    <t>18-CAC-N8-08</t>
  </si>
  <si>
    <t>18-CAC-N8-09</t>
  </si>
  <si>
    <t>18-CAC-N8-10</t>
  </si>
  <si>
    <t>18-CAC-N8-11</t>
  </si>
  <si>
    <t>18CAC-N1-01</t>
  </si>
  <si>
    <t>Quartz monzonite porphyry</t>
    <phoneticPr fontId="3" type="noConversion"/>
  </si>
  <si>
    <t>18CAC-NI-1-02</t>
  </si>
  <si>
    <t>18CAC-NI-1-03</t>
  </si>
  <si>
    <t>18CAC-NI-1-04</t>
  </si>
  <si>
    <t>18CAC-NI-1-05</t>
  </si>
  <si>
    <t>18CAC-NI-1-06</t>
  </si>
  <si>
    <t>18CAC-NI-1-07</t>
  </si>
  <si>
    <t>18CAC-NI-1-08</t>
  </si>
  <si>
    <t>18CAC-NI-1-09</t>
  </si>
  <si>
    <t>18CAC-NI-1-10</t>
  </si>
  <si>
    <t>18CAC-NI-1-11</t>
  </si>
  <si>
    <t>18-CA-N3-01</t>
  </si>
  <si>
    <t>Granite porphyry</t>
    <phoneticPr fontId="3" type="noConversion"/>
  </si>
  <si>
    <t>18-CA-N3-02</t>
  </si>
  <si>
    <t>18-CA-N3-03</t>
  </si>
  <si>
    <t>18-CA-N3-04</t>
  </si>
  <si>
    <t>18-CA-N3-05</t>
  </si>
  <si>
    <t>18-CA-N3-06</t>
  </si>
  <si>
    <t>18-CA-N3-07</t>
  </si>
  <si>
    <t>18-CA-N3-08</t>
  </si>
  <si>
    <t>18-CA-N3-09</t>
  </si>
  <si>
    <t>18-CA-N3-10</t>
  </si>
  <si>
    <t>18-CA-N3-11</t>
  </si>
  <si>
    <t>18-CA-N6-01</t>
  </si>
  <si>
    <t>Tongchang</t>
  </si>
  <si>
    <t>18-CA-N6-02</t>
  </si>
  <si>
    <t>18-CA-N6-03</t>
  </si>
  <si>
    <t>18-CA-N6-04</t>
  </si>
  <si>
    <t>18-CA-N6-05</t>
  </si>
  <si>
    <t>18-CA-N6-06</t>
  </si>
  <si>
    <t>18-CA-N6-07</t>
  </si>
  <si>
    <t>18-CA-N6-08</t>
  </si>
  <si>
    <t>18-CA-N6-09</t>
  </si>
  <si>
    <t>18-CA-N6-10</t>
  </si>
  <si>
    <t>18-CA-N6-11</t>
  </si>
  <si>
    <t>18CA-N7-1</t>
  </si>
  <si>
    <t>18CA-N7-10</t>
  </si>
  <si>
    <t>18CA-N7-11</t>
  </si>
  <si>
    <t>18CA-N7-12</t>
  </si>
  <si>
    <t>18CA-N7-2</t>
  </si>
  <si>
    <t>18CA-N7-3</t>
  </si>
  <si>
    <t>18CA-N7-4</t>
  </si>
  <si>
    <t>18CA-N7-5</t>
  </si>
  <si>
    <t>18CA-N7-6</t>
  </si>
  <si>
    <t>18CA-N7-7</t>
  </si>
  <si>
    <t>18CA-N7-8</t>
  </si>
  <si>
    <t>18CA-N7-9</t>
  </si>
  <si>
    <t>SJC16-1-1</t>
    <phoneticPr fontId="3" type="noConversion"/>
  </si>
  <si>
    <t>quartz monzonite</t>
  </si>
  <si>
    <t>Zhou et al.,2019</t>
  </si>
  <si>
    <t>SJC16-1-2</t>
  </si>
  <si>
    <t>SJC16-1-3</t>
  </si>
  <si>
    <t>SJC16-1-4</t>
  </si>
  <si>
    <t>SJC16-1-5</t>
  </si>
  <si>
    <t>SJC16-1-6</t>
  </si>
  <si>
    <t>SJC16-1-7</t>
  </si>
  <si>
    <t>TZC16-1-1</t>
    <phoneticPr fontId="3" type="noConversion"/>
  </si>
  <si>
    <t>Monzonite</t>
    <phoneticPr fontId="3" type="noConversion"/>
  </si>
  <si>
    <t>TZC16-1-2</t>
  </si>
  <si>
    <t>TZC16-1-3</t>
  </si>
  <si>
    <t>TZC16-1-4</t>
  </si>
  <si>
    <t>TZC16-1-5</t>
  </si>
  <si>
    <t>BY-9-4</t>
    <phoneticPr fontId="3" type="noConversion"/>
  </si>
  <si>
    <t>Alkali feldspar granite porphyry</t>
  </si>
  <si>
    <t>Lu et al., 2013b</t>
    <phoneticPr fontId="3" type="noConversion"/>
  </si>
  <si>
    <t>BY-9-5</t>
  </si>
  <si>
    <t>BY-9-7</t>
    <phoneticPr fontId="3" type="noConversion"/>
  </si>
  <si>
    <t>Lu et al., 2013b</t>
  </si>
  <si>
    <t>BY-9-9</t>
    <phoneticPr fontId="3" type="noConversion"/>
  </si>
  <si>
    <t>BY-9-11</t>
    <phoneticPr fontId="3" type="noConversion"/>
  </si>
  <si>
    <t>BY-9-13</t>
    <phoneticPr fontId="3" type="noConversion"/>
  </si>
  <si>
    <t>BY-9-14</t>
  </si>
  <si>
    <t>BY-9-15</t>
  </si>
  <si>
    <t>BY-9-16</t>
  </si>
  <si>
    <t>BY-9-17</t>
  </si>
  <si>
    <t>BY-9-18</t>
  </si>
  <si>
    <t>BY-9-19</t>
  </si>
  <si>
    <t>72ZK11-207-2</t>
    <phoneticPr fontId="3" type="noConversion"/>
  </si>
  <si>
    <t>72ZK11-207-5</t>
    <phoneticPr fontId="3" type="noConversion"/>
  </si>
  <si>
    <t>72ZK11-207-9</t>
    <phoneticPr fontId="3" type="noConversion"/>
  </si>
  <si>
    <t>72ZK11-207-10</t>
  </si>
  <si>
    <t>72ZK11-207-11</t>
  </si>
  <si>
    <t>72ZK11-207-12</t>
  </si>
  <si>
    <t>BXC-9-1</t>
    <phoneticPr fontId="3" type="noConversion"/>
  </si>
  <si>
    <t>Aplite</t>
  </si>
  <si>
    <t>Cu-Mo-Au</t>
  </si>
  <si>
    <t>BXC-9-2</t>
  </si>
  <si>
    <t>BXC-9-3</t>
  </si>
  <si>
    <t>BXC-9-4</t>
  </si>
  <si>
    <t>BXC-9-5</t>
  </si>
  <si>
    <t>BXC-9-6</t>
  </si>
  <si>
    <t>BXC-9-7</t>
  </si>
  <si>
    <t>BXC-9-8</t>
  </si>
  <si>
    <t>BXC-9-9</t>
  </si>
  <si>
    <t>BXC-9-10</t>
  </si>
  <si>
    <t>BXC-9-11</t>
  </si>
  <si>
    <t>BXC-2-1</t>
    <phoneticPr fontId="3" type="noConversion"/>
  </si>
  <si>
    <t>BXC-2-2</t>
  </si>
  <si>
    <t>BXC-2-3</t>
  </si>
  <si>
    <t>BXC-2-4</t>
  </si>
  <si>
    <t>BXC-2-5</t>
  </si>
  <si>
    <t>BXC-2-6</t>
  </si>
  <si>
    <t>BXC-2-7</t>
  </si>
  <si>
    <t>BXC-2-8</t>
  </si>
  <si>
    <t>BXC-2-9</t>
  </si>
  <si>
    <t>BXC-2-10</t>
  </si>
  <si>
    <t>BXC-2-12</t>
    <phoneticPr fontId="3" type="noConversion"/>
  </si>
  <si>
    <t>BXC-2-13</t>
  </si>
  <si>
    <t>BXC-8-1</t>
    <phoneticPr fontId="3" type="noConversion"/>
  </si>
  <si>
    <t>Equigranular granite</t>
  </si>
  <si>
    <t>BXC-8-2</t>
  </si>
  <si>
    <t>BXC-8-3</t>
  </si>
  <si>
    <t>BXC-8-4</t>
  </si>
  <si>
    <t>BXC-8-5</t>
  </si>
  <si>
    <t>BXC-8-6</t>
  </si>
  <si>
    <t>BXC-8-7</t>
  </si>
  <si>
    <t>BXC-8-8</t>
  </si>
  <si>
    <t>BXC-8-9</t>
  </si>
  <si>
    <t>BXC-8-10</t>
  </si>
  <si>
    <t>YA-2-1</t>
    <phoneticPr fontId="3" type="noConversion"/>
  </si>
  <si>
    <t>Qtz monzonite porphyry</t>
  </si>
  <si>
    <t>Yao’an</t>
  </si>
  <si>
    <t>Au-Pb-Ag</t>
  </si>
  <si>
    <t>YA-2-2</t>
  </si>
  <si>
    <t>YA-2-3</t>
  </si>
  <si>
    <t>YA-2-4</t>
  </si>
  <si>
    <t>YA-2-5</t>
  </si>
  <si>
    <t>YA-2-6</t>
  </si>
  <si>
    <t>YA-2-7</t>
  </si>
  <si>
    <t>YA-2-8</t>
  </si>
  <si>
    <t>YA-2-9</t>
  </si>
  <si>
    <t>YA-2-10</t>
  </si>
  <si>
    <t>Cenozoic granitoids in the Yulong porphyry Cu belt</t>
    <phoneticPr fontId="3" type="noConversion"/>
  </si>
  <si>
    <t>YL906@1</t>
  </si>
  <si>
    <t>Yulong</t>
  </si>
  <si>
    <t>Cu-Mo</t>
  </si>
  <si>
    <t>_x0002_0.97</t>
  </si>
  <si>
    <t>Huang et al., 2019</t>
  </si>
  <si>
    <t>YL906@10</t>
  </si>
  <si>
    <t>YL906@11</t>
  </si>
  <si>
    <t>_x0002_0.96</t>
  </si>
  <si>
    <t>YL906@12</t>
  </si>
  <si>
    <t>YL906@13</t>
  </si>
  <si>
    <t>_x0002_0.98</t>
  </si>
  <si>
    <t>YL906@14</t>
  </si>
  <si>
    <t>YL906@15</t>
  </si>
  <si>
    <t>YL906@16</t>
  </si>
  <si>
    <t>YL906@17</t>
  </si>
  <si>
    <t>YL906@2</t>
  </si>
  <si>
    <t>YL906@3</t>
  </si>
  <si>
    <t>YL906@4</t>
  </si>
  <si>
    <t>YL906@5</t>
  </si>
  <si>
    <t>YL906@6</t>
  </si>
  <si>
    <t>YL906@7</t>
  </si>
  <si>
    <t>YL906@8</t>
  </si>
  <si>
    <t>YL906@9</t>
  </si>
  <si>
    <t>YL912@1</t>
  </si>
  <si>
    <t>YL912@10</t>
  </si>
  <si>
    <t>YL912@11</t>
  </si>
  <si>
    <t>YL912@12</t>
  </si>
  <si>
    <t>YL912@13</t>
  </si>
  <si>
    <t>YL912@14</t>
  </si>
  <si>
    <t>YL912@15</t>
  </si>
  <si>
    <t>YL912@16</t>
  </si>
  <si>
    <t>YL912@17</t>
  </si>
  <si>
    <t>YL912@18</t>
  </si>
  <si>
    <t>YL912@19</t>
  </si>
  <si>
    <t>YL912@2</t>
  </si>
  <si>
    <t>YL912@20</t>
  </si>
  <si>
    <t>YL912@21</t>
  </si>
  <si>
    <t>YL912@22</t>
  </si>
  <si>
    <t>YL912@23</t>
  </si>
  <si>
    <t>YL912@24</t>
  </si>
  <si>
    <t>YL912@3</t>
  </si>
  <si>
    <t>YL912@4</t>
  </si>
  <si>
    <t>YL912@5</t>
  </si>
  <si>
    <t>YL912@6</t>
  </si>
  <si>
    <t>YL912@7</t>
  </si>
  <si>
    <t>YL912@8</t>
  </si>
  <si>
    <t>YL912@9</t>
  </si>
  <si>
    <t>YP-2-1.1</t>
    <phoneticPr fontId="3" type="noConversion"/>
  </si>
  <si>
    <t>Jiang et al., 2006</t>
  </si>
  <si>
    <t>YP-2-2.1</t>
    <phoneticPr fontId="3" type="noConversion"/>
  </si>
  <si>
    <t>YP-2-3.1</t>
    <phoneticPr fontId="3" type="noConversion"/>
  </si>
  <si>
    <t>YP-2-3.2</t>
    <phoneticPr fontId="3" type="noConversion"/>
  </si>
  <si>
    <t>YP-2-4.1</t>
    <phoneticPr fontId="3" type="noConversion"/>
  </si>
  <si>
    <t>YP-2-6.1</t>
    <phoneticPr fontId="3" type="noConversion"/>
  </si>
  <si>
    <t>YP-2-6.2</t>
    <phoneticPr fontId="3" type="noConversion"/>
  </si>
  <si>
    <t>YP-2-7.1</t>
    <phoneticPr fontId="3" type="noConversion"/>
  </si>
  <si>
    <t>YP-2-8.1</t>
    <phoneticPr fontId="3" type="noConversion"/>
  </si>
  <si>
    <t>YP-2-9.1</t>
    <phoneticPr fontId="3" type="noConversion"/>
  </si>
  <si>
    <t>YP-2-10.1</t>
    <phoneticPr fontId="3" type="noConversion"/>
  </si>
  <si>
    <t>YP-2-11.1</t>
    <phoneticPr fontId="3" type="noConversion"/>
  </si>
  <si>
    <t>YP-2-12.1</t>
    <phoneticPr fontId="3" type="noConversion"/>
  </si>
  <si>
    <t>YP-2-13.1</t>
    <phoneticPr fontId="3" type="noConversion"/>
  </si>
  <si>
    <t>YP-2-14.1</t>
    <phoneticPr fontId="3" type="noConversion"/>
  </si>
  <si>
    <t>YP-2-15.1</t>
    <phoneticPr fontId="3" type="noConversion"/>
  </si>
  <si>
    <t>YP-2-16.1</t>
    <phoneticPr fontId="3" type="noConversion"/>
  </si>
  <si>
    <t>YP-2-17.1</t>
    <phoneticPr fontId="3" type="noConversion"/>
  </si>
  <si>
    <t>YP-2-18.1</t>
    <phoneticPr fontId="3" type="noConversion"/>
  </si>
  <si>
    <t>YP-2-19.1</t>
    <phoneticPr fontId="3" type="noConversion"/>
  </si>
  <si>
    <t>YL-E22-1</t>
  </si>
  <si>
    <t>−0.98</t>
  </si>
  <si>
    <t>Li et al., 2012</t>
  </si>
  <si>
    <t>YL-E22-10</t>
  </si>
  <si>
    <t>−0.96</t>
  </si>
  <si>
    <t>YL-E22-11</t>
  </si>
  <si>
    <t>YL-E22-12</t>
  </si>
  <si>
    <t>−0.97</t>
  </si>
  <si>
    <t>YL-E22-13</t>
  </si>
  <si>
    <t>YL-E22-14</t>
  </si>
  <si>
    <t>YL-E22-15</t>
  </si>
  <si>
    <t>YL-E22-16</t>
  </si>
  <si>
    <t>YL-E22-17</t>
  </si>
  <si>
    <t>YL-E22-18</t>
  </si>
  <si>
    <t>YL-E22-19</t>
  </si>
  <si>
    <t>−0.91</t>
  </si>
  <si>
    <t>YL-E22-2</t>
  </si>
  <si>
    <t>YL-E22-20</t>
  </si>
  <si>
    <t>YL-E22-3</t>
  </si>
  <si>
    <t>−0.93</t>
  </si>
  <si>
    <t>YL-E22-4</t>
  </si>
  <si>
    <t>YL-E22-5</t>
  </si>
  <si>
    <t>YL-E22-6</t>
  </si>
  <si>
    <t>YL-E22-7</t>
  </si>
  <si>
    <t>YL-E22-8</t>
  </si>
  <si>
    <t>YL-E22-9</t>
  </si>
  <si>
    <t>YL-E23-1</t>
  </si>
  <si>
    <t>YL-E23-10</t>
  </si>
  <si>
    <t>YL-E23-11</t>
  </si>
  <si>
    <t>−0.95</t>
  </si>
  <si>
    <t>YL-E23-12</t>
  </si>
  <si>
    <t>YL-E23-13</t>
  </si>
  <si>
    <t>YL-E23-14</t>
  </si>
  <si>
    <t>YL-E23-15</t>
  </si>
  <si>
    <t>YL-E23-16</t>
  </si>
  <si>
    <t>YL-E23-17</t>
  </si>
  <si>
    <t>YL-E23-18</t>
  </si>
  <si>
    <t>YL-E23-19</t>
  </si>
  <si>
    <t>YL-E23-2</t>
  </si>
  <si>
    <t>−0.92</t>
  </si>
  <si>
    <t>YL-E23-20</t>
  </si>
  <si>
    <t>YL-E23-3</t>
  </si>
  <si>
    <t>YL-E23-4</t>
  </si>
  <si>
    <t>YL-E23-5</t>
  </si>
  <si>
    <t>YL-E23-6</t>
  </si>
  <si>
    <t>YL-E23-7</t>
  </si>
  <si>
    <t>YL-E23-8</t>
  </si>
  <si>
    <t>YL-E23-9</t>
  </si>
  <si>
    <t>YL-SE7-1</t>
  </si>
  <si>
    <t>YL-SE7-10</t>
  </si>
  <si>
    <t>YL-SE7-11</t>
  </si>
  <si>
    <t>YL-SE7-12</t>
  </si>
  <si>
    <t>YL-SE7-13</t>
  </si>
  <si>
    <t>YL-SE7-14</t>
  </si>
  <si>
    <t>YL-SE7-15</t>
  </si>
  <si>
    <t>YL-SE7-16</t>
  </si>
  <si>
    <t>YL-SE7-17</t>
  </si>
  <si>
    <t>YL-SE7-18</t>
  </si>
  <si>
    <t>YL-SE7-19</t>
  </si>
  <si>
    <t>YL-SE7-2</t>
  </si>
  <si>
    <t>YL-SE7-20</t>
  </si>
  <si>
    <t>YL-SE7-3</t>
  </si>
  <si>
    <t>YL-SE7-4</t>
  </si>
  <si>
    <t>YL-SE7-5</t>
  </si>
  <si>
    <t>YL-SE7-6</t>
  </si>
  <si>
    <t>YL-SE7-7</t>
  </si>
  <si>
    <t>YL-SE7-8</t>
  </si>
  <si>
    <t>YL-SE7-9</t>
  </si>
  <si>
    <t>YL-SE8-1</t>
  </si>
  <si>
    <t>YL-SE8-10</t>
  </si>
  <si>
    <t>YL-SE8-11</t>
  </si>
  <si>
    <t>YL-SE8-12</t>
  </si>
  <si>
    <t>YL-SE8-13</t>
  </si>
  <si>
    <t>YL-SE8-14</t>
  </si>
  <si>
    <t>YL-SE8-15</t>
  </si>
  <si>
    <t>YL-SE8-16</t>
  </si>
  <si>
    <t>−0.94</t>
  </si>
  <si>
    <t>YL-SE8-17</t>
  </si>
  <si>
    <t>YL-SE8-18</t>
  </si>
  <si>
    <t>YL-SE8-19</t>
  </si>
  <si>
    <t>YL-SE8-2</t>
  </si>
  <si>
    <t>YL-SE8-3</t>
  </si>
  <si>
    <t>YL-SE8-4</t>
  </si>
  <si>
    <t>YL-SE8-5</t>
  </si>
  <si>
    <t>−0.99</t>
  </si>
  <si>
    <t>YL-SE8-6</t>
  </si>
  <si>
    <t>YL-SE8-7</t>
  </si>
  <si>
    <t>YL-SE8-8</t>
  </si>
  <si>
    <t>YL-SE8-9</t>
  </si>
  <si>
    <t>rock</t>
    <phoneticPr fontId="1" type="noConversion"/>
  </si>
  <si>
    <t>age (Ma)</t>
    <phoneticPr fontId="3" type="noConversion"/>
  </si>
  <si>
    <t>mineralization</t>
    <phoneticPr fontId="3" type="noConversion"/>
  </si>
  <si>
    <t>location</t>
    <phoneticPr fontId="1" type="noConversion"/>
  </si>
  <si>
    <r>
      <t>longitud (°E</t>
    </r>
    <r>
      <rPr>
        <sz val="10"/>
        <color theme="1"/>
        <rFont val="宋体"/>
        <family val="3"/>
        <charset val="134"/>
      </rPr>
      <t>）</t>
    </r>
    <phoneticPr fontId="1" type="noConversion"/>
  </si>
  <si>
    <t>latitude (°N)</t>
    <phoneticPr fontId="1" type="noConversion"/>
  </si>
  <si>
    <r>
      <t>SiO</t>
    </r>
    <r>
      <rPr>
        <vertAlign val="subscript"/>
        <sz val="10"/>
        <color theme="1"/>
        <rFont val="Times New Roman"/>
        <family val="1"/>
      </rPr>
      <t>2</t>
    </r>
    <phoneticPr fontId="1" type="noConversion"/>
  </si>
  <si>
    <r>
      <t>TiO</t>
    </r>
    <r>
      <rPr>
        <vertAlign val="subscript"/>
        <sz val="10"/>
        <color theme="1"/>
        <rFont val="Times New Roman"/>
        <family val="1"/>
      </rPr>
      <t>2</t>
    </r>
    <phoneticPr fontId="1" type="noConversion"/>
  </si>
  <si>
    <r>
      <t>Al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3</t>
    </r>
    <phoneticPr fontId="1" type="noConversion"/>
  </si>
  <si>
    <r>
      <rPr>
        <vertAlign val="superscript"/>
        <sz val="10"/>
        <color theme="1"/>
        <rFont val="Times New Roman"/>
        <family val="1"/>
      </rPr>
      <t>Σ</t>
    </r>
    <r>
      <rPr>
        <sz val="10"/>
        <color theme="1"/>
        <rFont val="Times New Roman"/>
        <family val="1"/>
      </rPr>
      <t>Fe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*</t>
    </r>
    <phoneticPr fontId="1" type="noConversion"/>
  </si>
  <si>
    <t>MnO</t>
    <phoneticPr fontId="1" type="noConversion"/>
  </si>
  <si>
    <t>MgO</t>
    <phoneticPr fontId="1" type="noConversion"/>
  </si>
  <si>
    <t>CaO</t>
    <phoneticPr fontId="1" type="noConversion"/>
  </si>
  <si>
    <r>
      <t>Na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phoneticPr fontId="1" type="noConversion"/>
  </si>
  <si>
    <r>
      <t>K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phoneticPr fontId="1" type="noConversion"/>
  </si>
  <si>
    <r>
      <t>P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5</t>
    </r>
    <phoneticPr fontId="1" type="noConversion"/>
  </si>
  <si>
    <t>LOI</t>
    <phoneticPr fontId="1" type="noConversion"/>
  </si>
  <si>
    <t>Total</t>
    <phoneticPr fontId="1" type="noConversion"/>
  </si>
  <si>
    <r>
      <t>Mg</t>
    </r>
    <r>
      <rPr>
        <vertAlign val="superscript"/>
        <sz val="10"/>
        <color theme="1"/>
        <rFont val="Times New Roman"/>
        <family val="1"/>
      </rPr>
      <t>#</t>
    </r>
    <phoneticPr fontId="1" type="noConversion"/>
  </si>
  <si>
    <r>
      <t>Na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O+K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phoneticPr fontId="1" type="noConversion"/>
  </si>
  <si>
    <r>
      <t>K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O/Na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phoneticPr fontId="3" type="noConversion"/>
  </si>
  <si>
    <t>A/CNK</t>
    <phoneticPr fontId="1" type="noConversion"/>
  </si>
  <si>
    <t>A/NK</t>
    <phoneticPr fontId="1" type="noConversion"/>
  </si>
  <si>
    <t>Sc</t>
    <phoneticPr fontId="1" type="noConversion"/>
  </si>
  <si>
    <t>V</t>
    <phoneticPr fontId="1" type="noConversion"/>
  </si>
  <si>
    <t>Cr</t>
    <phoneticPr fontId="1" type="noConversion"/>
  </si>
  <si>
    <t>Co</t>
    <phoneticPr fontId="1" type="noConversion"/>
  </si>
  <si>
    <t>Ni</t>
    <phoneticPr fontId="1" type="noConversion"/>
  </si>
  <si>
    <t>Rb</t>
    <phoneticPr fontId="1" type="noConversion"/>
  </si>
  <si>
    <t>Ba</t>
    <phoneticPr fontId="1" type="noConversion"/>
  </si>
  <si>
    <t>Th</t>
    <phoneticPr fontId="1" type="noConversion"/>
  </si>
  <si>
    <t>U</t>
    <phoneticPr fontId="1" type="noConversion"/>
  </si>
  <si>
    <t>Nb</t>
    <phoneticPr fontId="1" type="noConversion"/>
  </si>
  <si>
    <t>Ta</t>
    <phoneticPr fontId="1" type="noConversion"/>
  </si>
  <si>
    <t>La</t>
    <phoneticPr fontId="1" type="noConversion"/>
  </si>
  <si>
    <t>Ce</t>
    <phoneticPr fontId="1" type="noConversion"/>
  </si>
  <si>
    <t>Pb</t>
    <phoneticPr fontId="1" type="noConversion"/>
  </si>
  <si>
    <t>Pr</t>
    <phoneticPr fontId="1" type="noConversion"/>
  </si>
  <si>
    <t>Sr</t>
    <phoneticPr fontId="1" type="noConversion"/>
  </si>
  <si>
    <t>Nd</t>
    <phoneticPr fontId="1" type="noConversion"/>
  </si>
  <si>
    <t>Sm</t>
    <phoneticPr fontId="1" type="noConversion"/>
  </si>
  <si>
    <t>Zr</t>
    <phoneticPr fontId="1" type="noConversion"/>
  </si>
  <si>
    <t>Hf</t>
    <phoneticPr fontId="1" type="noConversion"/>
  </si>
  <si>
    <t>Eu</t>
    <phoneticPr fontId="1" type="noConversion"/>
  </si>
  <si>
    <t>Gd</t>
    <phoneticPr fontId="1" type="noConversion"/>
  </si>
  <si>
    <t>Tb</t>
    <phoneticPr fontId="1" type="noConversion"/>
  </si>
  <si>
    <t>Dy</t>
    <phoneticPr fontId="1" type="noConversion"/>
  </si>
  <si>
    <t>Y</t>
    <phoneticPr fontId="1" type="noConversion"/>
  </si>
  <si>
    <t>Ho</t>
    <phoneticPr fontId="1" type="noConversion"/>
  </si>
  <si>
    <t>Er</t>
    <phoneticPr fontId="1" type="noConversion"/>
  </si>
  <si>
    <t>Tm</t>
    <phoneticPr fontId="1" type="noConversion"/>
  </si>
  <si>
    <t>Yb</t>
    <phoneticPr fontId="1" type="noConversion"/>
  </si>
  <si>
    <t>Lu</t>
    <phoneticPr fontId="1" type="noConversion"/>
  </si>
  <si>
    <t>Zr new T</t>
  </si>
  <si>
    <t>Sr/Y</t>
    <phoneticPr fontId="1" type="noConversion"/>
  </si>
  <si>
    <t>La/Yb</t>
    <phoneticPr fontId="1" type="noConversion"/>
  </si>
  <si>
    <t>Dy/Yb</t>
    <phoneticPr fontId="3" type="noConversion"/>
  </si>
  <si>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Rb/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</si>
  <si>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</si>
  <si>
    <r>
      <t>(</t>
    </r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Sr)</t>
    </r>
    <r>
      <rPr>
        <vertAlign val="subscript"/>
        <sz val="10"/>
        <color theme="1"/>
        <rFont val="Times New Roman"/>
        <family val="1"/>
      </rPr>
      <t>i</t>
    </r>
    <phoneticPr fontId="3" type="noConversion"/>
  </si>
  <si>
    <r>
      <rPr>
        <vertAlign val="superscript"/>
        <sz val="10"/>
        <color theme="1"/>
        <rFont val="Times New Roman"/>
        <family val="1"/>
      </rPr>
      <t>147</t>
    </r>
    <r>
      <rPr>
        <sz val="10"/>
        <color theme="1"/>
        <rFont val="Times New Roman"/>
        <family val="1"/>
      </rPr>
      <t>Sm/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</t>
    </r>
  </si>
  <si>
    <r>
      <rPr>
        <vertAlign val="superscript"/>
        <sz val="10"/>
        <color theme="1"/>
        <rFont val="Times New Roman"/>
        <family val="1"/>
      </rPr>
      <t>143</t>
    </r>
    <r>
      <rPr>
        <sz val="10"/>
        <color theme="1"/>
        <rFont val="Times New Roman"/>
        <family val="1"/>
      </rPr>
      <t>Nd/</t>
    </r>
    <r>
      <rPr>
        <vertAlign val="superscript"/>
        <sz val="10"/>
        <color theme="1"/>
        <rFont val="Times New Roman"/>
        <family val="1"/>
      </rPr>
      <t>144</t>
    </r>
    <r>
      <rPr>
        <sz val="10"/>
        <color theme="1"/>
        <rFont val="Times New Roman"/>
        <family val="1"/>
      </rPr>
      <t>Nd</t>
    </r>
  </si>
  <si>
    <r>
      <t>εNd</t>
    </r>
    <r>
      <rPr>
        <vertAlign val="subscript"/>
        <sz val="10"/>
        <color theme="1"/>
        <rFont val="Times New Roman"/>
        <family val="1"/>
      </rPr>
      <t>i</t>
    </r>
  </si>
  <si>
    <r>
      <t>εNd</t>
    </r>
    <r>
      <rPr>
        <vertAlign val="subscript"/>
        <sz val="10"/>
        <color theme="1"/>
        <rFont val="Times New Roman"/>
        <family val="1"/>
      </rPr>
      <t>t</t>
    </r>
    <phoneticPr fontId="3" type="noConversion"/>
  </si>
  <si>
    <r>
      <t>T</t>
    </r>
    <r>
      <rPr>
        <vertAlign val="subscript"/>
        <sz val="10"/>
        <color theme="1"/>
        <rFont val="Times New Roman"/>
        <family val="1"/>
      </rPr>
      <t>DM</t>
    </r>
    <r>
      <rPr>
        <sz val="10"/>
        <color theme="1"/>
        <rFont val="Times New Roman"/>
        <family val="1"/>
      </rPr>
      <t>(Ma)</t>
    </r>
  </si>
  <si>
    <r>
      <t>T</t>
    </r>
    <r>
      <rPr>
        <vertAlign val="subscript"/>
        <sz val="10"/>
        <color theme="1"/>
        <rFont val="Times New Roman"/>
        <family val="1"/>
      </rPr>
      <t>2DM</t>
    </r>
    <r>
      <rPr>
        <sz val="10"/>
        <color theme="1"/>
        <rFont val="Times New Roman"/>
        <family val="1"/>
      </rPr>
      <t>(Ma)</t>
    </r>
  </si>
  <si>
    <t>references</t>
    <phoneticPr fontId="1" type="noConversion"/>
  </si>
  <si>
    <t>U-Pb</t>
    <phoneticPr fontId="3" type="noConversion"/>
  </si>
  <si>
    <t>K-Ar</t>
    <phoneticPr fontId="3" type="noConversion"/>
  </si>
  <si>
    <t>Ar-Ar</t>
    <phoneticPr fontId="3" type="noConversion"/>
  </si>
  <si>
    <t>Rb-Sr</t>
    <phoneticPr fontId="3" type="noConversion"/>
  </si>
  <si>
    <t>CQ1-04-01</t>
  </si>
  <si>
    <t>Bugasi</t>
  </si>
  <si>
    <t>Chen et al., 2012a</t>
    <phoneticPr fontId="3" type="noConversion"/>
  </si>
  <si>
    <t>CQ1-04-02</t>
  </si>
  <si>
    <t>CQ1-04-04</t>
  </si>
  <si>
    <t>Chen et al., 2012a</t>
  </si>
  <si>
    <t>CQ1-04-05</t>
  </si>
  <si>
    <t>CQ1-04-06</t>
  </si>
  <si>
    <t>CQ1-04-09</t>
  </si>
  <si>
    <t>CQ1-04-16</t>
  </si>
  <si>
    <t>CQ1-04-20</t>
  </si>
  <si>
    <t>CQ1-04-21</t>
  </si>
  <si>
    <t>SLP1301</t>
  </si>
  <si>
    <t>Websterite</t>
    <phoneticPr fontId="3" type="noConversion"/>
  </si>
  <si>
    <t>Sailipu</t>
  </si>
  <si>
    <t>Chen et al., 2017</t>
  </si>
  <si>
    <t>SLP1303</t>
  </si>
  <si>
    <t>SLP1304</t>
  </si>
  <si>
    <t>SLP1305</t>
  </si>
  <si>
    <t>SLP1306</t>
  </si>
  <si>
    <t>SLP1309</t>
  </si>
  <si>
    <t>SLP1313</t>
  </si>
  <si>
    <t>Harzburgite</t>
    <phoneticPr fontId="3" type="noConversion"/>
  </si>
  <si>
    <t>Chen et al., 2017</t>
    <phoneticPr fontId="3" type="noConversion"/>
  </si>
  <si>
    <t>SLP1315</t>
  </si>
  <si>
    <t>SLP1316</t>
  </si>
  <si>
    <t>SLP1317</t>
  </si>
  <si>
    <t>SLP1318</t>
  </si>
  <si>
    <t>SLP1319</t>
  </si>
  <si>
    <t>SLP1321</t>
  </si>
  <si>
    <t>SLP1322</t>
  </si>
  <si>
    <t>SLP1323</t>
  </si>
  <si>
    <t>SLP1324</t>
  </si>
  <si>
    <t>9T132</t>
  </si>
  <si>
    <t>Phonotephrite</t>
    <phoneticPr fontId="3" type="noConversion"/>
  </si>
  <si>
    <t>Ding et al., 2003</t>
  </si>
  <si>
    <t>9T134</t>
  </si>
  <si>
    <t>9T145</t>
  </si>
  <si>
    <t>9T152</t>
  </si>
  <si>
    <t>9T154</t>
  </si>
  <si>
    <t>Trachyandesite</t>
    <phoneticPr fontId="3" type="noConversion"/>
  </si>
  <si>
    <t>CHZ-1</t>
  </si>
  <si>
    <t>Lamprophyre </t>
    <phoneticPr fontId="3" type="noConversion"/>
  </si>
  <si>
    <t>13.3~8.2</t>
    <phoneticPr fontId="3" type="noConversion"/>
  </si>
  <si>
    <t xml:space="preserve"> Chazi</t>
    <phoneticPr fontId="3" type="noConversion"/>
  </si>
  <si>
    <t>Gao et al., 2007</t>
  </si>
  <si>
    <t>CHZ-10</t>
  </si>
  <si>
    <t>13.3~8.2</t>
  </si>
  <si>
    <t>CHZ-11</t>
  </si>
  <si>
    <t>CHZ-12</t>
  </si>
  <si>
    <t>CHZ-2</t>
  </si>
  <si>
    <t>CHZ-3</t>
  </si>
  <si>
    <t xml:space="preserve">CHZ-4 </t>
    <phoneticPr fontId="3" type="noConversion"/>
  </si>
  <si>
    <t>CHZ-5</t>
  </si>
  <si>
    <t>.27.0</t>
  </si>
  <si>
    <t>.202.0</t>
  </si>
  <si>
    <t>CHZ-6</t>
  </si>
  <si>
    <t>CHZ-7</t>
  </si>
  <si>
    <t>CHZ-8</t>
  </si>
  <si>
    <t>CHZ-9</t>
  </si>
  <si>
    <t>Tl/03</t>
  </si>
  <si>
    <t>Mibale</t>
  </si>
  <si>
    <t>Tl/06</t>
  </si>
  <si>
    <t>Tl/08</t>
  </si>
  <si>
    <t>Tl/11</t>
  </si>
  <si>
    <t>Gao et al., 2007</t>
    <phoneticPr fontId="3" type="noConversion"/>
  </si>
  <si>
    <t>Tl/13</t>
  </si>
  <si>
    <t>Tl/17</t>
  </si>
  <si>
    <t>Tl/18</t>
  </si>
  <si>
    <t>Tl/59</t>
  </si>
  <si>
    <t>G-029</t>
  </si>
  <si>
    <t>Yaqian</t>
  </si>
  <si>
    <t>Guo et al., 2015</t>
  </si>
  <si>
    <t>GH03</t>
  </si>
  <si>
    <t>GB036</t>
  </si>
  <si>
    <t>Pabbai</t>
  </si>
  <si>
    <t>GH05</t>
  </si>
  <si>
    <t>GH09</t>
  </si>
  <si>
    <t>GZF3</t>
  </si>
  <si>
    <t>Garwa</t>
  </si>
  <si>
    <t>GZF9</t>
  </si>
  <si>
    <t>GZ-S05</t>
  </si>
  <si>
    <t>Shiquanhe</t>
  </si>
  <si>
    <t>Guo et al., 2015</t>
    <phoneticPr fontId="3" type="noConversion"/>
  </si>
  <si>
    <t>GZ-S06</t>
  </si>
  <si>
    <t>GZ-S12</t>
  </si>
  <si>
    <t>GZ-S15</t>
  </si>
  <si>
    <t>GZ-S27</t>
  </si>
  <si>
    <t>SQH-08</t>
  </si>
  <si>
    <t>SQH-15</t>
  </si>
  <si>
    <t>JS07</t>
  </si>
  <si>
    <t>Bongba</t>
  </si>
  <si>
    <t>MG-008</t>
  </si>
  <si>
    <t>Maiga</t>
  </si>
  <si>
    <t>MG-012</t>
  </si>
  <si>
    <t>MG-015</t>
  </si>
  <si>
    <t>MG-016</t>
  </si>
  <si>
    <t>MG1301</t>
  </si>
  <si>
    <t>MG1303</t>
  </si>
  <si>
    <t>SLP1302</t>
  </si>
  <si>
    <t>SLP1308</t>
  </si>
  <si>
    <t>SLP1314</t>
  </si>
  <si>
    <t>SLP1320</t>
  </si>
  <si>
    <t>XB-06</t>
  </si>
  <si>
    <t>XB-24</t>
  </si>
  <si>
    <t>XB1307</t>
  </si>
  <si>
    <t>Xungba</t>
  </si>
  <si>
    <t>ZFC004</t>
  </si>
  <si>
    <t>ZFC008</t>
  </si>
  <si>
    <t>ZFC009</t>
  </si>
  <si>
    <t>KL01–1</t>
  </si>
  <si>
    <t>Konglong</t>
    <phoneticPr fontId="3" type="noConversion"/>
  </si>
  <si>
    <t>Hao et al., 2019</t>
    <phoneticPr fontId="3" type="noConversion"/>
  </si>
  <si>
    <t>KL01–2</t>
  </si>
  <si>
    <t>KL02–1</t>
  </si>
  <si>
    <t>KL02–2</t>
  </si>
  <si>
    <t>KL02–4</t>
  </si>
  <si>
    <t>KL02–5</t>
  </si>
  <si>
    <t>KL03–1</t>
  </si>
  <si>
    <t>KL03–2</t>
  </si>
  <si>
    <t>KL03–3</t>
  </si>
  <si>
    <t>KL03–4</t>
  </si>
  <si>
    <t>KL03–5</t>
  </si>
  <si>
    <t>KL03–6</t>
  </si>
  <si>
    <t>KL03–7</t>
  </si>
  <si>
    <t>KL17–2</t>
  </si>
  <si>
    <t>KL18–1</t>
  </si>
  <si>
    <t>KL19–1</t>
  </si>
  <si>
    <t>KL19–2</t>
  </si>
  <si>
    <t>KL20–2</t>
  </si>
  <si>
    <t>GJ10-5-1</t>
    <phoneticPr fontId="16" type="noConversion"/>
  </si>
  <si>
    <t xml:space="preserve">Andesite </t>
    <phoneticPr fontId="3" type="noConversion"/>
  </si>
  <si>
    <t>Hu et al., 2012</t>
    <phoneticPr fontId="3" type="noConversion"/>
  </si>
  <si>
    <t>GJ10-5-10</t>
  </si>
  <si>
    <t>GJ10-5-11</t>
  </si>
  <si>
    <t>Hu et al., 2012</t>
  </si>
  <si>
    <t>GJ10-5-2</t>
  </si>
  <si>
    <t>GJ10-5-3</t>
  </si>
  <si>
    <t>GJ10-5-4</t>
  </si>
  <si>
    <t>GJ10-5-5</t>
  </si>
  <si>
    <t>GJ10-5-6</t>
  </si>
  <si>
    <t>GJ10-5-7</t>
  </si>
  <si>
    <t>GJ10-5-8</t>
  </si>
  <si>
    <t>GJ10-5-9</t>
  </si>
  <si>
    <t>GJ0601</t>
  </si>
  <si>
    <t>Xungba Basin</t>
    <phoneticPr fontId="3" type="noConversion"/>
  </si>
  <si>
    <t>Liu et al., 2014</t>
    <phoneticPr fontId="3" type="noConversion"/>
  </si>
  <si>
    <t>GJ0602</t>
  </si>
  <si>
    <t>GJ0605</t>
  </si>
  <si>
    <t>–</t>
  </si>
  <si>
    <t>GJ0606</t>
  </si>
  <si>
    <t>GJ0614</t>
  </si>
  <si>
    <t>GJ0617</t>
  </si>
  <si>
    <t>GJ0619</t>
  </si>
  <si>
    <t>GJ0620</t>
  </si>
  <si>
    <t>GJ0624</t>
  </si>
  <si>
    <t>GJ0627</t>
  </si>
  <si>
    <t>GJ0628</t>
  </si>
  <si>
    <t>GJ0629</t>
    <phoneticPr fontId="3" type="noConversion"/>
  </si>
  <si>
    <t>CZ1301</t>
  </si>
  <si>
    <t>CZ1302</t>
  </si>
  <si>
    <t>CZ1303</t>
  </si>
  <si>
    <t>CZ1304</t>
  </si>
  <si>
    <t>CZ1305</t>
  </si>
  <si>
    <t>Trachydacite</t>
    <phoneticPr fontId="3" type="noConversion"/>
  </si>
  <si>
    <t>CZ1306</t>
  </si>
  <si>
    <t>CZ1307</t>
  </si>
  <si>
    <t>CZ1308</t>
  </si>
  <si>
    <t>CZ1309</t>
  </si>
  <si>
    <t>CZ1310</t>
  </si>
  <si>
    <t>CZ1311</t>
  </si>
  <si>
    <t>R1104</t>
  </si>
  <si>
    <t>Rhyolite</t>
    <phoneticPr fontId="3" type="noConversion"/>
  </si>
  <si>
    <t>YR1101</t>
  </si>
  <si>
    <t>YR1102</t>
  </si>
  <si>
    <t>YR1103</t>
  </si>
  <si>
    <t>YR1105</t>
  </si>
  <si>
    <t>YR1106</t>
  </si>
  <si>
    <t>YR1107</t>
  </si>
  <si>
    <t>YR1108</t>
  </si>
  <si>
    <t>YR1109</t>
  </si>
  <si>
    <t>YR1111</t>
  </si>
  <si>
    <t>YR1112</t>
  </si>
  <si>
    <t>YR1113</t>
  </si>
  <si>
    <t>YR1114</t>
  </si>
  <si>
    <t>YR1115</t>
  </si>
  <si>
    <t>YR1116</t>
  </si>
  <si>
    <t>YR1117</t>
  </si>
  <si>
    <t>YR1118</t>
  </si>
  <si>
    <t>YY1101</t>
  </si>
  <si>
    <t>Liu et al., 2017</t>
    <phoneticPr fontId="3" type="noConversion"/>
  </si>
  <si>
    <t>YY1102</t>
  </si>
  <si>
    <t>YY1105</t>
  </si>
  <si>
    <t>YY1106</t>
  </si>
  <si>
    <t>YY1108</t>
  </si>
  <si>
    <t>YY1111</t>
  </si>
  <si>
    <t>ZB1101</t>
  </si>
  <si>
    <t>Zabuye</t>
  </si>
  <si>
    <t>ZB1103</t>
  </si>
  <si>
    <t>ZB1104</t>
  </si>
  <si>
    <t>ZB1105</t>
  </si>
  <si>
    <t>ZB1107</t>
  </si>
  <si>
    <t>ZB1110</t>
  </si>
  <si>
    <t>TE007/93</t>
  </si>
  <si>
    <t>Dacites</t>
    <phoneticPr fontId="3" type="noConversion"/>
  </si>
  <si>
    <t>Miller et al., 1999</t>
  </si>
  <si>
    <t>TE008/93</t>
  </si>
  <si>
    <t>Miller et al., 1999</t>
    <phoneticPr fontId="3" type="noConversion"/>
  </si>
  <si>
    <t>TE011/93</t>
  </si>
  <si>
    <t>TE025/93</t>
  </si>
  <si>
    <t>TE117/93</t>
  </si>
  <si>
    <t>E Jarga</t>
  </si>
  <si>
    <t>TE118/93</t>
  </si>
  <si>
    <t>TE125/93</t>
  </si>
  <si>
    <t>TE126/93</t>
  </si>
  <si>
    <t>TE127/93</t>
  </si>
  <si>
    <t>TE131/93</t>
  </si>
  <si>
    <t>TE136/93</t>
  </si>
  <si>
    <t>TE137/93</t>
  </si>
  <si>
    <t>TE138/93</t>
  </si>
  <si>
    <t>TE148/93</t>
  </si>
  <si>
    <t>TE150/93</t>
  </si>
  <si>
    <t>2·854</t>
  </si>
  <si>
    <t>TE153/93</t>
  </si>
  <si>
    <t>2·908</t>
  </si>
  <si>
    <t>TE154/93</t>
  </si>
  <si>
    <t>*D33</t>
  </si>
  <si>
    <t>Zhunuo</t>
    <phoneticPr fontId="3" type="noConversion"/>
  </si>
  <si>
    <t>*PM14-106 5</t>
  </si>
  <si>
    <t>Sun et al., 2018</t>
    <phoneticPr fontId="3" type="noConversion"/>
  </si>
  <si>
    <t>Lam-1</t>
  </si>
  <si>
    <t>Lam-2</t>
  </si>
  <si>
    <t>Lam-3</t>
  </si>
  <si>
    <t>Lam-4</t>
  </si>
  <si>
    <t>PM11-145</t>
  </si>
  <si>
    <t>PM19-191-1</t>
  </si>
  <si>
    <t>PM4-306</t>
  </si>
  <si>
    <t>ZN005-397 9</t>
  </si>
  <si>
    <t>High-MgO diorite porphyry</t>
    <phoneticPr fontId="3" type="noConversion"/>
  </si>
  <si>
    <t>ZN804-326</t>
  </si>
  <si>
    <t>ZN804-352 8</t>
  </si>
  <si>
    <t>ZN806-348</t>
  </si>
  <si>
    <t>ZN-HBY</t>
  </si>
  <si>
    <t>CZ10-1-1</t>
    <phoneticPr fontId="16" type="noConversion"/>
  </si>
  <si>
    <t>Xuru lake</t>
    <phoneticPr fontId="16" type="noConversion"/>
  </si>
  <si>
    <t>CZ10-1-2</t>
    <phoneticPr fontId="16" type="noConversion"/>
  </si>
  <si>
    <t>CZ10-1-3</t>
    <phoneticPr fontId="16" type="noConversion"/>
  </si>
  <si>
    <t>CZ10-1-5</t>
    <phoneticPr fontId="16" type="noConversion"/>
  </si>
  <si>
    <t>CZ10-1-6</t>
    <phoneticPr fontId="16" type="noConversion"/>
  </si>
  <si>
    <t>CZ10-1-7</t>
    <phoneticPr fontId="16" type="noConversion"/>
  </si>
  <si>
    <t>CZ10-1-8</t>
    <phoneticPr fontId="16" type="noConversion"/>
  </si>
  <si>
    <t>CZ10-2-1</t>
    <phoneticPr fontId="16" type="noConversion"/>
  </si>
  <si>
    <t>Chazi</t>
    <phoneticPr fontId="16" type="noConversion"/>
  </si>
  <si>
    <t>CZ10-2-2</t>
  </si>
  <si>
    <t>CZ10-2-3</t>
  </si>
  <si>
    <t>CZ10-2-4</t>
  </si>
  <si>
    <t>CZ10-2-5</t>
  </si>
  <si>
    <t>CZ10-2-6</t>
  </si>
  <si>
    <t>CZ10-2-7</t>
  </si>
  <si>
    <t>KL12-1-1</t>
  </si>
  <si>
    <t>Trachyandesite</t>
  </si>
  <si>
    <t>Konglongxiang</t>
    <phoneticPr fontId="16" type="noConversion"/>
  </si>
  <si>
    <t>Tian et al., 2017</t>
    <phoneticPr fontId="3" type="noConversion"/>
  </si>
  <si>
    <t>KL12-1-2</t>
  </si>
  <si>
    <t>KL12-1-3</t>
  </si>
  <si>
    <t>KL12-1-4</t>
  </si>
  <si>
    <t>KL12-1-5</t>
  </si>
  <si>
    <t>KL12-1-6</t>
  </si>
  <si>
    <t>KL12-1-7</t>
  </si>
  <si>
    <t>NM10-1-1</t>
    <phoneticPr fontId="16" type="noConversion"/>
  </si>
  <si>
    <t xml:space="preserve">Dangreyong lake </t>
    <phoneticPr fontId="16" type="noConversion"/>
  </si>
  <si>
    <t>NM10-1-2</t>
    <phoneticPr fontId="16" type="noConversion"/>
  </si>
  <si>
    <t>NM10-1-3</t>
    <phoneticPr fontId="16" type="noConversion"/>
  </si>
  <si>
    <t>NM10-1-4</t>
    <phoneticPr fontId="16" type="noConversion"/>
  </si>
  <si>
    <t>NM10-1-5</t>
    <phoneticPr fontId="16" type="noConversion"/>
  </si>
  <si>
    <t>BR14-01</t>
  </si>
  <si>
    <t>Bairong</t>
    <phoneticPr fontId="3" type="noConversion"/>
  </si>
  <si>
    <t>Xu et al., 2017</t>
    <phoneticPr fontId="3" type="noConversion"/>
  </si>
  <si>
    <t>BR14-03</t>
  </si>
  <si>
    <t>BR14-05</t>
  </si>
  <si>
    <t>Xu et al., 2017</t>
  </si>
  <si>
    <t>BR14-07</t>
  </si>
  <si>
    <t>BR14-08</t>
  </si>
  <si>
    <t>BR14-10</t>
  </si>
  <si>
    <t>BR14-11</t>
  </si>
  <si>
    <t>BR14-13</t>
  </si>
  <si>
    <t>1602-515</t>
  </si>
  <si>
    <t>Qulong</t>
    <phoneticPr fontId="3" type="noConversion"/>
  </si>
  <si>
    <t>Yang et al., 2015</t>
    <phoneticPr fontId="3" type="noConversion"/>
  </si>
  <si>
    <t>1602-517</t>
  </si>
  <si>
    <t>1602-519</t>
  </si>
  <si>
    <t>1602-544</t>
  </si>
  <si>
    <t>1602-546</t>
  </si>
  <si>
    <t>1602-551</t>
  </si>
  <si>
    <t>2005-379</t>
  </si>
  <si>
    <t>CQ01</t>
  </si>
  <si>
    <t>Gongmutang</t>
  </si>
  <si>
    <t>Zhao et al., 2009</t>
    <phoneticPr fontId="3" type="noConversion"/>
  </si>
  <si>
    <t>CQ02</t>
  </si>
  <si>
    <t>CQ03</t>
  </si>
  <si>
    <t>Zhao et al., 2009</t>
  </si>
  <si>
    <t>D9103</t>
  </si>
  <si>
    <t>GGP-7</t>
  </si>
  <si>
    <t>DR01-1</t>
  </si>
  <si>
    <t>Dangreyong</t>
  </si>
  <si>
    <t>DR01-2</t>
  </si>
  <si>
    <t>DR03</t>
  </si>
  <si>
    <t>DR04</t>
  </si>
  <si>
    <t>Z8030-18</t>
  </si>
  <si>
    <t>Z8030-5</t>
  </si>
  <si>
    <t>SL0618</t>
  </si>
  <si>
    <t>SL0619</t>
  </si>
  <si>
    <t>SL0620</t>
  </si>
  <si>
    <t>SL0621</t>
  </si>
  <si>
    <t>SL0622</t>
  </si>
  <si>
    <t>SL0623</t>
  </si>
  <si>
    <t>SL0624</t>
  </si>
  <si>
    <t>SL0625</t>
  </si>
  <si>
    <t>SL0628</t>
  </si>
  <si>
    <t>SL0630</t>
  </si>
  <si>
    <t>SL0631</t>
  </si>
  <si>
    <t>XR01-1</t>
  </si>
  <si>
    <t>XR01-3</t>
  </si>
  <si>
    <t>XR02-1</t>
  </si>
  <si>
    <t>ZB1 ⁎</t>
  </si>
  <si>
    <t>ZB10 ⁎</t>
  </si>
  <si>
    <t>ZB11</t>
  </si>
  <si>
    <t>ZB12 ⁎</t>
  </si>
  <si>
    <t>ZB14</t>
  </si>
  <si>
    <t>ZB16</t>
  </si>
  <si>
    <t>ZB18</t>
  </si>
  <si>
    <t>ZB20</t>
  </si>
  <si>
    <t>ZB21</t>
  </si>
  <si>
    <t>ZB22</t>
  </si>
  <si>
    <t>ZB3</t>
  </si>
  <si>
    <t>ZB4 ⁎</t>
  </si>
  <si>
    <t>ZB6</t>
  </si>
  <si>
    <t>ZB8</t>
  </si>
  <si>
    <t>ZB9</t>
  </si>
  <si>
    <t>Minette</t>
    <phoneticPr fontId="3" type="noConversion"/>
  </si>
  <si>
    <t>Au</t>
    <phoneticPr fontId="3" type="noConversion"/>
  </si>
  <si>
    <t>Daping</t>
    <phoneticPr fontId="3" type="noConversion"/>
  </si>
  <si>
    <t>Minette</t>
  </si>
  <si>
    <t>Chen et al., 2014</t>
    <phoneticPr fontId="3" type="noConversion"/>
  </si>
  <si>
    <t>Y-1</t>
  </si>
  <si>
    <t>Dali</t>
  </si>
  <si>
    <t>Flower et al., 2013</t>
  </si>
  <si>
    <t>Y-10</t>
  </si>
  <si>
    <t>Y-13</t>
  </si>
  <si>
    <t>Y-14</t>
  </si>
  <si>
    <t>Basalt</t>
    <phoneticPr fontId="3" type="noConversion"/>
  </si>
  <si>
    <t>Y-15</t>
  </si>
  <si>
    <t>Y-16</t>
  </si>
  <si>
    <t>Y-18</t>
  </si>
  <si>
    <t>Y-20</t>
  </si>
  <si>
    <t>Y-22</t>
  </si>
  <si>
    <t>Y-24</t>
  </si>
  <si>
    <t>Y-25</t>
  </si>
  <si>
    <t>Y-8</t>
  </si>
  <si>
    <t>KX48-1</t>
  </si>
  <si>
    <t>Y-9</t>
  </si>
  <si>
    <t>CH7F002</t>
  </si>
  <si>
    <t>Basalt</t>
  </si>
  <si>
    <t>Au-Pb</t>
  </si>
  <si>
    <t>Guo et al., 2005</t>
  </si>
  <si>
    <t>CH7F007</t>
  </si>
  <si>
    <t>Muli</t>
  </si>
  <si>
    <t>CH9716</t>
  </si>
  <si>
    <t>Tephrite</t>
  </si>
  <si>
    <t>Yanyuan</t>
  </si>
  <si>
    <t>CH9722</t>
  </si>
  <si>
    <t>Trachybasalt</t>
  </si>
  <si>
    <t>Yanyaun</t>
  </si>
  <si>
    <t>CH9723</t>
  </si>
  <si>
    <t>Guo et al., 2005</t>
    <phoneticPr fontId="3" type="noConversion"/>
  </si>
  <si>
    <t>CH9783</t>
  </si>
  <si>
    <t>Xiangyun</t>
  </si>
  <si>
    <t>CH9786</t>
  </si>
  <si>
    <t>Basaltic trachyandesite</t>
    <phoneticPr fontId="3" type="noConversion"/>
  </si>
  <si>
    <t>CH9803</t>
  </si>
  <si>
    <t>CH9854</t>
  </si>
  <si>
    <t>EX06</t>
  </si>
  <si>
    <t>EX08</t>
  </si>
  <si>
    <t>GZ0014</t>
  </si>
  <si>
    <t>Panzhihua</t>
  </si>
  <si>
    <t>GZ0024</t>
  </si>
  <si>
    <t>Pingdi</t>
  </si>
  <si>
    <t>GZ0029</t>
  </si>
  <si>
    <t>Yanbian</t>
  </si>
  <si>
    <t>GZ0035</t>
  </si>
  <si>
    <t>GZ0046</t>
  </si>
  <si>
    <t>Basaltic andesite</t>
    <phoneticPr fontId="3" type="noConversion"/>
  </si>
  <si>
    <t>Yongren</t>
  </si>
  <si>
    <t>GZ0049</t>
  </si>
  <si>
    <t>GZ0064</t>
  </si>
  <si>
    <t>HD92</t>
  </si>
  <si>
    <t>JH21</t>
  </si>
  <si>
    <t>Jianchuan</t>
    <phoneticPr fontId="3" type="noConversion"/>
  </si>
  <si>
    <t>JH22</t>
  </si>
  <si>
    <t>Janchuan</t>
  </si>
  <si>
    <t>LH14</t>
  </si>
  <si>
    <t>Trachybasalt</t>
    <phoneticPr fontId="3" type="noConversion"/>
  </si>
  <si>
    <t>Lijiang</t>
  </si>
  <si>
    <t>LH15</t>
  </si>
  <si>
    <t>NL0031</t>
  </si>
  <si>
    <t>SH14</t>
  </si>
  <si>
    <t>SH15</t>
  </si>
  <si>
    <t>WH76</t>
  </si>
  <si>
    <t>Au-Pb-Ag</t>
    <phoneticPr fontId="3" type="noConversion"/>
  </si>
  <si>
    <t>WH79</t>
  </si>
  <si>
    <t>WH91</t>
  </si>
  <si>
    <t>XH10</t>
  </si>
  <si>
    <t>Xichang</t>
  </si>
  <si>
    <t>YD0089</t>
  </si>
  <si>
    <t>YL12</t>
  </si>
  <si>
    <t>YN0015</t>
  </si>
  <si>
    <t>YS0073</t>
  </si>
  <si>
    <t>ZH0026</t>
  </si>
  <si>
    <t>HB-05-H1</t>
  </si>
  <si>
    <t>Ludian</t>
    <phoneticPr fontId="3" type="noConversion"/>
  </si>
  <si>
    <t>He et al., 2018</t>
    <phoneticPr fontId="3" type="noConversion"/>
  </si>
  <si>
    <t>HB-06-H1</t>
  </si>
  <si>
    <t xml:space="preserve">He et al., 2018 </t>
    <phoneticPr fontId="3" type="noConversion"/>
  </si>
  <si>
    <t>HB-02-H2</t>
  </si>
  <si>
    <t>He et al., 2018</t>
  </si>
  <si>
    <t>HB-07-H1</t>
  </si>
  <si>
    <t>HB-04-H1</t>
  </si>
  <si>
    <t>HB-02-H1</t>
  </si>
  <si>
    <t>HB-03-H1</t>
  </si>
  <si>
    <t>HS01</t>
  </si>
  <si>
    <t>Houshan</t>
    <phoneticPr fontId="3" type="noConversion"/>
  </si>
  <si>
    <t>Huang et al., 2010</t>
  </si>
  <si>
    <t>HS02</t>
  </si>
  <si>
    <t>HS03</t>
  </si>
  <si>
    <t>HS04</t>
  </si>
  <si>
    <t>HS05</t>
  </si>
  <si>
    <t>HS06</t>
  </si>
  <si>
    <t>HY01</t>
  </si>
  <si>
    <t>WS03</t>
  </si>
  <si>
    <t>Olivine latite</t>
    <phoneticPr fontId="3" type="noConversion"/>
  </si>
  <si>
    <t>Wase</t>
    <phoneticPr fontId="3" type="noConversion"/>
  </si>
  <si>
    <t>WS07</t>
  </si>
  <si>
    <t>WZ01</t>
  </si>
  <si>
    <t>Wozhong</t>
    <phoneticPr fontId="3" type="noConversion"/>
  </si>
  <si>
    <t>Huang et al., 2010</t>
    <phoneticPr fontId="3" type="noConversion"/>
  </si>
  <si>
    <t>WZ02</t>
  </si>
  <si>
    <t>WZ03</t>
  </si>
  <si>
    <t>WZ04</t>
  </si>
  <si>
    <t>WZ05</t>
  </si>
  <si>
    <t>WZ06</t>
  </si>
  <si>
    <t>WZ07</t>
  </si>
  <si>
    <t>WZ08</t>
  </si>
  <si>
    <t>WZ09</t>
  </si>
  <si>
    <t>WZ10</t>
  </si>
  <si>
    <t>09BB2</t>
  </si>
  <si>
    <t>Au-Cu-Mo</t>
    <phoneticPr fontId="3" type="noConversion"/>
  </si>
  <si>
    <t>Machangqing</t>
    <phoneticPr fontId="3" type="noConversion"/>
  </si>
  <si>
    <t>09BB4</t>
  </si>
  <si>
    <t>09BB65</t>
  </si>
  <si>
    <t>09BB66</t>
  </si>
  <si>
    <t>DGL-11-2</t>
  </si>
  <si>
    <t>Zhenyuan</t>
    <phoneticPr fontId="3" type="noConversion"/>
  </si>
  <si>
    <t>Li et al., 2019</t>
    <phoneticPr fontId="3" type="noConversion"/>
  </si>
  <si>
    <t>DGL-19</t>
  </si>
  <si>
    <t>Li et al., 2019</t>
  </si>
  <si>
    <t>DGL-28–1</t>
  </si>
  <si>
    <t>DGL-28-4</t>
  </si>
  <si>
    <t>DGL-29</t>
  </si>
  <si>
    <t>LWZ-1</t>
  </si>
  <si>
    <t>LWZ-15-1</t>
  </si>
  <si>
    <t>LWZ-15-2</t>
  </si>
  <si>
    <t>LWZ-15-3</t>
  </si>
  <si>
    <t>LWZ-2</t>
  </si>
  <si>
    <t>LWZ-3</t>
  </si>
  <si>
    <t>64ZK12-284</t>
  </si>
  <si>
    <t>Lu et al., 2015</t>
  </si>
  <si>
    <t>BY-6</t>
  </si>
  <si>
    <t>BC-3</t>
  </si>
  <si>
    <t>BXC-10</t>
  </si>
  <si>
    <t>BXC-16</t>
  </si>
  <si>
    <t>BXC-3</t>
  </si>
  <si>
    <t>Lu et al., 2015</t>
    <phoneticPr fontId="3" type="noConversion"/>
  </si>
  <si>
    <t>JC-13.3</t>
  </si>
  <si>
    <t>YA-3</t>
  </si>
  <si>
    <t>Yao'an</t>
  </si>
  <si>
    <t>A157</t>
  </si>
  <si>
    <t>Pseudoleucite porphyry</t>
    <phoneticPr fontId="3" type="noConversion"/>
  </si>
  <si>
    <t>Sun et al., 2017</t>
    <phoneticPr fontId="3" type="noConversion"/>
  </si>
  <si>
    <t>N44</t>
  </si>
  <si>
    <t>DY06</t>
  </si>
  <si>
    <t>Liuju</t>
    <phoneticPr fontId="3" type="noConversion"/>
  </si>
  <si>
    <t xml:space="preserve">Wu et al., 2020 </t>
    <phoneticPr fontId="3" type="noConversion"/>
  </si>
  <si>
    <t>18-CA-Y1</t>
  </si>
  <si>
    <t>Cu-Au-Mo</t>
    <phoneticPr fontId="3" type="noConversion"/>
  </si>
  <si>
    <t>Changanchong</t>
    <phoneticPr fontId="3" type="noConversion"/>
  </si>
  <si>
    <t>Xin et al., 2019</t>
    <phoneticPr fontId="3" type="noConversion"/>
  </si>
  <si>
    <t>18-CA-Y2</t>
  </si>
  <si>
    <t>18-CA-Y29</t>
  </si>
  <si>
    <t>Xin et al., 2019</t>
  </si>
  <si>
    <t>18-CA-Y5</t>
  </si>
  <si>
    <t>18-CA-Y57</t>
  </si>
  <si>
    <t>18-CA-Y6</t>
  </si>
  <si>
    <t>18-CA-Y60</t>
    <phoneticPr fontId="3" type="noConversion"/>
  </si>
  <si>
    <t>BZ03-4</t>
  </si>
  <si>
    <t>BZ03-5</t>
  </si>
  <si>
    <t>BZ03-6</t>
  </si>
  <si>
    <t>BZ03-7</t>
  </si>
  <si>
    <t>BZ04-3</t>
  </si>
  <si>
    <t>BZ04-5</t>
  </si>
  <si>
    <t>BZ04-5-1</t>
  </si>
  <si>
    <t>BZ04-6</t>
  </si>
  <si>
    <t>BZ04-7</t>
  </si>
  <si>
    <t>BZ05-2</t>
  </si>
  <si>
    <t>BZ05-3</t>
  </si>
  <si>
    <t>BZ05-4</t>
  </si>
  <si>
    <t>BZ05-5</t>
  </si>
  <si>
    <t>BZ05-6</t>
  </si>
  <si>
    <t>MMS-1</t>
  </si>
  <si>
    <t>Yu et al., 2020</t>
  </si>
  <si>
    <t>BMZ-2</t>
  </si>
  <si>
    <t>Baimazhai</t>
    <phoneticPr fontId="3" type="noConversion"/>
  </si>
  <si>
    <t>BMZ-5</t>
  </si>
  <si>
    <t>NQ3-2</t>
    <phoneticPr fontId="18" type="noConversion"/>
  </si>
  <si>
    <t>Basalt </t>
    <phoneticPr fontId="3" type="noConversion"/>
  </si>
  <si>
    <t>Nangqiann basin</t>
    <phoneticPr fontId="3" type="noConversion"/>
  </si>
  <si>
    <t xml:space="preserve">Cheng et al., 2008 </t>
    <phoneticPr fontId="16" type="noConversion"/>
  </si>
  <si>
    <t>NQ3-3</t>
  </si>
  <si>
    <t>NQ3-4</t>
  </si>
  <si>
    <t>Cheng et al., 2008</t>
  </si>
  <si>
    <t>NQ4-2</t>
  </si>
  <si>
    <t>NQ4-3</t>
  </si>
  <si>
    <t>NQ4-4</t>
  </si>
  <si>
    <t>NQ6-1</t>
  </si>
  <si>
    <t>Nepheline gabbro</t>
    <phoneticPr fontId="3" type="noConversion"/>
  </si>
  <si>
    <t>NQ6-2</t>
  </si>
  <si>
    <t>NQ6-4</t>
  </si>
  <si>
    <t>NQ13-1</t>
  </si>
  <si>
    <t>NQ13-2</t>
  </si>
  <si>
    <t>NQ13-4</t>
  </si>
  <si>
    <t>NQ1-1</t>
    <phoneticPr fontId="3" type="noConversion"/>
  </si>
  <si>
    <t>Deng et al., 2001</t>
    <phoneticPr fontId="3" type="noConversion"/>
  </si>
  <si>
    <t>NQ2-1</t>
  </si>
  <si>
    <t>Tephrite</t>
    <phoneticPr fontId="3" type="noConversion"/>
  </si>
  <si>
    <t>4 96</t>
  </si>
  <si>
    <t>NQ3-1</t>
  </si>
  <si>
    <t xml:space="preserve"> Dacite</t>
    <phoneticPr fontId="3" type="noConversion"/>
  </si>
  <si>
    <t>Deng et al., 2001</t>
  </si>
  <si>
    <t>NQ5-1</t>
  </si>
  <si>
    <t>8&amp;39</t>
  </si>
  <si>
    <t>148 94</t>
  </si>
  <si>
    <t>NQ6-1</t>
    <phoneticPr fontId="16" type="noConversion"/>
  </si>
  <si>
    <t>24 42</t>
  </si>
  <si>
    <t>NQ7-1</t>
  </si>
  <si>
    <t>NQ10-1</t>
    <phoneticPr fontId="16" type="noConversion"/>
  </si>
  <si>
    <t>NQ11-1</t>
    <phoneticPr fontId="16" type="noConversion"/>
  </si>
  <si>
    <t>3&amp;O5</t>
  </si>
  <si>
    <t xml:space="preserve"> NQ11-4</t>
    <phoneticPr fontId="16" type="noConversion"/>
  </si>
  <si>
    <t>NQ11-5</t>
    <phoneticPr fontId="16" type="noConversion"/>
  </si>
  <si>
    <t>NQ12-1</t>
  </si>
  <si>
    <t>NQ14-1</t>
    <phoneticPr fontId="3" type="noConversion"/>
  </si>
  <si>
    <t>0 705245</t>
  </si>
  <si>
    <t>NQ18-1</t>
    <phoneticPr fontId="3" type="noConversion"/>
  </si>
  <si>
    <t>NQ21-3</t>
  </si>
  <si>
    <t>1859 6</t>
  </si>
  <si>
    <t>341 95</t>
  </si>
  <si>
    <t>NQ21-4</t>
  </si>
  <si>
    <t>44S.9</t>
  </si>
  <si>
    <t>NQ22-2</t>
  </si>
  <si>
    <t>Z96-2</t>
  </si>
  <si>
    <t>Z96-8</t>
  </si>
  <si>
    <t xml:space="preserve"> Z96-21</t>
    <phoneticPr fontId="16" type="noConversion"/>
  </si>
  <si>
    <t>Gonjo.2</t>
  </si>
  <si>
    <t>Gonjo basin</t>
    <phoneticPr fontId="3" type="noConversion"/>
  </si>
  <si>
    <t>Wang et al., 2000; Hou et al., 2003</t>
    <phoneticPr fontId="3" type="noConversion"/>
  </si>
  <si>
    <t>Nangqen.1</t>
    <phoneticPr fontId="3" type="noConversion"/>
  </si>
  <si>
    <t>Pan, 1990</t>
    <phoneticPr fontId="3" type="noConversion"/>
  </si>
  <si>
    <t>Nangqen.2</t>
  </si>
  <si>
    <t xml:space="preserve"> Pan, 1990</t>
    <phoneticPr fontId="3" type="noConversion"/>
  </si>
  <si>
    <t>NQ7-1*</t>
  </si>
  <si>
    <t>Jiang et al., 2006; Pan, 1990</t>
    <phoneticPr fontId="3" type="noConversion"/>
  </si>
  <si>
    <t>Z96-2*</t>
  </si>
  <si>
    <t>0810-1-1</t>
    <phoneticPr fontId="3" type="noConversion"/>
  </si>
  <si>
    <t>0810-1-2</t>
    <phoneticPr fontId="3" type="noConversion"/>
  </si>
  <si>
    <t>0810-2-1</t>
    <phoneticPr fontId="3" type="noConversion"/>
  </si>
  <si>
    <t>0810-3</t>
    <phoneticPr fontId="3" type="noConversion"/>
  </si>
  <si>
    <t>0813-1</t>
    <phoneticPr fontId="3" type="noConversion"/>
  </si>
  <si>
    <t>0813-2</t>
    <phoneticPr fontId="3" type="noConversion"/>
  </si>
  <si>
    <t>0825-2</t>
    <phoneticPr fontId="3" type="noConversion"/>
  </si>
  <si>
    <t>0825-3</t>
    <phoneticPr fontId="3" type="noConversion"/>
  </si>
  <si>
    <t>0825-4</t>
    <phoneticPr fontId="3" type="noConversion"/>
  </si>
  <si>
    <t>0825-5</t>
    <phoneticPr fontId="3" type="noConversion"/>
  </si>
  <si>
    <t>0826-2</t>
    <phoneticPr fontId="3" type="noConversion"/>
  </si>
  <si>
    <t>0826-3</t>
    <phoneticPr fontId="3" type="noConversion"/>
  </si>
  <si>
    <t>0827-1</t>
    <phoneticPr fontId="3" type="noConversion"/>
  </si>
  <si>
    <t>0827-2</t>
    <phoneticPr fontId="3" type="noConversion"/>
  </si>
  <si>
    <t>0827-4</t>
    <phoneticPr fontId="3" type="noConversion"/>
  </si>
  <si>
    <t>LW01-9</t>
  </si>
  <si>
    <t xml:space="preserve"> Trachy-Andesite</t>
    <phoneticPr fontId="3" type="noConversion"/>
  </si>
  <si>
    <t>Lawu basin</t>
    <phoneticPr fontId="3" type="noConversion"/>
  </si>
  <si>
    <t>LW05-1</t>
  </si>
  <si>
    <t>LW05-8</t>
  </si>
  <si>
    <t>MS 00–5-22-(2)</t>
    <phoneticPr fontId="16" type="noConversion"/>
  </si>
  <si>
    <t>Nepheline-syenite</t>
    <phoneticPr fontId="3" type="noConversion"/>
  </si>
  <si>
    <t>Spurlin et al., 2005</t>
    <phoneticPr fontId="16" type="noConversion"/>
  </si>
  <si>
    <t>MS 00–5-25-(1)</t>
    <phoneticPr fontId="16" type="noConversion"/>
  </si>
  <si>
    <t>MS 00–5-9-(2)</t>
    <phoneticPr fontId="16" type="noConversion"/>
  </si>
  <si>
    <t>Monzonite</t>
  </si>
  <si>
    <t>Spurlin et al., 2005</t>
  </si>
  <si>
    <t>MS 00–5-9-(3)</t>
    <phoneticPr fontId="16" type="noConversion"/>
  </si>
  <si>
    <t>MS 00–5-9-(4)</t>
    <phoneticPr fontId="16" type="noConversion"/>
  </si>
  <si>
    <t>MS 99–4-15-(3)</t>
    <phoneticPr fontId="16" type="noConversion"/>
  </si>
  <si>
    <t>MS 99–4-16-(2)</t>
    <phoneticPr fontId="16" type="noConversion"/>
  </si>
  <si>
    <t>Basaltic-trachyandesite</t>
    <phoneticPr fontId="16" type="noConversion"/>
  </si>
  <si>
    <t>MS 99–4-17-(1)</t>
    <phoneticPr fontId="16" type="noConversion"/>
  </si>
  <si>
    <t>MS 99–4-18-(1)</t>
    <phoneticPr fontId="16" type="noConversion"/>
  </si>
  <si>
    <t>ZD1716-1</t>
    <phoneticPr fontId="3" type="noConversion"/>
  </si>
  <si>
    <t>Zhang et al., 2020</t>
    <phoneticPr fontId="16" type="noConversion"/>
  </si>
  <si>
    <t>ZD1743-1</t>
    <phoneticPr fontId="3" type="noConversion"/>
  </si>
  <si>
    <t>trachyte</t>
  </si>
  <si>
    <t>Mangkang</t>
    <phoneticPr fontId="18" type="noConversion"/>
  </si>
  <si>
    <t>MK391-1</t>
    <phoneticPr fontId="16" type="noConversion"/>
  </si>
  <si>
    <t>Zhang et al., 2004</t>
    <phoneticPr fontId="16" type="noConversion"/>
  </si>
  <si>
    <t>MK391-2</t>
    <phoneticPr fontId="16" type="noConversion"/>
  </si>
  <si>
    <t>MK391-3</t>
  </si>
  <si>
    <t>7  53</t>
  </si>
  <si>
    <t>Zhang et al., 2004</t>
  </si>
  <si>
    <t>MK391-4</t>
  </si>
  <si>
    <t>MK391-5</t>
  </si>
  <si>
    <t>MK391-6</t>
  </si>
  <si>
    <t>MK391-7</t>
  </si>
  <si>
    <t>MK391-8</t>
  </si>
  <si>
    <t>MK391-9</t>
  </si>
  <si>
    <t>MK391-10</t>
  </si>
  <si>
    <t>MK391-11</t>
  </si>
  <si>
    <t>MK391-12</t>
  </si>
  <si>
    <t>MK391-13</t>
  </si>
  <si>
    <t>MK75-2</t>
    <phoneticPr fontId="16" type="noConversion"/>
  </si>
  <si>
    <t>MK75-5</t>
    <phoneticPr fontId="16" type="noConversion"/>
  </si>
  <si>
    <t>MK75-7</t>
    <phoneticPr fontId="16" type="noConversion"/>
  </si>
  <si>
    <t>D3141</t>
  </si>
  <si>
    <t>Bamaoqunzong</t>
  </si>
  <si>
    <t>Chen et al., 2012b</t>
  </si>
  <si>
    <t xml:space="preserve">04DYH-01 </t>
    <phoneticPr fontId="3" type="noConversion"/>
  </si>
  <si>
    <t>Dongyuehu</t>
  </si>
  <si>
    <t>98T03</t>
  </si>
  <si>
    <t>Alkali basalt</t>
    <phoneticPr fontId="3" type="noConversion"/>
  </si>
  <si>
    <t>Lagala</t>
  </si>
  <si>
    <t>Ding et al., 2003</t>
    <phoneticPr fontId="3" type="noConversion"/>
  </si>
  <si>
    <t>98T04</t>
  </si>
  <si>
    <t>2T394</t>
  </si>
  <si>
    <t>Hawaiite</t>
    <phoneticPr fontId="3" type="noConversion"/>
  </si>
  <si>
    <t>Bangdaco</t>
  </si>
  <si>
    <t>2T395</t>
  </si>
  <si>
    <t>2T396</t>
  </si>
  <si>
    <t>98T07</t>
  </si>
  <si>
    <t>Yulinshan</t>
  </si>
  <si>
    <t>98T15</t>
  </si>
  <si>
    <t>98T16</t>
  </si>
  <si>
    <t>98T33</t>
  </si>
  <si>
    <t>98T38</t>
  </si>
  <si>
    <t>98T43</t>
  </si>
  <si>
    <t>98T44</t>
  </si>
  <si>
    <t>98T46</t>
  </si>
  <si>
    <t>98T49</t>
  </si>
  <si>
    <t>98T51</t>
  </si>
  <si>
    <t>98T52</t>
  </si>
  <si>
    <t>98T53</t>
  </si>
  <si>
    <t>98T54</t>
  </si>
  <si>
    <t>98T57</t>
  </si>
  <si>
    <t>98T69</t>
  </si>
  <si>
    <t>98T70</t>
  </si>
  <si>
    <t>98T71</t>
  </si>
  <si>
    <t>98T73</t>
  </si>
  <si>
    <t>99T53</t>
  </si>
  <si>
    <t>Wenbu</t>
  </si>
  <si>
    <t>99T56</t>
  </si>
  <si>
    <t>Phonolite</t>
    <phoneticPr fontId="3" type="noConversion"/>
  </si>
  <si>
    <t>99T57</t>
  </si>
  <si>
    <t>99T60</t>
  </si>
  <si>
    <t>99T62</t>
  </si>
  <si>
    <t>AH-7</t>
  </si>
  <si>
    <t>Ashikule</t>
  </si>
  <si>
    <t>Guo et al., 2006</t>
  </si>
  <si>
    <t>G26</t>
  </si>
  <si>
    <t>Guo et al., 2006</t>
    <phoneticPr fontId="3" type="noConversion"/>
  </si>
  <si>
    <t>G68</t>
  </si>
  <si>
    <t>G98-0</t>
  </si>
  <si>
    <t>Bamaoqiongzong</t>
    <phoneticPr fontId="3" type="noConversion"/>
  </si>
  <si>
    <t>G98-1</t>
  </si>
  <si>
    <t>G98-14</t>
  </si>
  <si>
    <t>G98-3</t>
  </si>
  <si>
    <t>G98-6</t>
  </si>
  <si>
    <t>G98-9</t>
  </si>
  <si>
    <t>HH72</t>
  </si>
  <si>
    <t>Hehuahu</t>
  </si>
  <si>
    <t>HS07</t>
  </si>
  <si>
    <t>Heishibeihu</t>
  </si>
  <si>
    <t>HS-69</t>
  </si>
  <si>
    <t>JC9719</t>
  </si>
  <si>
    <t>Bandaohu</t>
  </si>
  <si>
    <t>JC973</t>
  </si>
  <si>
    <t>JC975</t>
  </si>
  <si>
    <t>JC978</t>
  </si>
  <si>
    <t>Duogecuoren</t>
  </si>
  <si>
    <t>JH6</t>
  </si>
  <si>
    <t>Jingyuhu</t>
  </si>
  <si>
    <t>KX84</t>
  </si>
  <si>
    <t>Kangxiwa</t>
  </si>
  <si>
    <t>PL-58</t>
  </si>
  <si>
    <t>Pulu</t>
  </si>
  <si>
    <t>PL-7</t>
  </si>
  <si>
    <t>QQ08</t>
  </si>
  <si>
    <t>Qiangbaqian</t>
  </si>
  <si>
    <t>QS22</t>
  </si>
  <si>
    <t>Quanshuigou</t>
  </si>
  <si>
    <t>XT16</t>
  </si>
  <si>
    <t>Xiongyingtai</t>
  </si>
  <si>
    <t>XT8</t>
  </si>
  <si>
    <t>XY03</t>
  </si>
  <si>
    <t>Xiangyanghu</t>
    <phoneticPr fontId="3" type="noConversion"/>
  </si>
  <si>
    <t>XY05</t>
  </si>
  <si>
    <t>YS02</t>
  </si>
  <si>
    <t>Yanghu</t>
  </si>
  <si>
    <t>YS72</t>
  </si>
  <si>
    <t>Dahongliutan</t>
  </si>
  <si>
    <t>ZF91</t>
  </si>
  <si>
    <t>Zhentouya</t>
  </si>
  <si>
    <t>ZF96</t>
  </si>
  <si>
    <t xml:space="preserve">Olivine leucitite </t>
    <phoneticPr fontId="3" type="noConversion"/>
  </si>
  <si>
    <t xml:space="preserve"> Hoh Xil</t>
  </si>
  <si>
    <t>Qi et al., 2020</t>
  </si>
  <si>
    <t>6304-1</t>
    <phoneticPr fontId="3" type="noConversion"/>
  </si>
  <si>
    <t>6304-1b</t>
  </si>
  <si>
    <t>6304a</t>
  </si>
  <si>
    <t>Qi et al., 2020</t>
    <phoneticPr fontId="3" type="noConversion"/>
  </si>
  <si>
    <t>6304b</t>
  </si>
  <si>
    <t>6304b-1</t>
  </si>
  <si>
    <t>6304c</t>
  </si>
  <si>
    <t>6304d</t>
  </si>
  <si>
    <t>6304e</t>
  </si>
  <si>
    <t>6304e-1</t>
    <phoneticPr fontId="3" type="noConversion"/>
  </si>
  <si>
    <t>6304e-3</t>
  </si>
  <si>
    <t>6305-1</t>
    <phoneticPr fontId="3" type="noConversion"/>
  </si>
  <si>
    <t>NRNY-12-B1</t>
    <phoneticPr fontId="3" type="noConversion"/>
  </si>
  <si>
    <t>NRNY-12-B2</t>
  </si>
  <si>
    <t>NRNY-12-B3</t>
  </si>
  <si>
    <t>TG–6</t>
  </si>
  <si>
    <t>Tinggong</t>
    <phoneticPr fontId="3" type="noConversion"/>
  </si>
  <si>
    <t>Chen et al., 2014</t>
    <phoneticPr fontId="0" type="noConversion"/>
  </si>
  <si>
    <t>ZK0206–14</t>
  </si>
  <si>
    <r>
      <t>Chen et al., 2014</t>
    </r>
    <r>
      <rPr>
        <sz val="11"/>
        <color theme="1"/>
        <rFont val="Calibri"/>
        <family val="2"/>
        <scheme val="minor"/>
      </rPr>
      <t/>
    </r>
  </si>
  <si>
    <t>ZK0206–9</t>
  </si>
  <si>
    <t>ZK0502–17</t>
  </si>
  <si>
    <t>ZK0502–18</t>
  </si>
  <si>
    <t>ZK0502–5</t>
  </si>
  <si>
    <t>ZM-1</t>
    <phoneticPr fontId="0" type="noConversion"/>
  </si>
  <si>
    <t>Dacite porphyry </t>
    <phoneticPr fontId="3" type="noConversion"/>
  </si>
  <si>
    <t>Gao et al., 2010</t>
  </si>
  <si>
    <t>ZM-10</t>
  </si>
  <si>
    <t>ZM-12</t>
  </si>
  <si>
    <t>ZM-3</t>
  </si>
  <si>
    <t>ZM-4</t>
  </si>
  <si>
    <t>ZM-5</t>
  </si>
  <si>
    <t>ZM-6</t>
  </si>
  <si>
    <t>ZM-7</t>
  </si>
  <si>
    <t>ZM-8</t>
  </si>
  <si>
    <t>ZM-9</t>
  </si>
  <si>
    <t>Cj-02</t>
  </si>
  <si>
    <t>Monzogranite porphyry</t>
    <phoneticPr fontId="0" type="noConversion"/>
  </si>
  <si>
    <t>Nimu</t>
    <phoneticPr fontId="3" type="noConversion"/>
  </si>
  <si>
    <t>Hou et al., 2004</t>
  </si>
  <si>
    <t>Cj-20</t>
  </si>
  <si>
    <t>Diorite porphyry</t>
    <phoneticPr fontId="0" type="noConversion"/>
  </si>
  <si>
    <t>Cj22</t>
  </si>
  <si>
    <t>Dzl-01</t>
  </si>
  <si>
    <t>Quartz monzonite porphyry</t>
    <phoneticPr fontId="0" type="noConversion"/>
  </si>
  <si>
    <t>Lakangge</t>
    <phoneticPr fontId="3" type="noConversion"/>
  </si>
  <si>
    <t>Dzl-05</t>
  </si>
  <si>
    <t>Dzl-06</t>
  </si>
  <si>
    <t>Dzl-07</t>
  </si>
  <si>
    <t>Jm-16</t>
  </si>
  <si>
    <t>Granite porphyry</t>
    <phoneticPr fontId="0" type="noConversion"/>
  </si>
  <si>
    <t>Jiama</t>
    <phoneticPr fontId="3" type="noConversion"/>
  </si>
  <si>
    <t>Jm-21</t>
  </si>
  <si>
    <t>Jm-23</t>
  </si>
  <si>
    <t>Jm-7</t>
  </si>
  <si>
    <t>Jmy-01</t>
  </si>
  <si>
    <t>Jmy-04</t>
  </si>
  <si>
    <t>Jmy-07</t>
  </si>
  <si>
    <t>Ng-16</t>
  </si>
  <si>
    <t>Nanmu</t>
    <phoneticPr fontId="3" type="noConversion"/>
  </si>
  <si>
    <t>Ng-18</t>
  </si>
  <si>
    <t>Nmy-01</t>
  </si>
  <si>
    <t>Nmy-02</t>
  </si>
  <si>
    <t>Nmy-04</t>
  </si>
  <si>
    <t>Nmy-05</t>
  </si>
  <si>
    <t>Nmy-07</t>
  </si>
  <si>
    <t>Nty-01</t>
  </si>
  <si>
    <t>Nty-04</t>
  </si>
  <si>
    <t>Nty-05</t>
  </si>
  <si>
    <t>Nty-08</t>
  </si>
  <si>
    <t>Nty-11</t>
  </si>
  <si>
    <t>PI-28</t>
  </si>
  <si>
    <t>Pl-18</t>
  </si>
  <si>
    <t>Qulong-50</t>
    <phoneticPr fontId="3" type="noConversion"/>
  </si>
  <si>
    <t>Hou et al., 2013</t>
  </si>
  <si>
    <t>Qzk001-260</t>
    <phoneticPr fontId="3" type="noConversion"/>
  </si>
  <si>
    <t>Qzk001-296</t>
    <phoneticPr fontId="3" type="noConversion"/>
  </si>
  <si>
    <t>Qzk001-365</t>
    <phoneticPr fontId="3" type="noConversion"/>
  </si>
  <si>
    <t>QL02-1</t>
    <phoneticPr fontId="3" type="noConversion"/>
  </si>
  <si>
    <t>QL02-7</t>
    <phoneticPr fontId="3" type="noConversion"/>
  </si>
  <si>
    <t>QL02-8</t>
    <phoneticPr fontId="3" type="noConversion"/>
  </si>
  <si>
    <t>QL601-203</t>
    <phoneticPr fontId="3" type="noConversion"/>
  </si>
  <si>
    <t>QL601-312</t>
    <phoneticPr fontId="3" type="noConversion"/>
  </si>
  <si>
    <t>QL601-328</t>
    <phoneticPr fontId="3" type="noConversion"/>
  </si>
  <si>
    <t>QL601-522</t>
    <phoneticPr fontId="3" type="noConversion"/>
  </si>
  <si>
    <t>Czk-121-85</t>
    <phoneticPr fontId="3" type="noConversion"/>
  </si>
  <si>
    <t>Czk-141-292</t>
    <phoneticPr fontId="3" type="noConversion"/>
  </si>
  <si>
    <t>Czk-051-83</t>
    <phoneticPr fontId="3" type="noConversion"/>
  </si>
  <si>
    <t>Czk-051-174</t>
    <phoneticPr fontId="3" type="noConversion"/>
  </si>
  <si>
    <t>Czk-051-200</t>
    <phoneticPr fontId="3" type="noConversion"/>
  </si>
  <si>
    <t>Czk-051-477</t>
    <phoneticPr fontId="3" type="noConversion"/>
  </si>
  <si>
    <t>001-23A-1b</t>
  </si>
  <si>
    <t>Granodiorite</t>
    <phoneticPr fontId="3" type="noConversion"/>
  </si>
  <si>
    <t>2009-37b</t>
  </si>
  <si>
    <t>4406-1c</t>
  </si>
  <si>
    <t>4406-2c</t>
  </si>
  <si>
    <t>4406-3c</t>
  </si>
  <si>
    <t>4406-4c</t>
  </si>
  <si>
    <t>609-38c</t>
  </si>
  <si>
    <t>Biotitemonozogranite</t>
    <phoneticPr fontId="3" type="noConversion"/>
  </si>
  <si>
    <t>803-28b</t>
  </si>
  <si>
    <t>803-30c</t>
  </si>
  <si>
    <t>803-36c</t>
  </si>
  <si>
    <t>805-24b</t>
  </si>
  <si>
    <t>QL67Ha</t>
  </si>
  <si>
    <t>/</t>
  </si>
  <si>
    <t>QL69Ha</t>
  </si>
  <si>
    <t>QL76Ha</t>
  </si>
  <si>
    <t>QL79Ha</t>
  </si>
  <si>
    <t>QL85Ha</t>
  </si>
  <si>
    <t>QL90Ha</t>
  </si>
  <si>
    <t>QL105Ha</t>
  </si>
  <si>
    <t>CJZK1119-03</t>
  </si>
  <si>
    <t>CJZK1119-05</t>
  </si>
  <si>
    <t>CJZK1119-12</t>
  </si>
  <si>
    <t>Hu et al., 2017</t>
    <phoneticPr fontId="0" type="noConversion"/>
  </si>
  <si>
    <t>CJZK1407-03</t>
  </si>
  <si>
    <t>CJZK1407-04</t>
  </si>
  <si>
    <t>CJZK1407-08</t>
  </si>
  <si>
    <t>CJZK1407-09</t>
  </si>
  <si>
    <t>CJZK1407-11</t>
    <phoneticPr fontId="3" type="noConversion"/>
  </si>
  <si>
    <t>CJZK1407-12</t>
  </si>
  <si>
    <t>CJZK1407-13</t>
  </si>
  <si>
    <t>ZN01</t>
  </si>
  <si>
    <t xml:space="preserve">Diorite porphyry </t>
  </si>
  <si>
    <t>Huang et al., 2017</t>
  </si>
  <si>
    <t>ZN02</t>
  </si>
  <si>
    <t>ZN03</t>
  </si>
  <si>
    <t>ZN04</t>
  </si>
  <si>
    <t>ZN05</t>
  </si>
  <si>
    <t xml:space="preserve">Granite diorite porphyry </t>
    <phoneticPr fontId="3" type="noConversion"/>
  </si>
  <si>
    <t>ZN06</t>
  </si>
  <si>
    <t>ZN07</t>
  </si>
  <si>
    <t>ZN10</t>
  </si>
  <si>
    <t>ZN11</t>
  </si>
  <si>
    <t>ZN12</t>
  </si>
  <si>
    <t>ZN13</t>
  </si>
  <si>
    <t>ZN14</t>
  </si>
  <si>
    <t>ZN8</t>
  </si>
  <si>
    <t>ZN9</t>
  </si>
  <si>
    <t>BR05-3</t>
  </si>
  <si>
    <t>BR05-4</t>
  </si>
  <si>
    <t>Li et al., 2011</t>
    <phoneticPr fontId="0" type="noConversion"/>
  </si>
  <si>
    <t>BR-15</t>
  </si>
  <si>
    <t>BR-17</t>
  </si>
  <si>
    <t>BR-18</t>
  </si>
  <si>
    <t>DBQ-1</t>
  </si>
  <si>
    <t>QD-1</t>
  </si>
  <si>
    <t>Qiangdui</t>
    <phoneticPr fontId="3" type="noConversion"/>
  </si>
  <si>
    <t>QDZK 001-116</t>
    <phoneticPr fontId="0" type="noConversion"/>
  </si>
  <si>
    <t>TZK 1101-32</t>
    <phoneticPr fontId="0" type="noConversion"/>
  </si>
  <si>
    <t>TBL07-03</t>
    <phoneticPr fontId="0" type="noConversion"/>
  </si>
  <si>
    <t>Tangbula</t>
    <phoneticPr fontId="3" type="noConversion"/>
  </si>
  <si>
    <t>Wang et al., 2010</t>
    <phoneticPr fontId="3" type="noConversion"/>
  </si>
  <si>
    <t>TBL07-04</t>
  </si>
  <si>
    <t>TBL07-06</t>
  </si>
  <si>
    <t>Wang et al., 2010</t>
  </si>
  <si>
    <t>TBL07-09</t>
  </si>
  <si>
    <t>Granodiorite porphyry</t>
    <phoneticPr fontId="0" type="noConversion"/>
  </si>
  <si>
    <t>TBL07-10</t>
  </si>
  <si>
    <t>TBL07-20</t>
  </si>
  <si>
    <t>TBL07-21</t>
  </si>
  <si>
    <t>TBL07-24</t>
  </si>
  <si>
    <t>TBL07-25</t>
  </si>
  <si>
    <t>JR-2</t>
  </si>
  <si>
    <t>Quartz monzonite</t>
    <phoneticPr fontId="0" type="noConversion"/>
  </si>
  <si>
    <t>Wang et al., 2014</t>
    <phoneticPr fontId="0" type="noConversion"/>
  </si>
  <si>
    <t>Monzonite porphyry</t>
    <phoneticPr fontId="0" type="noConversion"/>
  </si>
  <si>
    <t>07TBL-15</t>
  </si>
  <si>
    <t>Cu-Mo</t>
    <phoneticPr fontId="3" type="noConversion"/>
  </si>
  <si>
    <r>
      <t>Xia et al.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2010</t>
    </r>
    <phoneticPr fontId="3" type="noConversion"/>
  </si>
  <si>
    <t>T339</t>
    <phoneticPr fontId="0" type="noConversion"/>
  </si>
  <si>
    <t>Granitoid</t>
    <phoneticPr fontId="3" type="noConversion"/>
  </si>
  <si>
    <t>T358</t>
  </si>
  <si>
    <t>Xu et al., 2010</t>
    <phoneticPr fontId="0" type="noConversion"/>
  </si>
  <si>
    <t>T379</t>
    <phoneticPr fontId="0" type="noConversion"/>
  </si>
  <si>
    <t>T380</t>
    <phoneticPr fontId="0" type="noConversion"/>
  </si>
  <si>
    <t>T381</t>
    <phoneticPr fontId="0" type="noConversion"/>
  </si>
  <si>
    <t>T399</t>
    <phoneticPr fontId="0" type="noConversion"/>
  </si>
  <si>
    <t>T400</t>
    <phoneticPr fontId="0" type="noConversion"/>
  </si>
  <si>
    <t>T401</t>
    <phoneticPr fontId="0" type="noConversion"/>
  </si>
  <si>
    <t>T402</t>
    <phoneticPr fontId="0" type="noConversion"/>
  </si>
  <si>
    <t>T403</t>
    <phoneticPr fontId="0" type="noConversion"/>
  </si>
  <si>
    <t>T404</t>
    <phoneticPr fontId="0" type="noConversion"/>
  </si>
  <si>
    <t>601-203</t>
  </si>
  <si>
    <t>Granodiorite</t>
    <phoneticPr fontId="0" type="noConversion"/>
  </si>
  <si>
    <t>Yang et al., 2009</t>
  </si>
  <si>
    <t>601-312</t>
  </si>
  <si>
    <t>QL02-01</t>
  </si>
  <si>
    <t>QL02-02</t>
  </si>
  <si>
    <t>QL02-03</t>
  </si>
  <si>
    <t>QL02-04-2</t>
  </si>
  <si>
    <t>QL02-07</t>
  </si>
  <si>
    <t>QL02-08</t>
  </si>
  <si>
    <t>QL02-10</t>
  </si>
  <si>
    <t>QL02-11</t>
  </si>
  <si>
    <t>QL02-13</t>
  </si>
  <si>
    <t>QL02-15</t>
  </si>
  <si>
    <t>QL02-16</t>
  </si>
  <si>
    <t>QL02-22</t>
  </si>
  <si>
    <t>QL02-26</t>
  </si>
  <si>
    <t>QL02-27</t>
  </si>
  <si>
    <t>QL02-28</t>
  </si>
  <si>
    <t>QL04-4</t>
  </si>
  <si>
    <t>QL33-3</t>
  </si>
  <si>
    <t>12ZN-01</t>
  </si>
  <si>
    <t>Monzonitic granite porphyry</t>
  </si>
  <si>
    <t>Zheng et al., 2017</t>
    <phoneticPr fontId="3" type="noConversion"/>
  </si>
  <si>
    <t>12ZN-02</t>
  </si>
  <si>
    <t>12ZN-04</t>
  </si>
  <si>
    <t>Zheng et al., 2017</t>
  </si>
  <si>
    <t>12ZN-07</t>
  </si>
  <si>
    <t>12ZN-09</t>
  </si>
  <si>
    <t>12ZN-11</t>
  </si>
  <si>
    <t>12ZN-12</t>
  </si>
  <si>
    <t>L13JP-21</t>
  </si>
  <si>
    <t>Syenite</t>
    <phoneticPr fontId="3" type="noConversion"/>
  </si>
  <si>
    <t>Jinping</t>
    <phoneticPr fontId="3" type="noConversion"/>
  </si>
  <si>
    <t>L13JP-22</t>
  </si>
  <si>
    <t>Syenite</t>
  </si>
  <si>
    <t>L13JP-23</t>
  </si>
  <si>
    <t>L13JP-24</t>
  </si>
  <si>
    <t>L13JP-25</t>
  </si>
  <si>
    <t>L13JP-26</t>
  </si>
  <si>
    <t>L13JP-27</t>
  </si>
  <si>
    <t>L13JP-28</t>
  </si>
  <si>
    <t>L13JP-29</t>
  </si>
  <si>
    <t>L13JP-36</t>
  </si>
  <si>
    <t>L13JP-37</t>
  </si>
  <si>
    <t>L13JP-38</t>
  </si>
  <si>
    <t>L13JP-39</t>
  </si>
  <si>
    <t>L13JP-41</t>
  </si>
  <si>
    <t>L13JP-42</t>
  </si>
  <si>
    <t>L13JP-43</t>
  </si>
  <si>
    <t>L13JP-44</t>
  </si>
  <si>
    <t>L13JP-45</t>
  </si>
  <si>
    <t>L13JP-46</t>
  </si>
  <si>
    <t>L13JP-47</t>
  </si>
  <si>
    <t>L13JP-48</t>
  </si>
  <si>
    <t>L13TC-02</t>
  </si>
  <si>
    <t>Syenite porphyry</t>
  </si>
  <si>
    <t>Tongchang</t>
    <phoneticPr fontId="3" type="noConversion"/>
  </si>
  <si>
    <t>L13TC-03</t>
  </si>
  <si>
    <t>L13TC-04</t>
  </si>
  <si>
    <t>L13TC-05</t>
  </si>
  <si>
    <t>L13TC-06</t>
  </si>
  <si>
    <t>L13TC-07</t>
  </si>
  <si>
    <t>L13TC-08</t>
  </si>
  <si>
    <t>L13TC-15</t>
  </si>
  <si>
    <t>BYB15-1-1</t>
  </si>
  <si>
    <t>Beiya Au deposit</t>
    <phoneticPr fontId="3" type="noConversion"/>
  </si>
  <si>
    <t>Hou et al., 2017</t>
  </si>
  <si>
    <t>BYB15-1-10</t>
  </si>
  <si>
    <t>Hou et al., 2017</t>
    <phoneticPr fontId="3" type="noConversion"/>
  </si>
  <si>
    <t>BYB15-1-5</t>
  </si>
  <si>
    <t>BYB15-1-6</t>
  </si>
  <si>
    <t>BYB15-1-7</t>
  </si>
  <si>
    <t>BYB15-1-8</t>
  </si>
  <si>
    <t>BC-2</t>
  </si>
  <si>
    <t>BC-4</t>
  </si>
  <si>
    <t>BC-5</t>
  </si>
  <si>
    <t>BC-7</t>
  </si>
  <si>
    <t>BC-8</t>
  </si>
  <si>
    <t>BC-9</t>
  </si>
  <si>
    <t>BC-11</t>
  </si>
  <si>
    <t>BC-13</t>
  </si>
  <si>
    <t>BL-3</t>
    <phoneticPr fontId="3" type="noConversion"/>
  </si>
  <si>
    <t>Bailian</t>
  </si>
  <si>
    <t>DHS-1</t>
  </si>
  <si>
    <t>DHS-2</t>
  </si>
  <si>
    <t>DHS-4</t>
  </si>
  <si>
    <t>JC-1</t>
  </si>
  <si>
    <t>Amphibole syenite</t>
    <phoneticPr fontId="3" type="noConversion"/>
  </si>
  <si>
    <t>JC-10.1</t>
  </si>
  <si>
    <t>JC-10.2</t>
  </si>
  <si>
    <t>JC-11</t>
  </si>
  <si>
    <t>JC-2</t>
  </si>
  <si>
    <t>JC-6</t>
  </si>
  <si>
    <t>JC-7</t>
  </si>
  <si>
    <t>JC-9</t>
  </si>
  <si>
    <t>LH-1</t>
  </si>
  <si>
    <t>LH-2</t>
  </si>
  <si>
    <t>LH-3.1</t>
  </si>
  <si>
    <t>PTS</t>
  </si>
  <si>
    <t>SG-1</t>
  </si>
  <si>
    <t>SG-11</t>
  </si>
  <si>
    <t>SG-12</t>
  </si>
  <si>
    <t>SG-13</t>
  </si>
  <si>
    <t>SG-3</t>
  </si>
  <si>
    <t>SG-7</t>
  </si>
  <si>
    <t>SG-8</t>
  </si>
  <si>
    <t>SG-9</t>
  </si>
  <si>
    <t>WS-6</t>
  </si>
  <si>
    <t>YS-1</t>
  </si>
  <si>
    <t>55ZK6-127</t>
    <phoneticPr fontId="3" type="noConversion"/>
  </si>
  <si>
    <t xml:space="preserve"> Alkali feldspar granite porphyry</t>
    <phoneticPr fontId="3" type="noConversion"/>
  </si>
  <si>
    <t>Beiya</t>
    <phoneticPr fontId="3" type="noConversion"/>
  </si>
  <si>
    <t>&lt;0.01</t>
  </si>
  <si>
    <t>55ZK6-182</t>
  </si>
  <si>
    <t>64ZK12-228</t>
  </si>
  <si>
    <t>64ZK12-317</t>
  </si>
  <si>
    <t>72ZK11-207</t>
  </si>
  <si>
    <t>BXC-11</t>
  </si>
  <si>
    <t>Cu-Mo-Au</t>
    <phoneticPr fontId="3" type="noConversion"/>
  </si>
  <si>
    <t>BXC-13</t>
  </si>
  <si>
    <t>BXC-2</t>
  </si>
  <si>
    <t>BXC-6</t>
  </si>
  <si>
    <t>BXC-8</t>
  </si>
  <si>
    <t>BXC-9</t>
  </si>
  <si>
    <t xml:space="preserve"> Aplite</t>
    <phoneticPr fontId="3" type="noConversion"/>
  </si>
  <si>
    <t>BY-9</t>
  </si>
  <si>
    <t>HNT-1</t>
  </si>
  <si>
    <t>YA-6</t>
  </si>
  <si>
    <t>Monzonite porphyry</t>
    <phoneticPr fontId="3" type="noConversion"/>
  </si>
  <si>
    <t>YA-7</t>
  </si>
  <si>
    <t>Qtz monzonite porphyry</t>
    <phoneticPr fontId="3" type="noConversion"/>
  </si>
  <si>
    <t>YA-8</t>
  </si>
  <si>
    <t>N60</t>
  </si>
  <si>
    <t>Syenite porphyry</t>
    <phoneticPr fontId="3" type="noConversion"/>
  </si>
  <si>
    <t>N61</t>
  </si>
  <si>
    <t>N58</t>
  </si>
  <si>
    <t>X-4</t>
  </si>
  <si>
    <t>18-CAC-Y1</t>
  </si>
  <si>
    <t>Quartz  mozonite porphyry</t>
    <phoneticPr fontId="3" type="noConversion"/>
  </si>
  <si>
    <t>18-CAC-Y2</t>
  </si>
  <si>
    <t>18-CAC-Y3</t>
  </si>
  <si>
    <t>18-CAC-Y41</t>
  </si>
  <si>
    <t>Quartz mozonite</t>
    <phoneticPr fontId="3" type="noConversion"/>
  </si>
  <si>
    <t>Xin et al., 2020</t>
    <phoneticPr fontId="3" type="noConversion"/>
  </si>
  <si>
    <t>18-CAC-Y43</t>
  </si>
  <si>
    <t>18-CAC-Y45</t>
  </si>
  <si>
    <t>18-CAC-Y47</t>
  </si>
  <si>
    <t>18-CAC-Y48</t>
  </si>
  <si>
    <t>18-CAC-Y100</t>
  </si>
  <si>
    <t>18-CA-Y32</t>
  </si>
  <si>
    <t>18-CA-Y34</t>
  </si>
  <si>
    <t>18-CA-Y37</t>
  </si>
  <si>
    <t>18-CA-Y38</t>
  </si>
  <si>
    <t>18-CA-Y39</t>
  </si>
  <si>
    <t>18-CA-Y40</t>
  </si>
  <si>
    <t>18-CA-Y62</t>
  </si>
  <si>
    <t>18-TC-Y100</t>
  </si>
  <si>
    <t>18-TC-Y101</t>
    <phoneticPr fontId="3" type="noConversion"/>
  </si>
  <si>
    <t>55ZK31-1</t>
    <phoneticPr fontId="3" type="noConversion"/>
  </si>
  <si>
    <t>He et al., 2016</t>
  </si>
  <si>
    <t>HNT10-1</t>
  </si>
  <si>
    <t>HNT10-2</t>
  </si>
  <si>
    <t>HNT11-4</t>
  </si>
  <si>
    <t>MTW10-1</t>
  </si>
  <si>
    <t>NDP10-1</t>
  </si>
  <si>
    <t>WDS10-4</t>
  </si>
  <si>
    <t>WDS11-1</t>
  </si>
  <si>
    <t>WDS11-31</t>
  </si>
  <si>
    <t>WDS11-47</t>
  </si>
  <si>
    <t>WDS13-2</t>
  </si>
  <si>
    <t>He et al., 2016</t>
    <phoneticPr fontId="3" type="noConversion"/>
  </si>
  <si>
    <t>WDS13-4</t>
  </si>
  <si>
    <t>WDS13-5</t>
  </si>
  <si>
    <t>MCQ16-1-1</t>
  </si>
  <si>
    <t>Machanging</t>
  </si>
  <si>
    <t>Zhou et al., 2018</t>
    <phoneticPr fontId="3" type="noConversion"/>
  </si>
  <si>
    <t>MCQ16-1-2</t>
  </si>
  <si>
    <t>MCQ16-1-3</t>
  </si>
  <si>
    <t>Zhou et al., 2018</t>
  </si>
  <si>
    <t>SG16-1-1</t>
  </si>
  <si>
    <t>SG16-1-2</t>
  </si>
  <si>
    <t>SG16-1-3</t>
  </si>
  <si>
    <t>SJC16-1-1</t>
  </si>
  <si>
    <t>YS16-1-1</t>
  </si>
  <si>
    <t>YS16-1-2-1</t>
  </si>
  <si>
    <t>YS16-1-2-2</t>
  </si>
  <si>
    <t>ZH16-2-1</t>
  </si>
  <si>
    <t>Zhanhe</t>
  </si>
  <si>
    <t>ZH16-2-2-1</t>
  </si>
  <si>
    <t>ZH16-2-2-2</t>
  </si>
  <si>
    <t>0808-3</t>
    <phoneticPr fontId="3" type="noConversion"/>
  </si>
  <si>
    <t>0810-5-1</t>
    <phoneticPr fontId="3" type="noConversion"/>
  </si>
  <si>
    <t>0810-5-2</t>
    <phoneticPr fontId="3" type="noConversion"/>
  </si>
  <si>
    <t>0811-5-3</t>
    <phoneticPr fontId="3" type="noConversion"/>
  </si>
  <si>
    <t>0812-1-4</t>
    <phoneticPr fontId="3" type="noConversion"/>
  </si>
  <si>
    <t>0812-2</t>
    <phoneticPr fontId="3" type="noConversion"/>
  </si>
  <si>
    <t>0812-2-8</t>
    <phoneticPr fontId="3" type="noConversion"/>
  </si>
  <si>
    <t>0821-1-1</t>
    <phoneticPr fontId="3" type="noConversion"/>
  </si>
  <si>
    <t>0821-6</t>
    <phoneticPr fontId="3" type="noConversion"/>
  </si>
  <si>
    <t>0821-7-2</t>
    <phoneticPr fontId="3" type="noConversion"/>
  </si>
  <si>
    <t>Duoxiasongduo.1</t>
    <phoneticPr fontId="3" type="noConversion"/>
  </si>
  <si>
    <t>Duoxiasongduo</t>
  </si>
  <si>
    <t>Ma, 1990; Zhang et al., 1998; Hou et al., 2003</t>
    <phoneticPr fontId="3" type="noConversion"/>
  </si>
  <si>
    <t>Duoxiasongduo.2</t>
  </si>
  <si>
    <t>Duoxiasongduo.3</t>
  </si>
  <si>
    <t>Ma, 1990; Zhang et al., 1998; Hou et al., 2003</t>
  </si>
  <si>
    <t>Duoxiasongduo.4</t>
  </si>
  <si>
    <t>Malasongduo.1</t>
    <phoneticPr fontId="3" type="noConversion"/>
  </si>
  <si>
    <t>Malasongduo</t>
  </si>
  <si>
    <t>Malasongduo.2</t>
  </si>
  <si>
    <t>Malasongduo.3</t>
  </si>
  <si>
    <t>Malasongduo.4</t>
  </si>
  <si>
    <t>Manupu.1</t>
    <phoneticPr fontId="3" type="noConversion"/>
  </si>
  <si>
    <t>Synenitic porphyry</t>
    <phoneticPr fontId="3" type="noConversion"/>
  </si>
  <si>
    <t>Manupu</t>
    <phoneticPr fontId="3" type="noConversion"/>
  </si>
  <si>
    <t>Ma, 1990; Zhang et al., 1998; Wang et al., 1995; Hou et al., 2003</t>
    <phoneticPr fontId="3" type="noConversion"/>
  </si>
  <si>
    <t>Manupu.2</t>
  </si>
  <si>
    <t>Manupu.3</t>
  </si>
  <si>
    <t>Ma, 1990; Zhang et al., 1998; Wang et al., 1995; Hou et al., 2003</t>
  </si>
  <si>
    <t>Mongzong.1</t>
    <phoneticPr fontId="3" type="noConversion"/>
  </si>
  <si>
    <t>Mongzong</t>
  </si>
  <si>
    <t>Ma, 1990; Zhang et al., 1998; Chen, 1983; Hou et al., 2003</t>
    <phoneticPr fontId="3" type="noConversion"/>
  </si>
  <si>
    <t>Mongzong.2</t>
  </si>
  <si>
    <t>Mongzong.3</t>
  </si>
  <si>
    <t>Riduo.1</t>
    <phoneticPr fontId="3" type="noConversion"/>
  </si>
  <si>
    <t>Riduo</t>
  </si>
  <si>
    <t>Ma, 1990; Hou et al., 2003</t>
    <phoneticPr fontId="3" type="noConversion"/>
  </si>
  <si>
    <t>Riduo.2</t>
  </si>
  <si>
    <t>Shangji.1</t>
    <phoneticPr fontId="3" type="noConversion"/>
  </si>
  <si>
    <t>Shangji</t>
  </si>
  <si>
    <t>Hou et al., 2003</t>
    <phoneticPr fontId="3" type="noConversion"/>
  </si>
  <si>
    <t>Shangji.2</t>
  </si>
  <si>
    <t>Y1-11</t>
  </si>
  <si>
    <t>Yulong</t>
    <phoneticPr fontId="3" type="noConversion"/>
  </si>
  <si>
    <t>Y1-12</t>
  </si>
  <si>
    <t>Y1-13</t>
  </si>
  <si>
    <t>Y1-14</t>
  </si>
  <si>
    <t>Y1-15</t>
  </si>
  <si>
    <t>Y1-16</t>
  </si>
  <si>
    <t>Syenogranite porphyry</t>
    <phoneticPr fontId="3" type="noConversion"/>
  </si>
  <si>
    <t>Y1-18</t>
  </si>
  <si>
    <t xml:space="preserve"> Alkali–feldspar granite  porphyry</t>
    <phoneticPr fontId="3" type="noConversion"/>
  </si>
  <si>
    <t>Y1-8</t>
  </si>
  <si>
    <t>Jiang et al., 2006</t>
    <phoneticPr fontId="3" type="noConversion"/>
  </si>
  <si>
    <t>Y1-9</t>
  </si>
  <si>
    <t>Y2-1</t>
  </si>
  <si>
    <t>Y2-2</t>
  </si>
  <si>
    <t>Qtz-monzogranite porphyry</t>
    <phoneticPr fontId="3" type="noConversion"/>
  </si>
  <si>
    <t>Y2-3</t>
  </si>
  <si>
    <t>Y2-4</t>
  </si>
  <si>
    <t>Y2-5</t>
  </si>
  <si>
    <t>Y2-6</t>
  </si>
  <si>
    <t>Y2-7</t>
  </si>
  <si>
    <t>Y2-8</t>
  </si>
  <si>
    <t>Y2-9</t>
  </si>
  <si>
    <t>YL1522</t>
  </si>
  <si>
    <t>Huang et al., 2019</t>
    <phoneticPr fontId="3" type="noConversion"/>
  </si>
  <si>
    <t>YL1523</t>
  </si>
  <si>
    <t>YL1524</t>
  </si>
  <si>
    <t>YL1525-4</t>
  </si>
  <si>
    <t>YL1528-2-1</t>
  </si>
  <si>
    <t>YL1530</t>
  </si>
  <si>
    <t>YL1549-2</t>
  </si>
  <si>
    <t>YL1552-26</t>
  </si>
  <si>
    <t>YL1552-3</t>
  </si>
  <si>
    <t>ZK0807-100</t>
  </si>
  <si>
    <t>In-situ apatite from monzogranite porphyry</t>
    <phoneticPr fontId="3" type="noConversion"/>
  </si>
  <si>
    <t>ZK0807-220</t>
  </si>
  <si>
    <t>ZK0807-30</t>
  </si>
  <si>
    <t>ZK0812-275</t>
  </si>
  <si>
    <t>ZK1007-671</t>
  </si>
  <si>
    <t>ZK1007-771</t>
  </si>
  <si>
    <t>Yulong.1</t>
    <phoneticPr fontId="3" type="noConversion"/>
  </si>
  <si>
    <t>Ma, 1990; Zhang, et al., 1998; Tang and Luo, 1995; Hou et al., 2003</t>
    <phoneticPr fontId="3" type="noConversion"/>
  </si>
  <si>
    <t>Yulong.2</t>
  </si>
  <si>
    <t>Yulong.3</t>
  </si>
  <si>
    <t>Ma, 1990; Zhang, et al., 1998; Tang and Luo, 1995; Hou et al., 2003</t>
  </si>
  <si>
    <t>Yulong.4</t>
  </si>
  <si>
    <t>Yulong.5</t>
  </si>
  <si>
    <t>Zhanaga.1</t>
    <phoneticPr fontId="3" type="noConversion"/>
  </si>
  <si>
    <t>Zhanaga</t>
  </si>
  <si>
    <t>Ma, 1990; Zhang, et al., 1998; Hou et al., 2003</t>
    <phoneticPr fontId="3" type="noConversion"/>
  </si>
  <si>
    <t>Zhanaga.2</t>
  </si>
  <si>
    <t>Zhanaga.3</t>
  </si>
  <si>
    <t>Ma, 1990; Zhang, et al., 1998; Hou et al., 2003</t>
  </si>
  <si>
    <t>NQ4-6</t>
    <phoneticPr fontId="3" type="noConversion"/>
  </si>
  <si>
    <t> Monzoporphyry</t>
    <phoneticPr fontId="3" type="noConversion"/>
  </si>
  <si>
    <t>Cheng et al., 2008</t>
    <phoneticPr fontId="3" type="noConversion"/>
  </si>
  <si>
    <t>NQ4-7</t>
    <phoneticPr fontId="3" type="noConversion"/>
  </si>
  <si>
    <t>NQ4-8</t>
  </si>
  <si>
    <t>NQ7-4</t>
  </si>
  <si>
    <t>Chen, B., Long, X.P., Wilde, S.A., Yuan, C., Wang, Q., Xia, X.P., Zhang, Z.F., 2017, Delamination of lithospheric mantle evidenced by Cenozoic potassic rocks in Yunnan, SW China: A contribution to uplift of the Eastern Tibetan Plateau: Lithos, v. 284-285, p. 709–729.</t>
    <phoneticPr fontId="3" type="noConversion"/>
  </si>
  <si>
    <t>Chen, F.Z., Liao, G.X., 1983, The geology and major mineral resources in the Changdu area: Contribution to the Geology of the Qinghai-Tibet Plateau (13), Beijing, Geological Publishing House, p. 168.</t>
    <phoneticPr fontId="3" type="noConversion"/>
  </si>
  <si>
    <r>
      <t>Chen, J.L., Zhao, W.X., Xu, J.F., Wang, B.D., Kang, Z.Q., 2012a, Geochemistry of Miocene trachytes in Bugasi, Lhasa block, Tibetan Plateau: Mixing products between mantle- and crust-derived melts?: </t>
    </r>
    <r>
      <rPr>
        <i/>
        <sz val="10"/>
        <color rgb="FF404040"/>
        <rFont val="Times New Roman"/>
        <family val="1"/>
      </rPr>
      <t>Gondwana Research</t>
    </r>
    <r>
      <rPr>
        <sz val="10"/>
        <color rgb="FF404040"/>
        <rFont val="Times New Roman"/>
        <family val="1"/>
      </rPr>
      <t>, v. 21(1), p. 112-122.</t>
    </r>
    <phoneticPr fontId="3" type="noConversion"/>
  </si>
  <si>
    <t>Chen, R., Liu, Y.L., Guo, L.S., Wang, Z.H., Liu, H.F., Xu, K.F., Zhang, J.S., 2014, Geochronology and Geochemistry of the Tinggong Porphyry Copper Ore Deposit, Tibet: Acta Geologica Sinica-english Edition, v. 88, p. 780-800.</t>
    <phoneticPr fontId="3" type="noConversion"/>
  </si>
  <si>
    <t>Chen, Y.H., Yao, S.Z., Pan, Y.M., 2014, Geochemistry of lamprophyres at the Daping gold deposit, Yunnan Province, China: Constraints on the timing of gold mineralization and evidence for mantle convection in the eastern Tibetan Plateau: Journal of Asian Earth Sciences, v. 93, p. 129–145.</t>
    <phoneticPr fontId="3" type="noConversion"/>
  </si>
  <si>
    <t>Cheng, J., Xia, B., Zhang, Y.Q., 2008, Geochemical characteristics of the Cenozoic potash-rich volcanic rocks in Nangqian basin: petrogenesis and tectonic implications: Geotectonica et Metallogenia, v.32 (3), p. 382-391.</t>
    <phoneticPr fontId="3" type="noConversion"/>
  </si>
  <si>
    <t>Cheng, J.L., Xu, J.F., Wang, B.D., Kang, Z.Q., 2012b, Cenozoic Mg-rich potassic rocks in the Tibetan Plateau: Geochemical variations, heterogeneity of subcontinental lithospheric mantle and tectonic implications: Journal of Asian Earth Sciences, v. 53, p. 115-130.</t>
    <phoneticPr fontId="3" type="noConversion"/>
  </si>
  <si>
    <t>Chung, S.L., Chu, M.F., Ji, J.Q., O’Reilly, S.Y., Pearson, N.J., Liu, D.Y., Lee, T.Y., Lo, C.H., 2009, The nature and timing of crustal thickening in Southern Tibet: Geochemical and zircon Hf isotopic constraints from post-collisional adakites: Tectonophysics, v. 477, p. 36–48.</t>
    <phoneticPr fontId="3" type="noConversion"/>
  </si>
  <si>
    <t>Deng, W.M., Sun, H.J., Zhang, Y.Q., 2001, Petrogenesis of Cenozoic potassic volcanic rocks in Nangqen basin: Chinese Journal of Geology, v. 36(3), p. 304-318.</t>
    <phoneticPr fontId="3" type="noConversion"/>
  </si>
  <si>
    <t>Ding, Lin., Kapp, P., Zhong, A.L.., Deng, W.M., 2003, Cenozoic volcanism in tibet: evidence for a transition from oceanic to continental subduction: Journal of Petrology, v. 10, p. 1833-1865.</t>
    <phoneticPr fontId="3" type="noConversion"/>
  </si>
  <si>
    <t>Flower, M.F.J., Hoàng, N., Lo, C., Chí, C.T., Cu’ò’ng, N.Q., Liu, F., Deng, J., Mo, X., 2013, Potassic magma genesis and the Ailao Shan-Red River fault: Journal of Geodynamics, v. 69, p. 84–105.</t>
    <phoneticPr fontId="3" type="noConversion"/>
  </si>
  <si>
    <r>
      <t>Gao, Y.F., Hou, Z.Q., Kamber, B.S., Wei, R.H., Meng, X.J., Zhao, R.S., 2007, Lamproitic rocks from a continental collision zone: evidence for recycling of subducted Tethyan oceanic sediments in the mantle beneath southern Tibet: </t>
    </r>
    <r>
      <rPr>
        <i/>
        <sz val="10"/>
        <color rgb="FF000000"/>
        <rFont val="Times New Roman"/>
        <family val="1"/>
      </rPr>
      <t>Journal of Petrology, v. 48</t>
    </r>
    <r>
      <rPr>
        <sz val="10"/>
        <color rgb="FF000000"/>
        <rFont val="Times New Roman"/>
        <family val="1"/>
      </rPr>
      <t>(4), p. 729-752.</t>
    </r>
    <phoneticPr fontId="3" type="noConversion"/>
  </si>
  <si>
    <r>
      <t>Gao, Y.F., Yang, Z.S., Hou, Z.Q., Wei, R.H., Meng, X.J., Tian, S.H., 2010, Eocene potassic and ultrapotassic volcanism in south Tibet: New constraints on mantle source characteristics and geodynamic processes: </t>
    </r>
    <r>
      <rPr>
        <i/>
        <sz val="10"/>
        <color rgb="FF404040"/>
        <rFont val="Times New Roman"/>
        <family val="1"/>
      </rPr>
      <t>Lithos</t>
    </r>
    <r>
      <rPr>
        <sz val="10"/>
        <color rgb="FF404040"/>
        <rFont val="Times New Roman"/>
        <family val="1"/>
      </rPr>
      <t>, v. 117(1), p. 20-32.</t>
    </r>
    <phoneticPr fontId="3" type="noConversion"/>
  </si>
  <si>
    <t>Gao, Y.F., Yang, Z.S., Santosh, M., Hou, Z.Q., Wei, R.H., Tian, S.H., 2010, Adakitic rocks from slab melt-modified mantle sources in the continental collision zone of southern Tibet: Lithos, v. 119, p. 651-663.</t>
    <phoneticPr fontId="3" type="noConversion"/>
  </si>
  <si>
    <t>Guo, Z.F., Hertogrn, J., Liu, J.Q., Pasteels, P., Boven, A., Punzalan, L., He, H,Y., Luo, X.J., Zhang, W.H., 2005, Potassic Magmatism in Western Sichuan and Yunnan Provinces, SE Tibet, China: Petrological and Geochemical Constraints on Petrogenesis: Journal of Petrology, v. 46(1), p. 33–78.</t>
    <phoneticPr fontId="3" type="noConversion"/>
  </si>
  <si>
    <t>Guo, Z.F., Wilson, M., Liu, J.Q., Mao, Q., 2006, Post-collisional, Potassic and Ultrapotassic Magmatism of the Northern Tibetan Plateau: Constraints on Characteristics of the Mantle Source, Geodynamic Setting and Uplift Mechanisms: Journal of Petrology, v. 47, p. 1177-1220.</t>
    <phoneticPr fontId="3" type="noConversion"/>
  </si>
  <si>
    <r>
      <t>Guo, Z.F., Wilson, M., Zhang, M.L., Cheng, Z.H., Zhang, L.H., 2015, Post-collisional ultrapotassic mafic magmatism in south tibet: products of partial melting of pyroxenite in the mantle wedge induced by roll-back and delamination of the subducted indian continental lithosphere slab: </t>
    </r>
    <r>
      <rPr>
        <i/>
        <sz val="10"/>
        <color rgb="FF000000"/>
        <rFont val="Times New Roman"/>
        <family val="1"/>
      </rPr>
      <t>Journal of Petrology, v. 56, p. 1365-1406.</t>
    </r>
    <phoneticPr fontId="3" type="noConversion"/>
  </si>
  <si>
    <r>
      <t>Hao, L.L., Wang, Q., Wyman, D.A., Yang, J.H., Huang, F., Ma, L., 2019, Crust-mantle mixing and crustal reworking of southern tibet during indian continental subduction: evidence from miocene high-silica potassic rocks in central lhasa block: </t>
    </r>
    <r>
      <rPr>
        <i/>
        <sz val="10"/>
        <color rgb="FF000000"/>
        <rFont val="Times New Roman"/>
        <family val="1"/>
      </rPr>
      <t>Lithos, v. 342-343, p. 407-419.</t>
    </r>
    <phoneticPr fontId="3" type="noConversion"/>
  </si>
  <si>
    <t>He, J., Wang, Q.Y., Yan, G.C., 2018, Genesis and Geodynamic Setting of the Eocene Lamprophyres from Jinshajiang-Rad River Tectonic Belt, Ludian, Western Yunnan Province: Earth Science, v. 43, p. 2586-2598.</t>
    <phoneticPr fontId="3" type="noConversion"/>
  </si>
  <si>
    <t>He, W.Y., 2014, The Beiya Giant Gold–Polymetallic Deposit: Magmatism and Metallogenic Model. (Ph.D. thesis). China University of Geosciences, Beijing (in Chinese with English abstract).</t>
    <phoneticPr fontId="3" type="noConversion"/>
  </si>
  <si>
    <t>He, W.Y., Mo, X.X., Yang, L.Q., Xing, Y.L., Dong, G.C., Yang, Z., Gao, X., Bao, X.S., 2016, Origin of the Eocene porphyries and mafic microgranular enclaves from the Beiya porphyry Au polymetallic deposit, western Yunnan, China: Implications for magma mixing/mingling and mineralization: Gondwana Research, v. 40, p. 230–248.</t>
    <phoneticPr fontId="3" type="noConversion"/>
  </si>
  <si>
    <t>Hou, Z.Q., Gao, Y.F., Qu, X.M., Rui, Z.Y., Mo, X.X., 2004, Origin of adakitic intrusives generated during mid-Miocene east–west extension in southern Tibet: Earth and Planetary Science Letters, v. 220, p. 139-155.</t>
    <phoneticPr fontId="3" type="noConversion"/>
  </si>
  <si>
    <t>Hou, Z.Q., Ma. H.W., Zaw, K., Zhang, Y.Q., Wang, M.J., Wang, Z., Pan, G.T., Tang, R., 2003, The Himalayan Yulong porphyry copper belt : product of large-scale strike-slip faulting in eastern Tibet: Economic Geology &amp; the Bulletin of the Society of Economic Geologists, v. 98(1), p. 125-145.</t>
    <phoneticPr fontId="3" type="noConversion"/>
  </si>
  <si>
    <t>Hou, Z.Q., Yang, Z.M., Lu, Y.J., Kemp, A., Zheng, Y.C., Li, Q.Y., Tang, J.X., Yang, Z.S., Duan, L.F., 2015, A genetic linkage between subduction- and collision-related porphyry Cu deposits in continental collision zones: Geology, v. 43, p. 247-250.</t>
    <phoneticPr fontId="3" type="noConversion"/>
  </si>
  <si>
    <t>Hou, Z.Q., Zheng, Y.C., Yang, Z.M., Rui, Z.Y., Zhao, Z.D, Jiang, S.H., Qu, X.M., Sun, Q.Z., 2013, Contribution of mantle components within juvenile lower-crust to collisional zone porphyry Cu systems in Tibet: Mineralium Deposita, v. 48, p. 173-192.</t>
    <phoneticPr fontId="3" type="noConversion"/>
  </si>
  <si>
    <t>Hou, Z.Q., Zhou, Y., Wang, R., Zheng, Y.C., He, W.Y., Zhao, M., Evans, N.J., Weinberg, R.F., 2017, Recycling of metal-fertilized lower continental crust: Origin of non-arc Au-rich porphyry deposits at cratonic edges: Geology, v. 45(6), p. 563–566.</t>
    <phoneticPr fontId="3" type="noConversion"/>
  </si>
  <si>
    <t>Hu, W.J., Tian, S.H., Yang, Z.S., Zhang, Z.Q., 2012, Petrogenesis of Miocene Chajiasi potassic rocks in western Lhasa block, Tibetan Plateau: constraints from lithogeochemistry, geochronology and Sr–Nd isotopes. Mineral Deposits, v. 31, p. 813–830.</t>
    <phoneticPr fontId="3" type="noConversion"/>
  </si>
  <si>
    <t>Hu, Y.B., Liu, J.Q., Hu J.R., Ding, X., Sun, W.D., Liu, Y., Ling, M.X., 2015a, Geochemical studies on ore-bearing rocks in Bangpu porphyry Mo ( Cu)deposit,Tibet :Implications on the magma source and metallogenic mechanism: Acta Petrologica Sinica ,v. 31, p. 2038-2052.</t>
    <phoneticPr fontId="3" type="noConversion"/>
  </si>
  <si>
    <t>Hu, Y.B., Liu, J.Q., Ling, M.X., Ding, W., Liu, Y., Zartman, R.E., Ma, X.F., Liu, D.Y., Zhang, C.C., Sun, S.J., Zhang, L.P., Wu, K., Sun, W.D., 2015b, The formation of Qulong adakites and their relationship with porphyry copper deposit: Geochemical constraints: Lithos, v. 220-223, p. 60–80.</t>
    <phoneticPr fontId="3" type="noConversion"/>
  </si>
  <si>
    <t>Hu, Y.B., Liu, J.Q., Ling, M.X., Liu, Y., Ding, X., Liu, D.Y., Sun, W.D., 2017, Constraints on the origin of adakites and porphyry Cu-Mo mineralization in Chongjiang, Southern Gangdese, the Tibetan Plateau. Lithos, v. 292, p. 424-436.</t>
    <phoneticPr fontId="3" type="noConversion"/>
  </si>
  <si>
    <t>Huang, M.L., Bi, X.W., Hu, R.Z., Gao, J.F., Xu, L.L., Zhu, J.J., Shang, L.B., 2019, Geochemistry, in-situ Sr-Nd-Hf-O isotopes, and mineralogical constraints on origin and magmatic-hydrothermal evolution of the Yulong porphyry Cu Mo deposit, Eastern Tibet: Gondwana Research, doi:10.1016/j.gr.2019.05.012 </t>
    <phoneticPr fontId="3" type="noConversion"/>
  </si>
  <si>
    <t>Huang, X.L., Niu, Y.L., Xu, Y.G., Chen, L.L., Yang, Q.J., 2010, Mineralogical and Geochemical Constraints on the Petrogenesis of Post-collisional Potassic and Ultrapotassic Rocks from Western Yunnan, SW China: Journal of Petrology, v. 51(8), p. 1617–1654.</t>
    <phoneticPr fontId="3" type="noConversion"/>
  </si>
  <si>
    <t>Huang, Y., Ding, J., Li, G.M., Dai, J., Yan, G.Q., Wang, G., Liu, X.F., 2015, U-Pb Dating, Hf Isotopic Characteristics of Zircons from Intrusions in the Zhuluo Porphyry Cu-Mo-Au Deposit and Its Mineralization Significance  (in Chinese): Acta Geologica sinica, v. 89, p. 99-108.</t>
    <phoneticPr fontId="3" type="noConversion"/>
  </si>
  <si>
    <r>
      <t>Huang, Y., Li. G.M., Ding, J., Dai, J., Yan, G.Q., Dong, S.L., Huang, H.X., 2017, Origin of the Newly Discovered Zhunuo Porphyry Cu</t>
    </r>
    <r>
      <rPr>
        <sz val="10"/>
        <color theme="1"/>
        <rFont val="宋体"/>
        <family val="3"/>
        <charset val="134"/>
      </rPr>
      <t>‐</t>
    </r>
    <r>
      <rPr>
        <sz val="10"/>
        <color theme="1"/>
        <rFont val="Times New Roman"/>
        <family val="1"/>
      </rPr>
      <t>Mo</t>
    </r>
    <r>
      <rPr>
        <sz val="10"/>
        <color theme="1"/>
        <rFont val="宋体"/>
        <family val="3"/>
        <charset val="134"/>
      </rPr>
      <t>‐</t>
    </r>
    <r>
      <rPr>
        <sz val="10"/>
        <color theme="1"/>
        <rFont val="Times New Roman"/>
        <family val="1"/>
      </rPr>
      <t>Au Deposit in the Western Part of the Gangdese Porphyry Copper Belt in the Southern Tibetan Plateau, SW China: Acta Geologica Sinica-english Edition, v. 91, p. 109-134.</t>
    </r>
    <phoneticPr fontId="3" type="noConversion"/>
  </si>
  <si>
    <t>Ji, W.Q., Wu, F.Y., Chung, S.L., Li, J.X., Liu, C.Z., 2009, Zircon U-Pb geochronology and Hf isotopic constraints on petrogenesis of the Gangdese batholith, southern Tibet: Chemical Geology, v. 262, p. 229-245.</t>
    <phoneticPr fontId="3" type="noConversion"/>
  </si>
  <si>
    <t>Jia, L.Q., Mo, X.X., Dong, G.C., Xu, W.Y., Wang, L., Guo, X.D., Wang, Z.H., Wei, S.G., 2013, Genesis of lamprophyres from Machangqing, western Yunnan :Constraints from geochemistry, geochronology and Sr-Nd-Pb-Hf isotopes: Acta Petrologica Sinica, v. 29(4), p. 1247-126.</t>
    <phoneticPr fontId="3" type="noConversion"/>
  </si>
  <si>
    <t>Jiang, Y.H., Jiang, S.Y., Ling, H.F., Dai, B.Z., 2006, Low-degree melting of a metasomatized lithospheric mantle for the origin of Cenozoic Yulong monzogranite-porphyry, east Tibet: Geochemical and Sr–Nd–Pb–Hf isotopic constraints: Earth and Planetary Science Letters, v. 241(3-4), p. 617–633.</t>
    <phoneticPr fontId="3" type="noConversion"/>
  </si>
  <si>
    <t>Li, H.J., Wang, Q.F., Groves, D.I., Deng, J., Dong, C.Y., Wang, X., Yang, L., 2019, Alteration of Eocene lamprophyres in the Zhenyuan orogenic gold deposit, Yunnan Province, China: composition and evolution of ore fluids: Ore Geology Reviews, v. 107, p. 1068-1083.</t>
    <phoneticPr fontId="3" type="noConversion"/>
  </si>
  <si>
    <t>Li, J.X., Qin, K.Z., Li, G.M., Cao, M.J., Xiao, B., Chen, L., Zhao, J.X., Evans, N.J., McInnes, B.I.A., 2012, Petrogenesis and thermal history of the Yulong porphyry copper deposit, eastern Tibet: insights from U-Pb and U-Th/He dating, and zircon hf isotope and trace element analysis: Mineralogy &amp; Petrology, v. 105(3-4), p. 201-221.</t>
    <phoneticPr fontId="3" type="noConversion"/>
  </si>
  <si>
    <t>Li, J.X., Qin, K.Z., Li, G.M., Xiao, B., Chen, L., Zhao, J.X., 2011, Post-collisional ore-bearing adakitic porphyries from Gangdese porphyry copper belt, southern Tibet: Melting of thickened juvenile arc lower crust: Lithos, v. 126, p. 265-277.</t>
    <phoneticPr fontId="3" type="noConversion"/>
  </si>
  <si>
    <r>
      <t>Liu, D., Zhao, Z.D., Depaolo, D.J., Zhu, D.C., Meng, F.Y., Shi, Q.S., Wang, Q., 2017, Potassic volcanic rocks and adakitic intrusions in southern Tibet: Insights into mantle-crust interaction and mass transfer from Indian plate: </t>
    </r>
    <r>
      <rPr>
        <i/>
        <sz val="10"/>
        <color rgb="FF404040"/>
        <rFont val="Times New Roman"/>
        <family val="1"/>
      </rPr>
      <t>Lithos</t>
    </r>
    <r>
      <rPr>
        <sz val="10"/>
        <color rgb="FF404040"/>
        <rFont val="Times New Roman"/>
        <family val="1"/>
      </rPr>
      <t>, v. 268-271, p. 48-64.</t>
    </r>
    <phoneticPr fontId="3" type="noConversion"/>
  </si>
  <si>
    <t>Liu, D., Zhao, Z.D., Zhu, D.C., Niu, Y.L., Depaolo, D.J., Harrison, T.M., Mo, X.X., Dong, G.C., Su, Z., Sun, C.G., Zhang, Z.C., Liu, J.L., 2014, Postcollisional potassic and ultrapotassic rocks in southern Tibet: Mantle and crustal origins in response to India-Asia collision and convergence: Geochimica et Cosmochimica Acta, p. 207-231.</t>
    <phoneticPr fontId="3" type="noConversion"/>
  </si>
  <si>
    <t>Lu, Y.J., Campbell McCuaig, T., Li, Z.X., Jourdan, F., Hart, C.J.R., Hou, Z.Q., Tang, S.H., 2015, Paleogene post-collisional lamprophyres in western Yunnan, western Yangtze Craton: Mantle source and tectonic implications: Lithos, v. 233, p. 139–161.</t>
    <phoneticPr fontId="3" type="noConversion"/>
  </si>
  <si>
    <t>Lu, Y.J., Kerrich, R., Kemp, A.I.S., McCuaig, T.C., Hou, Z.Q., Hart, C.J.R., Li, Z.X., Cawood, P.A., Bagas, L., Yang, Z.M., Cliff, J., Belousova, E.A., Jourdan, F., Evans, N. J., 2013b, Intracontinental Eocene-Oligocene Porphyry Cu Mineral Systems of Yunnan, Western Yangtze Craton, China: Compositional Characteristics, Sources, and Implications for Continental Collision Metallogeny: Economic Geology, v. 108(7), p. 1541–1576.</t>
    <phoneticPr fontId="3" type="noConversion"/>
  </si>
  <si>
    <t>Lu, Y.J., Kerrich, R., Mccuaig, T.C., Li, Z.X., Hart, C.J.R., Cawood, P.A., Hou, Z.Q., Bagas, L., Cliff, J., Belousova, E.A., Tang, S.H., 2013a, Geochemical, Sr-Nd-Pb, and Zircon Hf-O Isotopic Compositions of Eocene-Oligocene Shoshonitic and Potassic Adakite-like Felsic Intrusions in Western Yunnan, SW China: Petrogenesis and Tectonic Implications: Journal of Petrology, v. 54(7), p. 1309–1348.</t>
    <phoneticPr fontId="3" type="noConversion"/>
  </si>
  <si>
    <t>Ma, H.W., 1990, Granitoid and mineralization of the Yulong porphyry copper belt in eastern Tibet: Beijing, Press of China University of Geosciences, p. 157</t>
    <phoneticPr fontId="3" type="noConversion"/>
  </si>
  <si>
    <t>Meng, H.M., Li, W.C., Li, C., Zhu, X.P., Jiang, X.J., Yang, F.C., Yang, H.B., 2021, Ages and geochemical characteristics of zircons from alkali-rich intrusive—volcanic sequence in Bada Cu—Au deposit, eastern Xizang (Tibet): GEOLOGICAL REVIEW, v. 67(4), Doi: 10. 16509/ j. georeview. 2021. 06. 131.</t>
    <phoneticPr fontId="3" type="noConversion"/>
  </si>
  <si>
    <t>Pan, G.T., 1990, Tectonic evolution of the Qinghai-Tibet plateau: Beijing, Geological Publishing House, p. 243</t>
    <phoneticPr fontId="3" type="noConversion"/>
  </si>
  <si>
    <t>Qi, Y., Wang, Q., Zhu, Y.T., Shi, L.C., Yang, Y.N., 2020, Miocene olivine leucitites in the hoh xil basin, northern tibet: implications for intracontinental lithosphere melting and surface uplift of the Tibetan plateau: Journal of Petrology, v. 61, p. 1-18.</t>
    <phoneticPr fontId="3" type="noConversion"/>
  </si>
  <si>
    <t>Qian, Y., Tian, S.N., Li, Y.L., Sun, F.Y., 2020, Zircon U–Pb age and geochemical constraints on the origin and tectonic implication of the Tuotuohe Cenozoic alkaline magmatism in Qinghai–Tibet Plateau: Acta Geochimica, v. 39, p. 67-84.</t>
    <phoneticPr fontId="3" type="noConversion"/>
  </si>
  <si>
    <t>Spurlin, M.S., Yin, A., Horton, B.K., Zhou, J.Y., Wang, J.H., 2005., Structural evolution of the Yushu-Nangqian region and its relationship to syncollisional igneous activity, east-central Tibet: Geological Society of America Bulletin, v. 117(9-10), p. 1293-1317.</t>
    <phoneticPr fontId="3" type="noConversion"/>
  </si>
  <si>
    <t>Sun, C.D., Wu, P., Wang, D., Guan, S.J., Jiang, X.J., Jiang, L.Y., Wang, L.Y., 2017, Geochemistry and Zircon U–Pb age of the Yao’an pseudoleucite porphyry, Yunnan Province, China: Acta Geochimica, v. 36(2), p. 316–328.</t>
    <phoneticPr fontId="3" type="noConversion"/>
  </si>
  <si>
    <t>Sun, X., Lu, Y.J., McCuaig, T. C., Zheng, Y.Y., Chang, H.F., Guo, F., Xu, L.J., 2018, Miocene Ultrapotassic, High-Mg Dioritic, and Adakite-like Rocks from Zhunuo in Southern Tibet: Implications for Mantle Metasomatism and Porphyry Copper Mineralization in Collisional Orogens: Journal of Petrology, v. 59(3), p. 341–386.</t>
    <phoneticPr fontId="3" type="noConversion"/>
  </si>
  <si>
    <t>Sun, X., Zheng, Y.Y., Li, M., Ouyang, H., Liu, Q.Q., Jing, X.K., Sun, G.P.,  Song, Q.J., 2017, Genesis of Luobuzhen Pb–Zn veins: Implications for porphyry Cu systems and exploration targeting at Luobuzhen-Dongshibu in western Gangdese belt, southern Tibet: Ore Geology Reviews, v. 82, p. 252-267.</t>
    <phoneticPr fontId="3" type="noConversion"/>
  </si>
  <si>
    <t>Tang, R.L., and Luo, H.S., 1995, The geology of Yulong porphyry copper (molybdenum) ore belt, Xizang (Tibet): Beijing, Geological Publishing House, p. 320.</t>
    <phoneticPr fontId="3" type="noConversion"/>
  </si>
  <si>
    <t xml:space="preserve">Tian, S.H., Yang, Z.S., Hou, Z.Q., Mo, X.X., Hu, W.J., Zhao, Y., Zhao, X.Y., 2017, Subduction of the Indian lower crust beneath southern Tibet revealed by the post-collisional potassic and ultrapotassic rocks in SW Tibet: Gondwana Research, v. 41, p. 29–50. </t>
    <phoneticPr fontId="3" type="noConversion"/>
  </si>
  <si>
    <t>Wang, B.D, Xu, J.F., Chen, J.L., Zhang, X.G., Wang, L.Q., Xia, B.B., 2010, Petrogenesis and geochronology of the ore-bearing porphyritic rocks in Tangbula porphyry molybdenum-copper deposit in the eastern segment of the Gangdese metallogenic belt: Acta Petrologica Sinica, v. 26, p. 1820–1832.</t>
    <phoneticPr fontId="3" type="noConversion"/>
  </si>
  <si>
    <t>Wang, M.J., Peng, Y.M., Wang, G.M., Shentu, B.Y., Yao, P., Chen, M., 2000, Evolution of the Changdu basin and mineralization: Chengdu Institute of Geological and Mineral Resources Open File, 95-02-001-02.
p.</t>
    <phoneticPr fontId="3" type="noConversion"/>
  </si>
  <si>
    <t>Wang, R., Richards, J. P., Hou, Z.Q., An, F., Creaser, R. A., 2015, Zircon U–Pb age and Sr–Nd–Hf–O isotope geochemistry of the Paleocene–Eocene igneous rocks in western Gangdese: Evidence for the timing of Neo-Tethyan slab breakoff. Lithos, v. 224-225, 179-194.</t>
    <phoneticPr fontId="3" type="noConversion"/>
  </si>
  <si>
    <t>Wang, R., Richards, J.P., Hou, Z.Q., and Yang, Z.M., 2014, Extent of underthrusting of the Indian plate beneath Tibet controlled the distribution of Miocene porphyry Cu-Mo ± Au deposits: Mineralium Deposita, v. 49, p. 165–173.</t>
    <phoneticPr fontId="3" type="noConversion"/>
  </si>
  <si>
    <t>Wang, Z., Shentu, B.Y., Ding, J.C., Yao, P., Geng, Q.R., 1995, Granitoid and it’s mineralization in the eastern Tibet, China: Chengdu, Publishing House of the Southwestern University of Communication, p.150.</t>
    <phoneticPr fontId="3" type="noConversion"/>
  </si>
  <si>
    <t>Wu, P., Tan, M., Han, R.S., Jiang, X., Wang, D., Yang, H., 2020, Geochemistry, chronology and geological significance of lamprophyres from the liuju sandstone copper deposit in the Chuxiong basin, central Yunnan: Acta Petrologica Sinica, v. 36(5), p. 1409-1425.</t>
    <phoneticPr fontId="3" type="noConversion"/>
  </si>
  <si>
    <t xml:space="preserve">Xia, B.B., Xia, B., Wang, B.D., Li, J.F., Zhang, X.G., Wang, Y.C., 2010, Formation time of the Tangbula porphyry Mo-Cu deposit: evidence from SHRMP zircon U-Pb dating of Tangbula ore-bearing  porphyries: Geotectonica et Metallogenia, v. 34, p. 291-297. </t>
    <phoneticPr fontId="3" type="noConversion"/>
  </si>
  <si>
    <t>Xin, W., Sun, F.Y., Xu, Z.H., Lu, Y.H., Zhang, Y.J., Deng, J.F., Li, J.Y., Zhang, Y.T., Gao, H.C., 2019, Potassic/ultrapotassic intrusions at the southwestern margin of the Yangtze Craton, southwestern China: Petrogenesis and implications for the metal and fluid source of non-arc porphyry Cu–(Mo–Au) deposits: Lithos, v. 352-353, doi:10.1016/j.lithos.2019.105294 .</t>
    <phoneticPr fontId="3" type="noConversion"/>
  </si>
  <si>
    <t>Xu, B., Griffin, W.L., Xiong, Q., Hou, Z.Q., O’Reilly, S.Y., Guo, Z., Pearson, N.J., Gréau, Y., Yang, Z.M., Zheng, Y.C., 2017, Ultrapotassic rocks and xenoliths from South Tibet: Contrasting styles of interaction between lithospheric mantle and asthenosphere during continental collision: Geology, v. 45(1), p. 51–54.</t>
    <phoneticPr fontId="3" type="noConversion"/>
  </si>
  <si>
    <t xml:space="preserve">Xu, W.C., 2010, Spatial variation of zircon U-Pb ages and Hf isotopic compositions of the Gangdese granitoids and its geologic implications (doctoral dissertation): China University of Geosciences (Wuhan), p. 1-172. </t>
    <phoneticPr fontId="3" type="noConversion"/>
  </si>
  <si>
    <t>Xu, Y., Xu, L.L, Bi, X.W, Hu, R.Z, Chen, X.L, Ma, R., Zhu, J.J., Yu, H.J., Liu, B.H., Li, J., 2019b, Petrogenesis and Metallogenic Implications of Volcanic Rocks from the Lawu basin, eastern Tibet: Insights into the Intracontinental Eocene-Oligocene Porphyry Copper Systems: Ore Geology Reviews, doi:10.1016/j.oregeorev.2019.103001 </t>
    <phoneticPr fontId="3" type="noConversion"/>
  </si>
  <si>
    <t>Xu, Y., Zhu, J.J., Hu, R.Z., Bi, X.W., Yu, H.J., Xu, L.L., Liu, B.H., Huang, M.L., Sheng, X.Y., 2019a, Heterogeneous lithospheric mantle beneath the Southeastern Tibetan Plateau: Evidence from Cenozoic high-Mg potassic volcanic rocks in the Jinshajiang–Ailaoshan Cenozoic magmatic belt: Journal of Asian Earth Sciences, doi:10.1016/j.jseaes.2019.04.018.</t>
    <phoneticPr fontId="3" type="noConversion"/>
  </si>
  <si>
    <t>Yang, Z.M., Hou, Z.Q., White, N.C., Chang, Z.S., Li, Z.Q., Song, Y.C., 2009, Geology of the post-collisional porphyry copper-molybdenum deposit at Qulong, Tibet: Ore Geology Reviews, v. 36, p. 133-159.</t>
    <phoneticPr fontId="3" type="noConversion"/>
  </si>
  <si>
    <t>Yang, Z.M., Lu, Y.J., Hou, Z.Q., Chang, Z.S., 2015, High-Mg Diorite from Qulong in Southern Tibet: Implications for the Genesis of Adakite-like Intrusions and Associated Porphyry Cu Deposits in Collisional Orogens: Journal of Petrology, v. 56(2), p. 227–254.</t>
    <phoneticPr fontId="3" type="noConversion"/>
  </si>
  <si>
    <t>Yu, H.Z., Deng, J., Wang, Q.F., Yang, L., Li, H.J., Wang, X., 2020, Petrogenesis of Paleogene lamprophyres in the Ailaoshan tectonic belt, western Yangtze Craton: Implications for the mantle source of orogenic gold deposits. Ore Geology Reviews, doi:10.1016/j.oregeorev.2020.103507.</t>
    <phoneticPr fontId="3" type="noConversion"/>
  </si>
  <si>
    <t>Zhang, B., Liu, J.Q., Chen, W., Zhu, Z.Y., Sun, C.Q., 2020, Late Eocene magmatism of the eastern Qiangtang block (eastern Tibetan Plateau) and its geodynamic implications: Journal of Asian Earth Sciences, v. 195, 104329.</t>
    <phoneticPr fontId="3" type="noConversion"/>
  </si>
  <si>
    <r>
      <t xml:space="preserve">Zhang, H.H., He, H.Y., Wang, J.H., Xie, G.H., 2004, The </t>
    </r>
    <r>
      <rPr>
        <vertAlign val="superscript"/>
        <sz val="10"/>
        <color theme="1"/>
        <rFont val="Times New Roman"/>
        <family val="1"/>
      </rPr>
      <t>40</t>
    </r>
    <r>
      <rPr>
        <sz val="10"/>
        <color theme="1"/>
        <rFont val="Times New Roman"/>
        <family val="1"/>
      </rPr>
      <t>Ar/</t>
    </r>
    <r>
      <rPr>
        <vertAlign val="superscript"/>
        <sz val="10"/>
        <color theme="1"/>
        <rFont val="Times New Roman"/>
        <family val="1"/>
      </rPr>
      <t>39</t>
    </r>
    <r>
      <rPr>
        <sz val="10"/>
        <color theme="1"/>
        <rFont val="Times New Roman"/>
        <family val="1"/>
      </rPr>
      <t>Ar chronological  and geochemical research of potassic volcanic rocks in Mangkang basin, Tibet: v. 34, p. 24-34.</t>
    </r>
    <phoneticPr fontId="3" type="noConversion"/>
  </si>
  <si>
    <t>Zhang, Y.Q., Xie, Y.W., Qiu H.N., Li, X.H., Zhong S.L., 1998, Petrogenesis series and the ore-bearing porphyries of the Yulong copper ore belt in eastern Tibet: Geochimica, v. 27, p. 236–243.</t>
    <phoneticPr fontId="3" type="noConversion"/>
  </si>
  <si>
    <t>Zhao, Z.D., Mo, X.X., Dilek, Y., Niu, Y.L., DePaolo, D.J., Robinson, P., Zhu, D.C., Sun, C.G., Dong, G.C., Su, Z., Luo, Z.H., Hou, Z.Q., 2009, Geochemical and Sr–Nd–Pb–O isotopic compositions of the post-collisional ultrapotassic magmatism in SW Tibet: Petrogenesis and implications for India intra-continental subduction beneath southern Tibet: Lithos, v. 113(1-2), p. 190–212.</t>
    <phoneticPr fontId="3" type="noConversion"/>
  </si>
  <si>
    <t>Zheng, Y.C., Chen, J.L., Xu, J.F., Lei, M., Xiong, Q.W., 2017, Origin of Miocene Cu-bearing porphyries in the Zhunuo region of the southern Lhasa subterrane: Constraints from geochronology and geochemistry: Gondwana Research, v. 41, p.  51-64.</t>
    <phoneticPr fontId="3" type="noConversion"/>
  </si>
  <si>
    <t>Zhou, Y., Hou, Z.Q., Wang, R., Zheng, Y.C., He, W.Y.,  Xu, B., 2018, Petrogenesis of Cenozoic high–Sr/Y shoshonites and associated mafic microgranular enclaves in an intracontinental setting: Implications for porphyry Cu-Au mineralization in western Yunnan, China: Lithos, doi:10.1016/j.lithos.2018.10.031 </t>
    <phoneticPr fontId="3" type="noConversion"/>
  </si>
  <si>
    <t>References</t>
    <phoneticPr fontId="3" type="noConversion"/>
  </si>
  <si>
    <t>Cenozoic alkaline volcanic rocks in the Lhasa terrane</t>
    <phoneticPr fontId="3" type="noConversion"/>
  </si>
  <si>
    <t xml:space="preserve">Cenozoic alkaline volcanic rocks in western Yunnan </t>
    <phoneticPr fontId="3" type="noConversion"/>
  </si>
  <si>
    <t>Cenozoic alkaline volcanic rocks in the Yulong porphyry Cu belt</t>
    <phoneticPr fontId="3" type="noConversion"/>
  </si>
  <si>
    <t>Cenozoic alkaline volcanic rocks in the northern Tibet</t>
    <phoneticPr fontId="3" type="noConversion"/>
  </si>
  <si>
    <t>Analysis name</t>
  </si>
  <si>
    <t>Location</t>
  </si>
  <si>
    <t>Rock name</t>
    <phoneticPr fontId="25" type="noConversion"/>
  </si>
  <si>
    <t xml:space="preserve">   CaO   </t>
  </si>
  <si>
    <r>
      <t xml:space="preserve">   P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 xml:space="preserve">5 </t>
    </r>
    <r>
      <rPr>
        <sz val="10"/>
        <rFont val="Times New Roman"/>
        <family val="1"/>
      </rPr>
      <t xml:space="preserve"> </t>
    </r>
    <phoneticPr fontId="3" type="noConversion"/>
  </si>
  <si>
    <r>
      <t xml:space="preserve">   K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O   </t>
    </r>
    <phoneticPr fontId="3" type="noConversion"/>
  </si>
  <si>
    <r>
      <t xml:space="preserve">   Na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O  </t>
    </r>
    <phoneticPr fontId="3" type="noConversion"/>
  </si>
  <si>
    <r>
      <t xml:space="preserve">   Al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phoneticPr fontId="3" type="noConversion"/>
  </si>
  <si>
    <r>
      <t xml:space="preserve">   SiO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 </t>
    </r>
    <phoneticPr fontId="3" type="noConversion"/>
  </si>
  <si>
    <t xml:space="preserve">   F     </t>
  </si>
  <si>
    <t xml:space="preserve">   Cl    </t>
  </si>
  <si>
    <r>
      <t xml:space="preserve">   SO</t>
    </r>
    <r>
      <rPr>
        <vertAlign val="sub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  </t>
    </r>
    <phoneticPr fontId="3" type="noConversion"/>
  </si>
  <si>
    <t xml:space="preserve">   MnO   </t>
  </si>
  <si>
    <t xml:space="preserve">   FeO   </t>
  </si>
  <si>
    <t xml:space="preserve">  Total  </t>
  </si>
  <si>
    <t>2005-386-1</t>
  </si>
  <si>
    <t>high-Mg Monzonite</t>
    <phoneticPr fontId="25" type="noConversion"/>
  </si>
  <si>
    <t>2005-386-2</t>
  </si>
  <si>
    <t>2005-386-3</t>
  </si>
  <si>
    <t>2005-386-4</t>
  </si>
  <si>
    <t>2005-386-5</t>
  </si>
  <si>
    <t>2005-386-6</t>
  </si>
  <si>
    <t>2005-386-7</t>
  </si>
  <si>
    <t>QL13-2-3-1</t>
  </si>
  <si>
    <t>QL13-2-3-2</t>
  </si>
  <si>
    <t>QL13-2-3-3</t>
  </si>
  <si>
    <t>QL13-2-3-4</t>
  </si>
  <si>
    <t>QL13-2-3-5</t>
  </si>
  <si>
    <t>QL13-2-3-6</t>
  </si>
  <si>
    <t>QL13-2-3-7</t>
  </si>
  <si>
    <t>3rd_QL13-2-3-3AR2-1</t>
  </si>
  <si>
    <t>3rd_QL13-2-3-3AR2-2</t>
  </si>
  <si>
    <t>3rd_QL13-2-3-2A-R2-5</t>
  </si>
  <si>
    <t>3rd_QL13-2-3-2A-R2-6</t>
  </si>
  <si>
    <t>3rd_QL13-2-3-TEST-6</t>
  </si>
  <si>
    <t>QL10-4-7-1</t>
  </si>
  <si>
    <t>QL10-4-7-2</t>
  </si>
  <si>
    <t>QL10-4-7-3</t>
  </si>
  <si>
    <t>QL10-4-7-4</t>
  </si>
  <si>
    <t>QL10-4-7-5</t>
  </si>
  <si>
    <t>QL10-4-7-8</t>
  </si>
  <si>
    <t>QL10-4-7-11</t>
  </si>
  <si>
    <t>QL10-4-7-12</t>
  </si>
  <si>
    <t>3rd_QL10-4-7R2-1</t>
  </si>
  <si>
    <t>3rd_QL10-4-7R2-2</t>
  </si>
  <si>
    <t>3rd_QL10-4-7R2-3</t>
  </si>
  <si>
    <t>3rd_QL10-4-7R2-4</t>
  </si>
  <si>
    <t>3rd_QL10-4-7R2-5</t>
  </si>
  <si>
    <t>3rd_QL-10-4-7-TEST-1</t>
  </si>
  <si>
    <t>3rd_QL-10-4-7-TEST-2</t>
  </si>
  <si>
    <t>3rd_QL-10-4-7-TEST-7-1</t>
  </si>
  <si>
    <t>QZK820-80-1</t>
  </si>
  <si>
    <t>QZK820-80-2</t>
  </si>
  <si>
    <t>QZK820-80-3</t>
  </si>
  <si>
    <t>QZK820-80-4</t>
  </si>
  <si>
    <t>QZK820-80-5</t>
  </si>
  <si>
    <t>QZK820-80-6</t>
  </si>
  <si>
    <t>QZK820-80-7</t>
  </si>
  <si>
    <t>QZK401-440-1</t>
  </si>
  <si>
    <t>QZK401-440-3</t>
  </si>
  <si>
    <t>QZK401-440-8</t>
  </si>
  <si>
    <t>WR-001-502-1</t>
  </si>
  <si>
    <t>WR-001-502-2</t>
  </si>
  <si>
    <t>WR-001-502-3</t>
  </si>
  <si>
    <t>WR-001-502-4-M</t>
    <phoneticPr fontId="25" type="noConversion"/>
  </si>
  <si>
    <t>WR-001-502-5-M</t>
    <phoneticPr fontId="25" type="noConversion"/>
  </si>
  <si>
    <t>WR-001-502-6</t>
  </si>
  <si>
    <t>WR-001-502-7</t>
  </si>
  <si>
    <t>WR-001-502-8</t>
  </si>
  <si>
    <t>3rd_WR001-502-R2-2M</t>
  </si>
  <si>
    <t>3rd_WR001-502-R2-3R</t>
  </si>
  <si>
    <t>3rd_WR001-502-R2-4Mix</t>
  </si>
  <si>
    <t>3rd_WR001-502-TEST-5</t>
  </si>
  <si>
    <t>3rd_WR001-502-TEST-M</t>
  </si>
  <si>
    <t>3rd_WR001-502-TEST-6</t>
  </si>
  <si>
    <t>YBJ13-3-1</t>
  </si>
  <si>
    <t>Yangbajing</t>
    <phoneticPr fontId="25" type="noConversion"/>
  </si>
  <si>
    <t>Trachyandesite</t>
    <phoneticPr fontId="25" type="noConversion"/>
  </si>
  <si>
    <t>YBJ13-3-2</t>
  </si>
  <si>
    <t>YBJ13-3-3</t>
  </si>
  <si>
    <t>YBJ13-3-4</t>
  </si>
  <si>
    <t>YBJ13-3-5</t>
  </si>
  <si>
    <t>YBJ13-3-6</t>
  </si>
  <si>
    <t>3rd_YBJ13-3-3A-R2-1</t>
  </si>
  <si>
    <t>3rd_YBJ13-3-3A-R2-2R</t>
  </si>
  <si>
    <t>3rd_YBJ13-3-3A-R2-3C</t>
  </si>
  <si>
    <t>3rd_YBJ13-TEST-1</t>
  </si>
  <si>
    <t>3rd_YBJ13-TEST-7</t>
  </si>
  <si>
    <t xml:space="preserve">   </t>
    <phoneticPr fontId="25" type="noConversion"/>
  </si>
  <si>
    <t>Granodiorite</t>
    <phoneticPr fontId="25" type="noConversion"/>
  </si>
  <si>
    <t>Table A3. Major element compositions of apatites in the Qulong deposit</t>
  </si>
  <si>
    <t>Table A2. Zircon Hf isotopic data of the Cenozoic magmatic rocks in Tibet</t>
  </si>
  <si>
    <t>Table A1.  Whole-rock major and trace elemental and Sr-Nd isotopic data of Cenozoic magmatic rocks in Tibet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</si>
</sst>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_ "/>
    <numFmt numFmtId="165" formatCode="0.000000_ "/>
    <numFmt numFmtId="166" formatCode="0_ "/>
    <numFmt numFmtId="167" formatCode="0.00_ "/>
    <numFmt numFmtId="168" formatCode="0.000"/>
    <numFmt numFmtId="169" formatCode="0.0_);[Red]\(0.0\)"/>
    <numFmt numFmtId="170" formatCode="0.0000_ "/>
    <numFmt numFmtId="171" formatCode="0.000_ "/>
    <numFmt numFmtId="172" formatCode="0.0"/>
    <numFmt numFmtId="173" formatCode="0.0_ ;\-0.0\ "/>
    <numFmt numFmtId="174" formatCode="0_ ;\-0\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theme="1"/>
      <name val="等线"/>
      <family val="3"/>
      <charset val="134"/>
    </font>
    <font>
      <vertAlign val="superscript"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vertAlign val="sub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231F20"/>
      <name val="Times New Roman"/>
      <family val="1"/>
    </font>
    <font>
      <strike/>
      <sz val="10"/>
      <color rgb="FF000000"/>
      <name val="Times New Roman"/>
      <family val="1"/>
    </font>
    <font>
      <sz val="10"/>
      <color rgb="FF2E2E2E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color rgb="FF404040"/>
      <name val="Times New Roman"/>
      <family val="1"/>
    </font>
    <font>
      <i/>
      <sz val="10"/>
      <color rgb="FF404040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sz val="9"/>
      <name val="Calibri"/>
      <family val="2"/>
      <charset val="134"/>
      <scheme val="minor"/>
    </font>
    <font>
      <vertAlign val="sub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2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20" fillId="0" borderId="0"/>
  </cellStyleXfs>
  <cellXfs count="141">
    <xf numFmtId="0" fontId="0" fillId="0" borderId="0" xfId="0"/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9" fontId="1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6" fontId="10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70" fontId="10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7" fontId="2" fillId="0" borderId="0" xfId="0" quotePrefix="1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shrinkToFit="1"/>
    </xf>
    <xf numFmtId="164" fontId="2" fillId="0" borderId="0" xfId="0" applyNumberFormat="1" applyFont="1" applyFill="1" applyAlignment="1">
      <alignment horizontal="center" vertical="center" shrinkToFit="1"/>
    </xf>
    <xf numFmtId="167" fontId="2" fillId="0" borderId="0" xfId="0" applyNumberFormat="1" applyFont="1" applyFill="1" applyAlignment="1">
      <alignment horizontal="center" vertical="center" shrinkToFit="1"/>
    </xf>
    <xf numFmtId="170" fontId="2" fillId="0" borderId="0" xfId="0" applyNumberFormat="1" applyFont="1" applyFill="1" applyAlignment="1">
      <alignment horizontal="center" vertical="center" shrinkToFit="1"/>
    </xf>
    <xf numFmtId="165" fontId="2" fillId="0" borderId="0" xfId="0" applyNumberFormat="1" applyFont="1" applyFill="1" applyAlignment="1">
      <alignment horizontal="center" vertical="center" shrinkToFit="1"/>
    </xf>
    <xf numFmtId="165" fontId="2" fillId="0" borderId="0" xfId="2" applyNumberFormat="1" applyFont="1" applyFill="1" applyAlignment="1" applyProtection="1">
      <alignment horizontal="center" vertical="center"/>
      <protection locked="0"/>
    </xf>
    <xf numFmtId="164" fontId="2" fillId="0" borderId="0" xfId="2" applyNumberFormat="1" applyFont="1" applyFill="1" applyAlignment="1" applyProtection="1">
      <alignment horizontal="center" vertical="center"/>
      <protection locked="0"/>
    </xf>
    <xf numFmtId="166" fontId="2" fillId="0" borderId="0" xfId="2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/>
    </xf>
    <xf numFmtId="166" fontId="2" fillId="0" borderId="0" xfId="3" applyNumberFormat="1" applyFont="1" applyFill="1" applyAlignment="1" applyProtection="1">
      <alignment horizontal="center" vertical="center"/>
      <protection locked="0"/>
    </xf>
    <xf numFmtId="165" fontId="2" fillId="0" borderId="0" xfId="0" applyNumberFormat="1" applyFont="1" applyFill="1" applyAlignment="1">
      <alignment horizontal="center" vertical="center" wrapText="1"/>
    </xf>
    <xf numFmtId="170" fontId="2" fillId="0" borderId="0" xfId="0" applyNumberFormat="1" applyFont="1" applyFill="1" applyAlignment="1">
      <alignment horizontal="center"/>
    </xf>
    <xf numFmtId="170" fontId="10" fillId="0" borderId="0" xfId="0" applyNumberFormat="1" applyFont="1" applyFill="1" applyAlignment="1">
      <alignment horizontal="center" vertical="top" wrapText="1"/>
    </xf>
    <xf numFmtId="165" fontId="10" fillId="0" borderId="0" xfId="0" applyNumberFormat="1" applyFont="1" applyFill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6" fontId="10" fillId="0" borderId="0" xfId="0" applyNumberFormat="1" applyFont="1" applyFill="1" applyAlignment="1">
      <alignment horizontal="center" vertical="top" wrapText="1"/>
    </xf>
    <xf numFmtId="166" fontId="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center" vertical="center" wrapText="1"/>
    </xf>
    <xf numFmtId="166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center" vertical="center"/>
    </xf>
    <xf numFmtId="164" fontId="11" fillId="0" borderId="0" xfId="4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73" fontId="11" fillId="0" borderId="0" xfId="0" applyNumberFormat="1" applyFont="1" applyFill="1" applyAlignment="1">
      <alignment horizontal="center" vertical="center"/>
    </xf>
    <xf numFmtId="174" fontId="11" fillId="0" borderId="0" xfId="0" applyNumberFormat="1" applyFont="1" applyFill="1" applyAlignment="1">
      <alignment horizontal="center" vertical="center"/>
    </xf>
    <xf numFmtId="174" fontId="2" fillId="0" borderId="0" xfId="0" applyNumberFormat="1" applyFont="1" applyFill="1" applyAlignment="1">
      <alignment horizontal="center" vertical="center"/>
    </xf>
    <xf numFmtId="0" fontId="11" fillId="0" borderId="0" xfId="5" applyFont="1" applyFill="1" applyAlignment="1">
      <alignment horizontal="right" vertical="center" wrapText="1"/>
    </xf>
    <xf numFmtId="167" fontId="11" fillId="0" borderId="0" xfId="5" applyNumberFormat="1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 vertical="top" wrapText="1"/>
    </xf>
    <xf numFmtId="164" fontId="11" fillId="0" borderId="0" xfId="0" applyNumberFormat="1" applyFont="1" applyFill="1" applyAlignment="1">
      <alignment horizontal="center" vertical="top" wrapText="1"/>
    </xf>
    <xf numFmtId="167" fontId="10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1" fillId="0" borderId="0" xfId="0" applyFont="1" applyFill="1"/>
    <xf numFmtId="0" fontId="2" fillId="0" borderId="0" xfId="0" applyFont="1" applyFill="1"/>
    <xf numFmtId="0" fontId="24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6">
    <cellStyle name="Normal" xfId="0" builtinId="0"/>
    <cellStyle name="常规 13" xfId="4" xr:uid="{68A2A283-F4EA-4FEF-B076-198F2A13984D}"/>
    <cellStyle name="常规 2" xfId="1" xr:uid="{416D9ED7-7C43-4178-8B1D-38EE905726CD}"/>
    <cellStyle name="常规 3" xfId="5" xr:uid="{85524472-4484-47EB-A82C-B67DDA22D6D5}"/>
    <cellStyle name="常规_Sr-Nd同位素参数" xfId="3" xr:uid="{0B9ECD30-7696-4E25-9588-7E2F3F081D33}"/>
    <cellStyle name="常规_Sr-Nd同位素参数_Sr_Nd1" xfId="2" xr:uid="{FAA75D18-EDB8-4D06-840F-3453F030239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M10-1-1@1" TargetMode="External"/><Relationship Id="rId2" Type="http://schemas.openxmlformats.org/officeDocument/2006/relationships/hyperlink" Target="mailto:GJ10-5-10@1" TargetMode="External"/><Relationship Id="rId1" Type="http://schemas.openxmlformats.org/officeDocument/2006/relationships/hyperlink" Target="mailto:CZ10-1-2@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950"/>
  <sheetViews>
    <sheetView workbookViewId="0">
      <selection activeCell="D9" sqref="D9:D12"/>
    </sheetView>
  </sheetViews>
  <sheetFormatPr defaultColWidth="9" defaultRowHeight="13"/>
  <cols>
    <col min="1" max="1" width="15.08984375" style="126" customWidth="1"/>
    <col min="2" max="2" width="34.90625" style="76" customWidth="1"/>
    <col min="3" max="6" width="9" style="76"/>
    <col min="7" max="7" width="13.90625" style="76" customWidth="1"/>
    <col min="8" max="8" width="17.36328125" style="76" customWidth="1"/>
    <col min="9" max="9" width="13.1796875" style="76" customWidth="1"/>
    <col min="10" max="10" width="13.453125" style="76" customWidth="1"/>
    <col min="11" max="57" width="9" style="125"/>
    <col min="58" max="58" width="9" style="86"/>
    <col min="59" max="61" width="9" style="125"/>
    <col min="62" max="62" width="9" style="79"/>
    <col min="63" max="64" width="9" style="87"/>
    <col min="65" max="65" width="9" style="79"/>
    <col min="66" max="66" width="9" style="87"/>
    <col min="67" max="68" width="9" style="86"/>
    <col min="69" max="70" width="9" style="76"/>
    <col min="71" max="71" width="49.90625" style="76" customWidth="1"/>
    <col min="72" max="16384" width="9" style="76"/>
  </cols>
  <sheetData>
    <row r="1" spans="1:71" s="42" customFormat="1">
      <c r="A1" s="42" t="s">
        <v>3330</v>
      </c>
    </row>
    <row r="2" spans="1:71" s="43" customFormat="1" ht="15" customHeight="1">
      <c r="A2" s="140" t="s">
        <v>0</v>
      </c>
      <c r="B2" s="134" t="s">
        <v>1878</v>
      </c>
      <c r="C2" s="139" t="s">
        <v>1879</v>
      </c>
      <c r="D2" s="139"/>
      <c r="E2" s="139"/>
      <c r="F2" s="139"/>
      <c r="G2" s="134" t="s">
        <v>1880</v>
      </c>
      <c r="H2" s="134" t="s">
        <v>1881</v>
      </c>
      <c r="I2" s="137" t="s">
        <v>1882</v>
      </c>
      <c r="J2" s="137" t="s">
        <v>1883</v>
      </c>
      <c r="K2" s="138" t="s">
        <v>1884</v>
      </c>
      <c r="L2" s="138" t="s">
        <v>1885</v>
      </c>
      <c r="M2" s="138" t="s">
        <v>1886</v>
      </c>
      <c r="N2" s="138" t="s">
        <v>1887</v>
      </c>
      <c r="O2" s="138" t="s">
        <v>1888</v>
      </c>
      <c r="P2" s="138" t="s">
        <v>1889</v>
      </c>
      <c r="Q2" s="138" t="s">
        <v>1890</v>
      </c>
      <c r="R2" s="138" t="s">
        <v>1891</v>
      </c>
      <c r="S2" s="138" t="s">
        <v>1892</v>
      </c>
      <c r="T2" s="138" t="s">
        <v>1893</v>
      </c>
      <c r="U2" s="138" t="s">
        <v>1894</v>
      </c>
      <c r="V2" s="138" t="s">
        <v>1895</v>
      </c>
      <c r="W2" s="138" t="s">
        <v>1896</v>
      </c>
      <c r="X2" s="138" t="s">
        <v>1897</v>
      </c>
      <c r="Y2" s="138" t="s">
        <v>1898</v>
      </c>
      <c r="Z2" s="138" t="s">
        <v>1899</v>
      </c>
      <c r="AA2" s="138" t="s">
        <v>1900</v>
      </c>
      <c r="AB2" s="138" t="s">
        <v>1901</v>
      </c>
      <c r="AC2" s="138" t="s">
        <v>1902</v>
      </c>
      <c r="AD2" s="138" t="s">
        <v>1903</v>
      </c>
      <c r="AE2" s="138" t="s">
        <v>1904</v>
      </c>
      <c r="AF2" s="138" t="s">
        <v>1905</v>
      </c>
      <c r="AG2" s="138" t="s">
        <v>1906</v>
      </c>
      <c r="AH2" s="138" t="s">
        <v>1907</v>
      </c>
      <c r="AI2" s="138" t="s">
        <v>1908</v>
      </c>
      <c r="AJ2" s="138" t="s">
        <v>1909</v>
      </c>
      <c r="AK2" s="138" t="s">
        <v>1910</v>
      </c>
      <c r="AL2" s="138" t="s">
        <v>1911</v>
      </c>
      <c r="AM2" s="138" t="s">
        <v>1912</v>
      </c>
      <c r="AN2" s="138" t="s">
        <v>1913</v>
      </c>
      <c r="AO2" s="138" t="s">
        <v>1914</v>
      </c>
      <c r="AP2" s="138" t="s">
        <v>1915</v>
      </c>
      <c r="AQ2" s="138" t="s">
        <v>1916</v>
      </c>
      <c r="AR2" s="138" t="s">
        <v>1917</v>
      </c>
      <c r="AS2" s="138" t="s">
        <v>1918</v>
      </c>
      <c r="AT2" s="138" t="s">
        <v>1919</v>
      </c>
      <c r="AU2" s="138" t="s">
        <v>1920</v>
      </c>
      <c r="AV2" s="138" t="s">
        <v>1921</v>
      </c>
      <c r="AW2" s="138" t="s">
        <v>1922</v>
      </c>
      <c r="AX2" s="138" t="s">
        <v>1923</v>
      </c>
      <c r="AY2" s="138" t="s">
        <v>1924</v>
      </c>
      <c r="AZ2" s="138" t="s">
        <v>1925</v>
      </c>
      <c r="BA2" s="138" t="s">
        <v>1926</v>
      </c>
      <c r="BB2" s="138" t="s">
        <v>1927</v>
      </c>
      <c r="BC2" s="138" t="s">
        <v>1928</v>
      </c>
      <c r="BD2" s="138" t="s">
        <v>1929</v>
      </c>
      <c r="BE2" s="138" t="s">
        <v>1930</v>
      </c>
      <c r="BF2" s="139" t="s">
        <v>1931</v>
      </c>
      <c r="BG2" s="138" t="s">
        <v>1932</v>
      </c>
      <c r="BH2" s="138" t="s">
        <v>1933</v>
      </c>
      <c r="BI2" s="138" t="s">
        <v>1934</v>
      </c>
      <c r="BJ2" s="136" t="s">
        <v>1935</v>
      </c>
      <c r="BK2" s="135" t="s">
        <v>1936</v>
      </c>
      <c r="BL2" s="135" t="s">
        <v>1937</v>
      </c>
      <c r="BM2" s="136" t="s">
        <v>1938</v>
      </c>
      <c r="BN2" s="135" t="s">
        <v>1939</v>
      </c>
      <c r="BO2" s="137" t="s">
        <v>1940</v>
      </c>
      <c r="BP2" s="137" t="s">
        <v>1941</v>
      </c>
      <c r="BQ2" s="1" t="s">
        <v>1942</v>
      </c>
      <c r="BR2" s="1" t="s">
        <v>1943</v>
      </c>
      <c r="BS2" s="134" t="s">
        <v>1944</v>
      </c>
    </row>
    <row r="3" spans="1:71" s="43" customFormat="1" ht="15" customHeight="1">
      <c r="A3" s="140"/>
      <c r="B3" s="134"/>
      <c r="C3" s="44" t="s">
        <v>1945</v>
      </c>
      <c r="D3" s="44" t="s">
        <v>1946</v>
      </c>
      <c r="E3" s="45" t="s">
        <v>1947</v>
      </c>
      <c r="F3" s="43" t="s">
        <v>1948</v>
      </c>
      <c r="G3" s="134"/>
      <c r="H3" s="134"/>
      <c r="I3" s="137"/>
      <c r="J3" s="137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9"/>
      <c r="BG3" s="138"/>
      <c r="BH3" s="138"/>
      <c r="BI3" s="138"/>
      <c r="BJ3" s="136"/>
      <c r="BK3" s="135"/>
      <c r="BL3" s="135"/>
      <c r="BM3" s="136"/>
      <c r="BN3" s="135"/>
      <c r="BO3" s="137"/>
      <c r="BP3" s="137"/>
      <c r="BQ3" s="1"/>
      <c r="BR3" s="1"/>
      <c r="BS3" s="134"/>
    </row>
    <row r="4" spans="1:71" s="46" customFormat="1" ht="24.9" customHeight="1">
      <c r="A4" s="46" t="s">
        <v>3234</v>
      </c>
    </row>
    <row r="5" spans="1:71" s="43" customFormat="1" ht="12" customHeight="1">
      <c r="A5" s="47" t="s">
        <v>1949</v>
      </c>
      <c r="B5" s="43" t="s">
        <v>626</v>
      </c>
      <c r="E5" s="45">
        <v>15.56</v>
      </c>
      <c r="H5" s="43" t="s">
        <v>1950</v>
      </c>
      <c r="I5" s="45">
        <v>84.42</v>
      </c>
      <c r="J5" s="45">
        <v>31.47</v>
      </c>
      <c r="K5" s="48">
        <v>59.33</v>
      </c>
      <c r="L5" s="48">
        <v>1.18</v>
      </c>
      <c r="M5" s="48">
        <v>15.33</v>
      </c>
      <c r="N5" s="48">
        <v>6.16</v>
      </c>
      <c r="O5" s="48">
        <v>0.08</v>
      </c>
      <c r="P5" s="48">
        <v>3.37</v>
      </c>
      <c r="Q5" s="48">
        <v>3.88</v>
      </c>
      <c r="R5" s="48">
        <v>3.06</v>
      </c>
      <c r="S5" s="48">
        <v>6.59</v>
      </c>
      <c r="T5" s="48">
        <v>0.08</v>
      </c>
      <c r="U5" s="48">
        <v>0.77</v>
      </c>
      <c r="V5" s="48">
        <v>99.83</v>
      </c>
      <c r="W5" s="49">
        <v>52.060963379191314</v>
      </c>
      <c r="X5" s="50">
        <f>R5+S5</f>
        <v>9.65</v>
      </c>
      <c r="Y5" s="50">
        <f>S5/R5</f>
        <v>2.15359477124183</v>
      </c>
      <c r="Z5" s="51">
        <f t="shared" ref="Z5:Z36" si="0">(M5/102)/(Q5/56+R5/62+S5/94)</f>
        <v>0.79627315204560611</v>
      </c>
      <c r="AA5" s="51">
        <f t="shared" ref="AA5:AA36" si="1">(M5/102)/(R5/62+S5/94)</f>
        <v>1.2580996203025752</v>
      </c>
      <c r="AB5" s="48">
        <v>11.2</v>
      </c>
      <c r="AC5" s="48">
        <v>136</v>
      </c>
      <c r="AD5" s="48">
        <v>100</v>
      </c>
      <c r="AE5" s="50"/>
      <c r="AF5" s="48">
        <v>65.7</v>
      </c>
      <c r="AG5" s="48">
        <v>486</v>
      </c>
      <c r="AH5" s="48">
        <v>2646</v>
      </c>
      <c r="AI5" s="48">
        <v>77.099999999999994</v>
      </c>
      <c r="AJ5" s="48">
        <v>20.8</v>
      </c>
      <c r="AK5" s="48">
        <v>32.1</v>
      </c>
      <c r="AL5" s="48">
        <v>2.04</v>
      </c>
      <c r="AM5" s="48">
        <v>35.4</v>
      </c>
      <c r="AN5" s="48">
        <v>72.900000000000006</v>
      </c>
      <c r="AO5" s="48">
        <v>82.3</v>
      </c>
      <c r="AP5" s="48">
        <v>9.39</v>
      </c>
      <c r="AQ5" s="48">
        <v>1279</v>
      </c>
      <c r="AR5" s="48">
        <v>39</v>
      </c>
      <c r="AS5" s="48">
        <v>7.8</v>
      </c>
      <c r="AT5" s="48">
        <v>428</v>
      </c>
      <c r="AU5" s="48">
        <v>11.4</v>
      </c>
      <c r="AV5" s="48">
        <v>2.36</v>
      </c>
      <c r="AW5" s="48">
        <v>5.31</v>
      </c>
      <c r="AX5" s="48">
        <v>0.65</v>
      </c>
      <c r="AY5" s="48">
        <v>3.12</v>
      </c>
      <c r="AZ5" s="48">
        <v>13.1</v>
      </c>
      <c r="BA5" s="48">
        <v>0.51</v>
      </c>
      <c r="BB5" s="48">
        <v>1.34</v>
      </c>
      <c r="BC5" s="48">
        <v>0.19</v>
      </c>
      <c r="BD5" s="48">
        <v>1.24</v>
      </c>
      <c r="BE5" s="48">
        <v>0.19</v>
      </c>
      <c r="BF5" s="45">
        <v>738.38622150390052</v>
      </c>
      <c r="BG5" s="49">
        <f t="shared" ref="BG5:BG68" si="2">AQ5/AZ5</f>
        <v>97.63358778625954</v>
      </c>
      <c r="BH5" s="49">
        <f t="shared" ref="BH5:BH68" si="3">AM5/BD5</f>
        <v>28.548387096774192</v>
      </c>
      <c r="BI5" s="49">
        <f t="shared" ref="BI5:BI68" si="4">AY5/BD5</f>
        <v>2.5161290322580645</v>
      </c>
      <c r="BJ5" s="52"/>
      <c r="BK5" s="53">
        <v>0.71130000000000004</v>
      </c>
      <c r="BL5" s="53">
        <v>0.71104999999999996</v>
      </c>
      <c r="BM5" s="52"/>
      <c r="BN5" s="53">
        <v>0.51213799999999998</v>
      </c>
      <c r="BO5" s="44">
        <v>-9.75347126042303</v>
      </c>
      <c r="BP5" s="54">
        <v>-9.6</v>
      </c>
      <c r="BQ5" s="55">
        <v>1660</v>
      </c>
      <c r="BR5" s="56"/>
      <c r="BS5" s="43" t="s">
        <v>1951</v>
      </c>
    </row>
    <row r="6" spans="1:71" s="43" customFormat="1" ht="12" customHeight="1">
      <c r="A6" s="47" t="s">
        <v>1952</v>
      </c>
      <c r="B6" s="43" t="s">
        <v>626</v>
      </c>
      <c r="E6" s="45">
        <v>15.56</v>
      </c>
      <c r="H6" s="43" t="s">
        <v>1950</v>
      </c>
      <c r="I6" s="45">
        <v>84.42</v>
      </c>
      <c r="J6" s="45">
        <v>31.47</v>
      </c>
      <c r="K6" s="48">
        <v>59.13</v>
      </c>
      <c r="L6" s="48">
        <v>1.1499999999999999</v>
      </c>
      <c r="M6" s="48">
        <v>15.32</v>
      </c>
      <c r="N6" s="48">
        <v>6.32</v>
      </c>
      <c r="O6" s="48">
        <v>7.0000000000000007E-2</v>
      </c>
      <c r="P6" s="48">
        <v>3.37</v>
      </c>
      <c r="Q6" s="48">
        <v>3.79</v>
      </c>
      <c r="R6" s="48">
        <v>3.11</v>
      </c>
      <c r="S6" s="48">
        <v>6.61</v>
      </c>
      <c r="T6" s="48">
        <v>0.06</v>
      </c>
      <c r="U6" s="48">
        <v>0.81</v>
      </c>
      <c r="V6" s="48">
        <v>99.74</v>
      </c>
      <c r="W6" s="49">
        <v>51.420688504058006</v>
      </c>
      <c r="X6" s="50">
        <f t="shared" ref="X6:X69" si="5">R6+S6</f>
        <v>9.7200000000000006</v>
      </c>
      <c r="Y6" s="50">
        <f t="shared" ref="Y6:Y69" si="6">S6/R6</f>
        <v>2.1254019292604505</v>
      </c>
      <c r="Z6" s="51">
        <f t="shared" si="0"/>
        <v>0.79824015805952797</v>
      </c>
      <c r="AA6" s="51">
        <f t="shared" si="1"/>
        <v>1.2466428521961366</v>
      </c>
      <c r="AB6" s="48">
        <v>10.199999999999999</v>
      </c>
      <c r="AC6" s="48">
        <v>101</v>
      </c>
      <c r="AD6" s="48">
        <v>59.9</v>
      </c>
      <c r="AE6" s="50"/>
      <c r="AF6" s="48">
        <v>65.8</v>
      </c>
      <c r="AG6" s="48">
        <v>522</v>
      </c>
      <c r="AH6" s="48">
        <v>2722</v>
      </c>
      <c r="AI6" s="48">
        <v>76.8</v>
      </c>
      <c r="AJ6" s="48">
        <v>22.1</v>
      </c>
      <c r="AK6" s="48">
        <v>33.5</v>
      </c>
      <c r="AL6" s="48">
        <v>2.17</v>
      </c>
      <c r="AM6" s="48">
        <v>33.5</v>
      </c>
      <c r="AN6" s="48">
        <v>67.599999999999994</v>
      </c>
      <c r="AO6" s="48">
        <v>81.599999999999994</v>
      </c>
      <c r="AP6" s="48">
        <v>9.1199999999999992</v>
      </c>
      <c r="AQ6" s="48">
        <v>1260</v>
      </c>
      <c r="AR6" s="48">
        <v>37.9</v>
      </c>
      <c r="AS6" s="48">
        <v>7.35</v>
      </c>
      <c r="AT6" s="48">
        <v>444</v>
      </c>
      <c r="AU6" s="48">
        <v>12</v>
      </c>
      <c r="AV6" s="48">
        <v>2.4</v>
      </c>
      <c r="AW6" s="48">
        <v>5.01</v>
      </c>
      <c r="AX6" s="48">
        <v>0.68</v>
      </c>
      <c r="AY6" s="48">
        <v>2.96</v>
      </c>
      <c r="AZ6" s="48">
        <v>13.2</v>
      </c>
      <c r="BA6" s="48">
        <v>0.51</v>
      </c>
      <c r="BB6" s="48">
        <v>1.33</v>
      </c>
      <c r="BC6" s="48">
        <v>0.2</v>
      </c>
      <c r="BD6" s="48">
        <v>1.34</v>
      </c>
      <c r="BE6" s="48">
        <v>0.21</v>
      </c>
      <c r="BF6" s="45">
        <v>742.12427217832453</v>
      </c>
      <c r="BG6" s="49">
        <f t="shared" si="2"/>
        <v>95.454545454545453</v>
      </c>
      <c r="BH6" s="49">
        <f t="shared" si="3"/>
        <v>25</v>
      </c>
      <c r="BI6" s="49">
        <f t="shared" si="4"/>
        <v>2.2089552238805967</v>
      </c>
      <c r="BJ6" s="52"/>
      <c r="BK6" s="53">
        <v>0.711287</v>
      </c>
      <c r="BL6" s="53">
        <v>0.71101499999999995</v>
      </c>
      <c r="BM6" s="52"/>
      <c r="BN6" s="53">
        <v>0.51215999999999995</v>
      </c>
      <c r="BO6" s="44">
        <v>-9.3243185249647365</v>
      </c>
      <c r="BP6" s="54">
        <v>-9.16</v>
      </c>
      <c r="BQ6" s="55">
        <v>1560</v>
      </c>
      <c r="BR6" s="56"/>
      <c r="BS6" s="43" t="s">
        <v>1951</v>
      </c>
    </row>
    <row r="7" spans="1:71" s="43" customFormat="1" ht="12" customHeight="1">
      <c r="A7" s="47" t="s">
        <v>1953</v>
      </c>
      <c r="B7" s="43" t="s">
        <v>626</v>
      </c>
      <c r="E7" s="45">
        <v>15.56</v>
      </c>
      <c r="H7" s="43" t="s">
        <v>1950</v>
      </c>
      <c r="I7" s="45">
        <v>84.42</v>
      </c>
      <c r="J7" s="45">
        <v>31.47</v>
      </c>
      <c r="K7" s="48">
        <v>60.66</v>
      </c>
      <c r="L7" s="48">
        <v>1.1200000000000001</v>
      </c>
      <c r="M7" s="48">
        <v>14.94</v>
      </c>
      <c r="N7" s="48">
        <v>5.35</v>
      </c>
      <c r="O7" s="48">
        <v>0.06</v>
      </c>
      <c r="P7" s="48">
        <v>3.54</v>
      </c>
      <c r="Q7" s="48">
        <v>3.96</v>
      </c>
      <c r="R7" s="48">
        <v>2.82</v>
      </c>
      <c r="S7" s="48">
        <v>6.34</v>
      </c>
      <c r="T7" s="48">
        <v>0.36</v>
      </c>
      <c r="U7" s="48">
        <v>1.1399999999999999</v>
      </c>
      <c r="V7" s="48">
        <v>10.29</v>
      </c>
      <c r="W7" s="49">
        <v>56.775059248760478</v>
      </c>
      <c r="X7" s="50">
        <f t="shared" si="5"/>
        <v>9.16</v>
      </c>
      <c r="Y7" s="50">
        <f t="shared" si="6"/>
        <v>2.24822695035461</v>
      </c>
      <c r="Z7" s="51">
        <f t="shared" si="0"/>
        <v>0.79757475562495617</v>
      </c>
      <c r="AA7" s="51">
        <f t="shared" si="1"/>
        <v>1.2969955455136959</v>
      </c>
      <c r="AB7" s="48">
        <v>9.74</v>
      </c>
      <c r="AC7" s="48">
        <v>118</v>
      </c>
      <c r="AD7" s="48">
        <v>87.1</v>
      </c>
      <c r="AE7" s="50"/>
      <c r="AF7" s="48">
        <v>48.2</v>
      </c>
      <c r="AG7" s="48">
        <v>452</v>
      </c>
      <c r="AH7" s="48">
        <v>2465</v>
      </c>
      <c r="AI7" s="48">
        <v>79.400000000000006</v>
      </c>
      <c r="AJ7" s="48">
        <v>17.5</v>
      </c>
      <c r="AK7" s="48">
        <v>29.1</v>
      </c>
      <c r="AL7" s="48">
        <v>1.85</v>
      </c>
      <c r="AM7" s="48">
        <v>48.3</v>
      </c>
      <c r="AN7" s="48">
        <v>109</v>
      </c>
      <c r="AO7" s="48">
        <v>62.2</v>
      </c>
      <c r="AP7" s="48">
        <v>15.1</v>
      </c>
      <c r="AQ7" s="48">
        <v>1371</v>
      </c>
      <c r="AR7" s="48">
        <v>64.099999999999994</v>
      </c>
      <c r="AS7" s="48">
        <v>12.6</v>
      </c>
      <c r="AT7" s="48">
        <v>380</v>
      </c>
      <c r="AU7" s="48">
        <v>10.199999999999999</v>
      </c>
      <c r="AV7" s="48">
        <v>2.69</v>
      </c>
      <c r="AW7" s="48">
        <v>7.7</v>
      </c>
      <c r="AX7" s="48">
        <v>0.86</v>
      </c>
      <c r="AY7" s="48">
        <v>3.64</v>
      </c>
      <c r="AZ7" s="48">
        <v>15.5</v>
      </c>
      <c r="BA7" s="48">
        <v>0.6</v>
      </c>
      <c r="BB7" s="48">
        <v>1.6</v>
      </c>
      <c r="BC7" s="48">
        <v>0.2</v>
      </c>
      <c r="BD7" s="48">
        <v>1.39</v>
      </c>
      <c r="BE7" s="48">
        <v>0.21</v>
      </c>
      <c r="BF7" s="45">
        <v>733.05419853935791</v>
      </c>
      <c r="BG7" s="49">
        <f t="shared" si="2"/>
        <v>88.451612903225808</v>
      </c>
      <c r="BH7" s="49">
        <f t="shared" si="3"/>
        <v>34.748201438848923</v>
      </c>
      <c r="BI7" s="49">
        <f t="shared" si="4"/>
        <v>2.6187050359712232</v>
      </c>
      <c r="BJ7" s="57"/>
      <c r="BK7" s="58"/>
      <c r="BL7" s="58"/>
      <c r="BM7" s="57"/>
      <c r="BN7" s="58"/>
      <c r="BO7" s="44"/>
      <c r="BP7" s="45"/>
      <c r="BS7" s="43" t="s">
        <v>1954</v>
      </c>
    </row>
    <row r="8" spans="1:71" s="43" customFormat="1" ht="12" customHeight="1">
      <c r="A8" s="47" t="s">
        <v>1955</v>
      </c>
      <c r="B8" s="43" t="s">
        <v>626</v>
      </c>
      <c r="E8" s="45">
        <v>15.56</v>
      </c>
      <c r="H8" s="43" t="s">
        <v>1950</v>
      </c>
      <c r="I8" s="45">
        <v>84.42</v>
      </c>
      <c r="J8" s="45">
        <v>31.47</v>
      </c>
      <c r="K8" s="48">
        <v>60.25</v>
      </c>
      <c r="L8" s="48">
        <v>1.04</v>
      </c>
      <c r="M8" s="48">
        <v>14.62</v>
      </c>
      <c r="N8" s="48">
        <v>5.7</v>
      </c>
      <c r="O8" s="48">
        <v>0.06</v>
      </c>
      <c r="P8" s="48">
        <v>3.41</v>
      </c>
      <c r="Q8" s="48">
        <v>3.83</v>
      </c>
      <c r="R8" s="48">
        <v>2.75</v>
      </c>
      <c r="S8" s="48">
        <v>6.2</v>
      </c>
      <c r="T8" s="48">
        <v>0.37</v>
      </c>
      <c r="U8" s="48">
        <v>1.86</v>
      </c>
      <c r="V8" s="48">
        <v>100.09</v>
      </c>
      <c r="W8" s="49">
        <v>54.286835087875573</v>
      </c>
      <c r="X8" s="50">
        <f t="shared" si="5"/>
        <v>8.9499999999999993</v>
      </c>
      <c r="Y8" s="50">
        <f t="shared" si="6"/>
        <v>2.2545454545454544</v>
      </c>
      <c r="Z8" s="51">
        <f t="shared" si="0"/>
        <v>0.80206608046639971</v>
      </c>
      <c r="AA8" s="51">
        <f t="shared" si="1"/>
        <v>1.2993415253797893</v>
      </c>
      <c r="AB8" s="48">
        <v>9.86</v>
      </c>
      <c r="AC8" s="48">
        <v>131</v>
      </c>
      <c r="AD8" s="48">
        <v>75.5</v>
      </c>
      <c r="AE8" s="50"/>
      <c r="AF8" s="48">
        <v>46.6</v>
      </c>
      <c r="AG8" s="48">
        <v>439</v>
      </c>
      <c r="AH8" s="48">
        <v>2463</v>
      </c>
      <c r="AI8" s="48">
        <v>62.9</v>
      </c>
      <c r="AJ8" s="48">
        <v>13.9</v>
      </c>
      <c r="AK8" s="48">
        <v>28.5</v>
      </c>
      <c r="AL8" s="48">
        <v>1.83</v>
      </c>
      <c r="AM8" s="48">
        <v>30.8</v>
      </c>
      <c r="AN8" s="48">
        <v>65.099999999999994</v>
      </c>
      <c r="AO8" s="48">
        <v>62.7</v>
      </c>
      <c r="AP8" s="48">
        <v>8.67</v>
      </c>
      <c r="AQ8" s="48">
        <v>1124</v>
      </c>
      <c r="AR8" s="48">
        <v>36.9</v>
      </c>
      <c r="AS8" s="48">
        <v>7.43</v>
      </c>
      <c r="AT8" s="48">
        <v>357</v>
      </c>
      <c r="AU8" s="48">
        <v>10.1</v>
      </c>
      <c r="AV8" s="48">
        <v>2.2200000000000002</v>
      </c>
      <c r="AW8" s="48">
        <v>4.99</v>
      </c>
      <c r="AX8" s="48">
        <v>0.62</v>
      </c>
      <c r="AY8" s="48">
        <v>2.85</v>
      </c>
      <c r="AZ8" s="48">
        <v>12.2</v>
      </c>
      <c r="BA8" s="48">
        <v>0.48</v>
      </c>
      <c r="BB8" s="48">
        <v>1.22</v>
      </c>
      <c r="BC8" s="48">
        <v>0.17</v>
      </c>
      <c r="BD8" s="48">
        <v>1.17</v>
      </c>
      <c r="BE8" s="48">
        <v>0.18</v>
      </c>
      <c r="BF8" s="45">
        <v>729.47353928597443</v>
      </c>
      <c r="BG8" s="49">
        <f t="shared" si="2"/>
        <v>92.131147540983605</v>
      </c>
      <c r="BH8" s="49">
        <f t="shared" si="3"/>
        <v>26.324786324786327</v>
      </c>
      <c r="BI8" s="49">
        <f t="shared" si="4"/>
        <v>2.4358974358974361</v>
      </c>
      <c r="BJ8" s="52"/>
      <c r="BK8" s="53">
        <v>0.71177900000000005</v>
      </c>
      <c r="BL8" s="53">
        <v>0.71152199999999999</v>
      </c>
      <c r="BM8" s="52"/>
      <c r="BN8" s="53"/>
      <c r="BO8" s="44"/>
      <c r="BP8" s="54"/>
      <c r="BQ8" s="55"/>
      <c r="BR8" s="56"/>
      <c r="BS8" s="43" t="s">
        <v>1954</v>
      </c>
    </row>
    <row r="9" spans="1:71" s="43" customFormat="1" ht="12" customHeight="1">
      <c r="A9" s="47" t="s">
        <v>1956</v>
      </c>
      <c r="B9" s="43" t="s">
        <v>626</v>
      </c>
      <c r="E9" s="45">
        <v>15.56</v>
      </c>
      <c r="H9" s="43" t="s">
        <v>1950</v>
      </c>
      <c r="I9" s="45">
        <v>84.42</v>
      </c>
      <c r="J9" s="45">
        <v>31.47</v>
      </c>
      <c r="K9" s="48">
        <v>60.47</v>
      </c>
      <c r="L9" s="48">
        <v>1.1200000000000001</v>
      </c>
      <c r="M9" s="48">
        <v>14.97</v>
      </c>
      <c r="N9" s="48">
        <v>5.85</v>
      </c>
      <c r="O9" s="48">
        <v>0.06</v>
      </c>
      <c r="P9" s="48">
        <v>3.16</v>
      </c>
      <c r="Q9" s="48">
        <v>3.69</v>
      </c>
      <c r="R9" s="48">
        <v>2.76</v>
      </c>
      <c r="S9" s="48">
        <v>6.36</v>
      </c>
      <c r="T9" s="48">
        <v>0.39</v>
      </c>
      <c r="U9" s="48">
        <v>1.47</v>
      </c>
      <c r="V9" s="48">
        <v>100.3</v>
      </c>
      <c r="W9" s="49">
        <v>51.743784257959454</v>
      </c>
      <c r="X9" s="50">
        <f t="shared" si="5"/>
        <v>9.120000000000001</v>
      </c>
      <c r="Y9" s="50">
        <f t="shared" si="6"/>
        <v>2.304347826086957</v>
      </c>
      <c r="Z9" s="51">
        <f t="shared" si="0"/>
        <v>0.82420335938149369</v>
      </c>
      <c r="AA9" s="51">
        <f t="shared" si="1"/>
        <v>1.3083466499668883</v>
      </c>
      <c r="AB9" s="48">
        <v>9.9499999999999993</v>
      </c>
      <c r="AC9" s="48">
        <v>134</v>
      </c>
      <c r="AD9" s="48">
        <v>76.8</v>
      </c>
      <c r="AE9" s="50"/>
      <c r="AF9" s="48">
        <v>45.3</v>
      </c>
      <c r="AG9" s="48">
        <v>402</v>
      </c>
      <c r="AH9" s="48">
        <v>2453</v>
      </c>
      <c r="AI9" s="48">
        <v>62.8</v>
      </c>
      <c r="AJ9" s="48">
        <v>14</v>
      </c>
      <c r="AK9" s="48">
        <v>27.3</v>
      </c>
      <c r="AL9" s="48">
        <v>1.7</v>
      </c>
      <c r="AM9" s="48">
        <v>44.7</v>
      </c>
      <c r="AN9" s="48">
        <v>93.1</v>
      </c>
      <c r="AO9" s="48">
        <v>87.5</v>
      </c>
      <c r="AP9" s="48">
        <v>12.6</v>
      </c>
      <c r="AQ9" s="48">
        <v>1143</v>
      </c>
      <c r="AR9" s="48">
        <v>51.1</v>
      </c>
      <c r="AS9" s="48">
        <v>10</v>
      </c>
      <c r="AT9" s="48">
        <v>351</v>
      </c>
      <c r="AU9" s="48">
        <v>9.64</v>
      </c>
      <c r="AV9" s="48">
        <v>2.25</v>
      </c>
      <c r="AW9" s="48">
        <v>6.56</v>
      </c>
      <c r="AX9" s="48">
        <v>0.75</v>
      </c>
      <c r="AY9" s="48">
        <v>3.47</v>
      </c>
      <c r="AZ9" s="48">
        <v>15.4</v>
      </c>
      <c r="BA9" s="48">
        <v>0.59</v>
      </c>
      <c r="BB9" s="48">
        <v>1.55</v>
      </c>
      <c r="BC9" s="48">
        <v>0.22</v>
      </c>
      <c r="BD9" s="48">
        <v>1.4</v>
      </c>
      <c r="BE9" s="48">
        <v>0.22</v>
      </c>
      <c r="BF9" s="45">
        <v>734.2560161882883</v>
      </c>
      <c r="BG9" s="49">
        <f t="shared" si="2"/>
        <v>74.220779220779221</v>
      </c>
      <c r="BH9" s="49">
        <f t="shared" si="3"/>
        <v>31.928571428571434</v>
      </c>
      <c r="BI9" s="49">
        <f t="shared" si="4"/>
        <v>2.4785714285714286</v>
      </c>
      <c r="BJ9" s="57"/>
      <c r="BK9" s="58"/>
      <c r="BL9" s="58"/>
      <c r="BM9" s="57"/>
      <c r="BN9" s="58"/>
      <c r="BO9" s="44"/>
      <c r="BP9" s="45"/>
      <c r="BS9" s="43" t="s">
        <v>1954</v>
      </c>
    </row>
    <row r="10" spans="1:71" s="43" customFormat="1" ht="12" customHeight="1">
      <c r="A10" s="47" t="s">
        <v>1957</v>
      </c>
      <c r="B10" s="43" t="s">
        <v>626</v>
      </c>
      <c r="E10" s="45">
        <v>15.56</v>
      </c>
      <c r="H10" s="43" t="s">
        <v>1950</v>
      </c>
      <c r="I10" s="45">
        <v>84.42</v>
      </c>
      <c r="J10" s="45">
        <v>31.47</v>
      </c>
      <c r="K10" s="48">
        <v>63.09</v>
      </c>
      <c r="L10" s="48">
        <v>0.85</v>
      </c>
      <c r="M10" s="48">
        <v>14.95</v>
      </c>
      <c r="N10" s="48">
        <v>4.95</v>
      </c>
      <c r="O10" s="48">
        <v>0.05</v>
      </c>
      <c r="P10" s="48">
        <v>2.38</v>
      </c>
      <c r="Q10" s="48">
        <v>3.2</v>
      </c>
      <c r="R10" s="48">
        <v>2.72</v>
      </c>
      <c r="S10" s="48">
        <v>6.4</v>
      </c>
      <c r="T10" s="48">
        <v>0.26</v>
      </c>
      <c r="U10" s="48">
        <v>1.6</v>
      </c>
      <c r="V10" s="48">
        <v>100.45</v>
      </c>
      <c r="W10" s="49">
        <v>48.834266678682702</v>
      </c>
      <c r="X10" s="50">
        <f t="shared" si="5"/>
        <v>9.120000000000001</v>
      </c>
      <c r="Y10" s="50">
        <f t="shared" si="6"/>
        <v>2.3529411764705883</v>
      </c>
      <c r="Z10" s="51">
        <f t="shared" si="0"/>
        <v>0.86676258893018188</v>
      </c>
      <c r="AA10" s="51">
        <f t="shared" si="1"/>
        <v>1.309161906547808</v>
      </c>
      <c r="AB10" s="48">
        <v>2.5499999999999998</v>
      </c>
      <c r="AC10" s="48">
        <v>79.5</v>
      </c>
      <c r="AD10" s="48">
        <v>64.900000000000006</v>
      </c>
      <c r="AE10" s="50"/>
      <c r="AF10" s="48">
        <v>40.4</v>
      </c>
      <c r="AG10" s="48">
        <v>434</v>
      </c>
      <c r="AH10" s="48">
        <v>2113</v>
      </c>
      <c r="AI10" s="48">
        <v>72.5</v>
      </c>
      <c r="AJ10" s="48">
        <v>12.5</v>
      </c>
      <c r="AK10" s="48">
        <v>26.2</v>
      </c>
      <c r="AL10" s="48">
        <v>1.66</v>
      </c>
      <c r="AM10" s="48">
        <v>48.3</v>
      </c>
      <c r="AN10" s="48">
        <v>92.7</v>
      </c>
      <c r="AO10" s="48">
        <v>67.2</v>
      </c>
      <c r="AP10" s="48">
        <v>11.9</v>
      </c>
      <c r="AQ10" s="48">
        <v>961</v>
      </c>
      <c r="AR10" s="48">
        <v>46.9</v>
      </c>
      <c r="AS10" s="48">
        <v>7.81</v>
      </c>
      <c r="AT10" s="48">
        <v>328</v>
      </c>
      <c r="AU10" s="48">
        <v>9.3000000000000007</v>
      </c>
      <c r="AV10" s="48">
        <v>1.85</v>
      </c>
      <c r="AW10" s="48">
        <v>5.23</v>
      </c>
      <c r="AX10" s="48">
        <v>0.56999999999999995</v>
      </c>
      <c r="AY10" s="48">
        <v>2.4</v>
      </c>
      <c r="AZ10" s="48">
        <v>10.9</v>
      </c>
      <c r="BA10" s="48">
        <v>0.42</v>
      </c>
      <c r="BB10" s="48">
        <v>1.08</v>
      </c>
      <c r="BC10" s="48">
        <v>0.16</v>
      </c>
      <c r="BD10" s="48">
        <v>1.02</v>
      </c>
      <c r="BE10" s="48">
        <v>0.17</v>
      </c>
      <c r="BF10" s="45">
        <v>749.61374890001412</v>
      </c>
      <c r="BG10" s="49">
        <f t="shared" si="2"/>
        <v>88.165137614678898</v>
      </c>
      <c r="BH10" s="49">
        <f t="shared" si="3"/>
        <v>47.352941176470587</v>
      </c>
      <c r="BI10" s="49">
        <f t="shared" si="4"/>
        <v>2.3529411764705883</v>
      </c>
      <c r="BJ10" s="52"/>
      <c r="BK10" s="53">
        <v>0.71162400000000003</v>
      </c>
      <c r="BL10" s="53">
        <v>0.71132700000000004</v>
      </c>
      <c r="BM10" s="52"/>
      <c r="BN10" s="53">
        <v>0.51215200000000005</v>
      </c>
      <c r="BO10" s="44">
        <v>-9.480374065129471</v>
      </c>
      <c r="BP10" s="54">
        <v>-9.2799999999999994</v>
      </c>
      <c r="BQ10" s="55">
        <v>1350</v>
      </c>
      <c r="BR10" s="56"/>
      <c r="BS10" s="43" t="s">
        <v>1954</v>
      </c>
    </row>
    <row r="11" spans="1:71" s="43" customFormat="1" ht="12" customHeight="1">
      <c r="A11" s="47" t="s">
        <v>1958</v>
      </c>
      <c r="B11" s="43" t="s">
        <v>626</v>
      </c>
      <c r="E11" s="45">
        <v>15.56</v>
      </c>
      <c r="H11" s="43" t="s">
        <v>1950</v>
      </c>
      <c r="I11" s="45">
        <v>84.42</v>
      </c>
      <c r="J11" s="45">
        <v>31.47</v>
      </c>
      <c r="K11" s="48">
        <v>64</v>
      </c>
      <c r="L11" s="48">
        <v>0.86</v>
      </c>
      <c r="M11" s="48">
        <v>15.51</v>
      </c>
      <c r="N11" s="48">
        <v>4.58</v>
      </c>
      <c r="O11" s="48">
        <v>0.08</v>
      </c>
      <c r="P11" s="48">
        <v>1.74</v>
      </c>
      <c r="Q11" s="48">
        <v>2.64</v>
      </c>
      <c r="R11" s="48">
        <v>3.01</v>
      </c>
      <c r="S11" s="48">
        <v>6.31</v>
      </c>
      <c r="T11" s="48">
        <v>7.0000000000000007E-2</v>
      </c>
      <c r="U11" s="48">
        <v>1.08</v>
      </c>
      <c r="V11" s="48">
        <v>99.88</v>
      </c>
      <c r="W11" s="49">
        <v>42.992318041054702</v>
      </c>
      <c r="X11" s="50">
        <f t="shared" si="5"/>
        <v>9.32</v>
      </c>
      <c r="Y11" s="50">
        <f t="shared" si="6"/>
        <v>2.096345514950166</v>
      </c>
      <c r="Z11" s="51">
        <f t="shared" si="0"/>
        <v>0.93391381447345267</v>
      </c>
      <c r="AA11" s="51">
        <f t="shared" si="1"/>
        <v>1.3145229968099739</v>
      </c>
      <c r="AB11" s="48">
        <v>6.92</v>
      </c>
      <c r="AC11" s="48">
        <v>79.900000000000006</v>
      </c>
      <c r="AD11" s="48">
        <v>33.799999999999997</v>
      </c>
      <c r="AE11" s="50"/>
      <c r="AF11" s="48">
        <v>21.9</v>
      </c>
      <c r="AG11" s="48">
        <v>446</v>
      </c>
      <c r="AH11" s="48">
        <v>1687</v>
      </c>
      <c r="AI11" s="48">
        <v>74.2</v>
      </c>
      <c r="AJ11" s="48">
        <v>15.1</v>
      </c>
      <c r="AK11" s="48">
        <v>25.1</v>
      </c>
      <c r="AL11" s="48">
        <v>1.74</v>
      </c>
      <c r="AM11" s="48">
        <v>42.2</v>
      </c>
      <c r="AN11" s="48">
        <v>84.5</v>
      </c>
      <c r="AO11" s="48">
        <v>57.3</v>
      </c>
      <c r="AP11" s="48">
        <v>10.3</v>
      </c>
      <c r="AQ11" s="48">
        <v>967</v>
      </c>
      <c r="AR11" s="48">
        <v>42.6</v>
      </c>
      <c r="AS11" s="48">
        <v>7.96</v>
      </c>
      <c r="AT11" s="48">
        <v>318</v>
      </c>
      <c r="AU11" s="48">
        <v>9.82</v>
      </c>
      <c r="AV11" s="48">
        <v>1.77</v>
      </c>
      <c r="AW11" s="48">
        <v>5.13</v>
      </c>
      <c r="AX11" s="48">
        <v>0.6</v>
      </c>
      <c r="AY11" s="48">
        <v>2.82</v>
      </c>
      <c r="AZ11" s="48">
        <v>12.9</v>
      </c>
      <c r="BA11" s="48">
        <v>0.51</v>
      </c>
      <c r="BB11" s="48">
        <v>1.31</v>
      </c>
      <c r="BC11" s="48">
        <v>0.2</v>
      </c>
      <c r="BD11" s="48">
        <v>1.32</v>
      </c>
      <c r="BE11" s="48">
        <v>0.22</v>
      </c>
      <c r="BF11" s="45">
        <v>766.03480756936051</v>
      </c>
      <c r="BG11" s="49">
        <f t="shared" si="2"/>
        <v>74.961240310077514</v>
      </c>
      <c r="BH11" s="49">
        <f t="shared" si="3"/>
        <v>31.969696969696969</v>
      </c>
      <c r="BI11" s="49">
        <f t="shared" si="4"/>
        <v>2.1363636363636362</v>
      </c>
      <c r="BJ11" s="57"/>
      <c r="BK11" s="58"/>
      <c r="BL11" s="58"/>
      <c r="BM11" s="57"/>
      <c r="BN11" s="58"/>
      <c r="BO11" s="44"/>
      <c r="BP11" s="45"/>
      <c r="BS11" s="43" t="s">
        <v>1954</v>
      </c>
    </row>
    <row r="12" spans="1:71" s="43" customFormat="1" ht="12" customHeight="1">
      <c r="A12" s="47" t="s">
        <v>1959</v>
      </c>
      <c r="B12" s="43" t="s">
        <v>626</v>
      </c>
      <c r="E12" s="45">
        <v>15.56</v>
      </c>
      <c r="H12" s="43" t="s">
        <v>1950</v>
      </c>
      <c r="I12" s="45">
        <v>84.42</v>
      </c>
      <c r="J12" s="45">
        <v>31.47</v>
      </c>
      <c r="K12" s="48">
        <v>63.23</v>
      </c>
      <c r="L12" s="48">
        <v>0.92</v>
      </c>
      <c r="M12" s="48">
        <v>15.68</v>
      </c>
      <c r="N12" s="48">
        <v>5.27</v>
      </c>
      <c r="O12" s="48">
        <v>0.06</v>
      </c>
      <c r="P12" s="48">
        <v>1.57</v>
      </c>
      <c r="Q12" s="48">
        <v>2.68</v>
      </c>
      <c r="R12" s="48">
        <v>3.13</v>
      </c>
      <c r="S12" s="48">
        <v>6.07</v>
      </c>
      <c r="T12" s="48">
        <v>0.03</v>
      </c>
      <c r="U12" s="48">
        <v>0.83</v>
      </c>
      <c r="V12" s="48">
        <v>99.47</v>
      </c>
      <c r="W12" s="49">
        <v>37.161248388016858</v>
      </c>
      <c r="X12" s="50">
        <f t="shared" si="5"/>
        <v>9.1999999999999993</v>
      </c>
      <c r="Y12" s="50">
        <f t="shared" si="6"/>
        <v>1.9392971246006392</v>
      </c>
      <c r="Z12" s="51">
        <f t="shared" si="0"/>
        <v>0.94359043348016414</v>
      </c>
      <c r="AA12" s="51">
        <f t="shared" si="1"/>
        <v>1.3360656121193406</v>
      </c>
      <c r="AB12" s="48">
        <v>7.25</v>
      </c>
      <c r="AC12" s="48">
        <v>83.4</v>
      </c>
      <c r="AD12" s="48">
        <v>20.399999999999999</v>
      </c>
      <c r="AE12" s="50"/>
      <c r="AF12" s="48">
        <v>14.7</v>
      </c>
      <c r="AG12" s="48">
        <v>383</v>
      </c>
      <c r="AH12" s="48">
        <v>2154</v>
      </c>
      <c r="AI12" s="48">
        <v>69.599999999999994</v>
      </c>
      <c r="AJ12" s="48">
        <v>16.3</v>
      </c>
      <c r="AK12" s="48">
        <v>28.7</v>
      </c>
      <c r="AL12" s="48">
        <v>1.93</v>
      </c>
      <c r="AM12" s="48">
        <v>38.5</v>
      </c>
      <c r="AN12" s="48">
        <v>80.5</v>
      </c>
      <c r="AO12" s="48">
        <v>66.900000000000006</v>
      </c>
      <c r="AP12" s="48">
        <v>11.2</v>
      </c>
      <c r="AQ12" s="48">
        <v>1369</v>
      </c>
      <c r="AR12" s="48">
        <v>46.7</v>
      </c>
      <c r="AS12" s="48">
        <v>9.39</v>
      </c>
      <c r="AT12" s="48">
        <v>315</v>
      </c>
      <c r="AU12" s="48">
        <v>9.2799999999999994</v>
      </c>
      <c r="AV12" s="48">
        <v>2.4900000000000002</v>
      </c>
      <c r="AW12" s="48">
        <v>6.06</v>
      </c>
      <c r="AX12" s="48">
        <v>0.74</v>
      </c>
      <c r="AY12" s="48">
        <v>3.42</v>
      </c>
      <c r="AZ12" s="48">
        <v>15.6</v>
      </c>
      <c r="BA12" s="48">
        <v>0.61</v>
      </c>
      <c r="BB12" s="48">
        <v>1.52</v>
      </c>
      <c r="BC12" s="48">
        <v>0.24</v>
      </c>
      <c r="BD12" s="48">
        <v>1.48</v>
      </c>
      <c r="BE12" s="48">
        <v>0.23</v>
      </c>
      <c r="BF12" s="45">
        <v>765.28629090383106</v>
      </c>
      <c r="BG12" s="49">
        <f t="shared" si="2"/>
        <v>87.756410256410263</v>
      </c>
      <c r="BH12" s="49">
        <f t="shared" si="3"/>
        <v>26.013513513513512</v>
      </c>
      <c r="BI12" s="49">
        <f t="shared" si="4"/>
        <v>2.310810810810811</v>
      </c>
      <c r="BJ12" s="52"/>
      <c r="BK12" s="53">
        <v>0.71152099999999996</v>
      </c>
      <c r="BL12" s="53">
        <v>0.711337</v>
      </c>
      <c r="BM12" s="52"/>
      <c r="BN12" s="53">
        <v>0.51212800000000003</v>
      </c>
      <c r="BO12" s="44">
        <v>-9.948540685630336</v>
      </c>
      <c r="BP12" s="54">
        <v>-9.8000000000000007</v>
      </c>
      <c r="BQ12" s="55">
        <v>1690</v>
      </c>
      <c r="BR12" s="56"/>
      <c r="BS12" s="43" t="s">
        <v>1954</v>
      </c>
    </row>
    <row r="13" spans="1:71" s="43" customFormat="1" ht="12" customHeight="1">
      <c r="A13" s="47" t="s">
        <v>1960</v>
      </c>
      <c r="B13" s="43" t="s">
        <v>626</v>
      </c>
      <c r="E13" s="45">
        <v>15.56</v>
      </c>
      <c r="H13" s="43" t="s">
        <v>1950</v>
      </c>
      <c r="I13" s="45">
        <v>84.42</v>
      </c>
      <c r="J13" s="45">
        <v>31.47</v>
      </c>
      <c r="K13" s="48">
        <v>63.75</v>
      </c>
      <c r="L13" s="48">
        <v>0.89</v>
      </c>
      <c r="M13" s="48">
        <v>15.57</v>
      </c>
      <c r="N13" s="48">
        <v>4.95</v>
      </c>
      <c r="O13" s="48">
        <v>0.08</v>
      </c>
      <c r="P13" s="48">
        <v>1.86</v>
      </c>
      <c r="Q13" s="48">
        <v>3.1</v>
      </c>
      <c r="R13" s="48">
        <v>3.43</v>
      </c>
      <c r="S13" s="48">
        <v>5.85</v>
      </c>
      <c r="T13" s="48">
        <v>0.12</v>
      </c>
      <c r="U13" s="48">
        <v>0.15</v>
      </c>
      <c r="V13" s="48">
        <v>99.75</v>
      </c>
      <c r="W13" s="49">
        <v>42.722998670772085</v>
      </c>
      <c r="X13" s="50">
        <f t="shared" si="5"/>
        <v>9.2799999999999994</v>
      </c>
      <c r="Y13" s="50">
        <f t="shared" si="6"/>
        <v>1.7055393586005829</v>
      </c>
      <c r="Z13" s="51">
        <f t="shared" si="0"/>
        <v>0.88279298002530493</v>
      </c>
      <c r="AA13" s="51">
        <f t="shared" si="1"/>
        <v>1.2984981591889442</v>
      </c>
      <c r="AB13" s="48">
        <v>7.1</v>
      </c>
      <c r="AC13" s="48">
        <v>77.8</v>
      </c>
      <c r="AD13" s="48">
        <v>17.600000000000001</v>
      </c>
      <c r="AE13" s="50"/>
      <c r="AF13" s="48">
        <v>13.6</v>
      </c>
      <c r="AG13" s="48">
        <v>393</v>
      </c>
      <c r="AH13" s="48">
        <v>1928</v>
      </c>
      <c r="AI13" s="48">
        <v>80.3</v>
      </c>
      <c r="AJ13" s="48">
        <v>17.600000000000001</v>
      </c>
      <c r="AK13" s="48">
        <v>29.2</v>
      </c>
      <c r="AL13" s="48">
        <v>2</v>
      </c>
      <c r="AM13" s="48">
        <v>58.6</v>
      </c>
      <c r="AN13" s="48">
        <v>124</v>
      </c>
      <c r="AO13" s="48">
        <v>86</v>
      </c>
      <c r="AP13" s="48">
        <v>16.100000000000001</v>
      </c>
      <c r="AQ13" s="48">
        <v>1248</v>
      </c>
      <c r="AR13" s="48">
        <v>68.3</v>
      </c>
      <c r="AS13" s="48">
        <v>12.5</v>
      </c>
      <c r="AT13" s="48">
        <v>361</v>
      </c>
      <c r="AU13" s="48">
        <v>10.5</v>
      </c>
      <c r="AV13" s="48">
        <v>2.48</v>
      </c>
      <c r="AW13" s="48">
        <v>8.17</v>
      </c>
      <c r="AX13" s="48">
        <v>0.96</v>
      </c>
      <c r="AY13" s="48">
        <v>4.3</v>
      </c>
      <c r="AZ13" s="48">
        <v>19.7</v>
      </c>
      <c r="BA13" s="48">
        <v>0.76</v>
      </c>
      <c r="BB13" s="48">
        <v>2.02</v>
      </c>
      <c r="BC13" s="48">
        <v>0.27</v>
      </c>
      <c r="BD13" s="48">
        <v>1.81</v>
      </c>
      <c r="BE13" s="48">
        <v>0.28999999999999998</v>
      </c>
      <c r="BF13" s="45">
        <v>763.71327694059505</v>
      </c>
      <c r="BG13" s="49">
        <f t="shared" si="2"/>
        <v>63.350253807106604</v>
      </c>
      <c r="BH13" s="49">
        <f t="shared" si="3"/>
        <v>32.375690607734803</v>
      </c>
      <c r="BI13" s="49">
        <f t="shared" si="4"/>
        <v>2.3756906077348066</v>
      </c>
      <c r="BJ13" s="52"/>
      <c r="BK13" s="53">
        <v>0.71136200000000005</v>
      </c>
      <c r="BL13" s="53">
        <v>0.71115499999999998</v>
      </c>
      <c r="BM13" s="52"/>
      <c r="BN13" s="53">
        <v>0.512127</v>
      </c>
      <c r="BO13" s="44">
        <v>-9.9680476281516217</v>
      </c>
      <c r="BP13" s="54">
        <v>-9.7899999999999991</v>
      </c>
      <c r="BQ13" s="55">
        <v>1510</v>
      </c>
      <c r="BR13" s="56"/>
      <c r="BS13" s="43" t="s">
        <v>1954</v>
      </c>
    </row>
    <row r="14" spans="1:71" s="43" customFormat="1" ht="12" customHeight="1">
      <c r="A14" s="47" t="s">
        <v>1961</v>
      </c>
      <c r="B14" s="59" t="s">
        <v>1962</v>
      </c>
      <c r="C14" s="60">
        <v>17.899999999999999</v>
      </c>
      <c r="D14" s="59"/>
      <c r="E14" s="59"/>
      <c r="G14" s="59"/>
      <c r="H14" s="59" t="s">
        <v>1963</v>
      </c>
      <c r="I14" s="44">
        <v>82.738888888888894</v>
      </c>
      <c r="J14" s="44">
        <v>31.435277777777777</v>
      </c>
      <c r="K14" s="48">
        <v>57</v>
      </c>
      <c r="L14" s="48">
        <v>1.54</v>
      </c>
      <c r="M14" s="48">
        <v>12</v>
      </c>
      <c r="N14" s="48">
        <v>5.89</v>
      </c>
      <c r="O14" s="48">
        <v>0.08</v>
      </c>
      <c r="P14" s="48">
        <v>8.07</v>
      </c>
      <c r="Q14" s="48">
        <v>4.87</v>
      </c>
      <c r="R14" s="48">
        <v>2</v>
      </c>
      <c r="S14" s="48">
        <v>7.39</v>
      </c>
      <c r="T14" s="48">
        <v>1.17</v>
      </c>
      <c r="U14" s="49"/>
      <c r="V14" s="49"/>
      <c r="W14" s="49">
        <v>73.116607030496994</v>
      </c>
      <c r="X14" s="50">
        <f t="shared" si="5"/>
        <v>9.39</v>
      </c>
      <c r="Y14" s="50">
        <f t="shared" si="6"/>
        <v>3.6949999999999998</v>
      </c>
      <c r="Z14" s="51">
        <f t="shared" si="0"/>
        <v>0.59465948525498913</v>
      </c>
      <c r="AA14" s="51">
        <f t="shared" si="1"/>
        <v>1.0610774998042796</v>
      </c>
      <c r="AB14" s="48">
        <v>18.5</v>
      </c>
      <c r="AC14" s="48">
        <v>113</v>
      </c>
      <c r="AD14" s="48">
        <v>461</v>
      </c>
      <c r="AE14" s="48">
        <v>32.299999999999997</v>
      </c>
      <c r="AF14" s="48">
        <v>307</v>
      </c>
      <c r="AG14" s="48">
        <v>845</v>
      </c>
      <c r="AH14" s="48">
        <v>2712</v>
      </c>
      <c r="AI14" s="48">
        <v>297</v>
      </c>
      <c r="AJ14" s="48">
        <v>40.200000000000003</v>
      </c>
      <c r="AK14" s="48">
        <v>35.799999999999997</v>
      </c>
      <c r="AL14" s="48">
        <v>2.09</v>
      </c>
      <c r="AM14" s="48">
        <v>105</v>
      </c>
      <c r="AN14" s="48">
        <v>294</v>
      </c>
      <c r="AO14" s="48">
        <v>75.599999999999994</v>
      </c>
      <c r="AP14" s="48">
        <v>47.3</v>
      </c>
      <c r="AQ14" s="48">
        <v>735</v>
      </c>
      <c r="AR14" s="48">
        <v>231</v>
      </c>
      <c r="AS14" s="48">
        <v>48</v>
      </c>
      <c r="AT14" s="48">
        <v>735</v>
      </c>
      <c r="AU14" s="48">
        <v>20.6</v>
      </c>
      <c r="AV14" s="48">
        <v>6.58</v>
      </c>
      <c r="AW14" s="48">
        <v>23.9</v>
      </c>
      <c r="AX14" s="48">
        <v>2.35</v>
      </c>
      <c r="AY14" s="48">
        <v>8.3000000000000007</v>
      </c>
      <c r="AZ14" s="48">
        <v>33.299999999999997</v>
      </c>
      <c r="BA14" s="48">
        <v>1.31</v>
      </c>
      <c r="BB14" s="48">
        <v>2.98</v>
      </c>
      <c r="BC14" s="48">
        <v>0.37</v>
      </c>
      <c r="BD14" s="48">
        <v>2.14</v>
      </c>
      <c r="BE14" s="48">
        <v>0.31</v>
      </c>
      <c r="BF14" s="45">
        <v>687.79372468399481</v>
      </c>
      <c r="BG14" s="49">
        <f t="shared" si="2"/>
        <v>22.072072072072075</v>
      </c>
      <c r="BH14" s="49">
        <f t="shared" si="3"/>
        <v>49.065420560747661</v>
      </c>
      <c r="BI14" s="49">
        <f t="shared" si="4"/>
        <v>3.8785046728971966</v>
      </c>
      <c r="BJ14" s="61">
        <v>2.9980000000000002</v>
      </c>
      <c r="BK14" s="53">
        <v>0.72762499999999997</v>
      </c>
      <c r="BL14" s="53">
        <v>0.72690100000000002</v>
      </c>
      <c r="BM14" s="61">
        <v>0.12670000000000001</v>
      </c>
      <c r="BN14" s="53">
        <v>0.51183500000000004</v>
      </c>
      <c r="BO14" s="44">
        <v>-15.664074844237152</v>
      </c>
      <c r="BP14" s="44">
        <v>-15.50491010963162</v>
      </c>
      <c r="BQ14" s="56"/>
      <c r="BR14" s="56"/>
      <c r="BS14" s="43" t="s">
        <v>1964</v>
      </c>
    </row>
    <row r="15" spans="1:71" s="43" customFormat="1" ht="12" customHeight="1">
      <c r="A15" s="47" t="s">
        <v>1965</v>
      </c>
      <c r="B15" s="59" t="s">
        <v>1962</v>
      </c>
      <c r="C15" s="60">
        <v>17.899999999999999</v>
      </c>
      <c r="D15" s="59"/>
      <c r="E15" s="59"/>
      <c r="G15" s="59"/>
      <c r="H15" s="59" t="s">
        <v>1963</v>
      </c>
      <c r="I15" s="44">
        <v>82.737222222222229</v>
      </c>
      <c r="J15" s="44">
        <v>31.437222222222221</v>
      </c>
      <c r="K15" s="48">
        <v>56.5</v>
      </c>
      <c r="L15" s="48">
        <v>1.41</v>
      </c>
      <c r="M15" s="48">
        <v>12.5</v>
      </c>
      <c r="N15" s="48">
        <v>6.23</v>
      </c>
      <c r="O15" s="48">
        <v>0.1</v>
      </c>
      <c r="P15" s="48">
        <v>8.2200000000000006</v>
      </c>
      <c r="Q15" s="48">
        <v>5.22</v>
      </c>
      <c r="R15" s="48">
        <v>1.95</v>
      </c>
      <c r="S15" s="48">
        <v>6.77</v>
      </c>
      <c r="T15" s="48">
        <v>1.03</v>
      </c>
      <c r="U15" s="49"/>
      <c r="V15" s="49"/>
      <c r="W15" s="49">
        <v>72.369069600057543</v>
      </c>
      <c r="X15" s="50">
        <f t="shared" si="5"/>
        <v>8.7199999999999989</v>
      </c>
      <c r="Y15" s="50">
        <f t="shared" si="6"/>
        <v>3.4717948717948715</v>
      </c>
      <c r="Z15" s="51">
        <f t="shared" si="0"/>
        <v>0.62306563442670082</v>
      </c>
      <c r="AA15" s="51">
        <f t="shared" si="1"/>
        <v>1.1843587262445441</v>
      </c>
      <c r="AB15" s="48">
        <v>20.8</v>
      </c>
      <c r="AC15" s="48">
        <v>128</v>
      </c>
      <c r="AD15" s="48">
        <v>479</v>
      </c>
      <c r="AE15" s="48">
        <v>37</v>
      </c>
      <c r="AF15" s="48">
        <v>346</v>
      </c>
      <c r="AG15" s="48">
        <v>620</v>
      </c>
      <c r="AH15" s="48">
        <v>3286</v>
      </c>
      <c r="AI15" s="48">
        <v>236</v>
      </c>
      <c r="AJ15" s="48">
        <v>31.3</v>
      </c>
      <c r="AK15" s="48">
        <v>34.1</v>
      </c>
      <c r="AL15" s="48">
        <v>2</v>
      </c>
      <c r="AM15" s="48">
        <v>90.9</v>
      </c>
      <c r="AN15" s="48">
        <v>238</v>
      </c>
      <c r="AO15" s="48">
        <v>102</v>
      </c>
      <c r="AP15" s="48">
        <v>36.299999999999997</v>
      </c>
      <c r="AQ15" s="48">
        <v>843</v>
      </c>
      <c r="AR15" s="48">
        <v>182</v>
      </c>
      <c r="AS15" s="48">
        <v>39.1</v>
      </c>
      <c r="AT15" s="48">
        <v>622</v>
      </c>
      <c r="AU15" s="48">
        <v>17.2</v>
      </c>
      <c r="AV15" s="48">
        <v>5.93</v>
      </c>
      <c r="AW15" s="48">
        <v>21.6</v>
      </c>
      <c r="AX15" s="48">
        <v>2.2999999999999998</v>
      </c>
      <c r="AY15" s="48">
        <v>8.65</v>
      </c>
      <c r="AZ15" s="48">
        <v>35.9</v>
      </c>
      <c r="BA15" s="48">
        <v>1.36</v>
      </c>
      <c r="BB15" s="48">
        <v>3.25</v>
      </c>
      <c r="BC15" s="48">
        <v>0.4</v>
      </c>
      <c r="BD15" s="48">
        <v>2.39</v>
      </c>
      <c r="BE15" s="48">
        <v>0.34</v>
      </c>
      <c r="BF15" s="45">
        <v>685.2177013871401</v>
      </c>
      <c r="BG15" s="49">
        <f t="shared" si="2"/>
        <v>23.48189415041783</v>
      </c>
      <c r="BH15" s="49">
        <f t="shared" si="3"/>
        <v>38.03347280334728</v>
      </c>
      <c r="BI15" s="49">
        <f t="shared" si="4"/>
        <v>3.6192468619246863</v>
      </c>
      <c r="BJ15" s="61">
        <v>1.9239999999999999</v>
      </c>
      <c r="BK15" s="53">
        <v>0.72652799999999995</v>
      </c>
      <c r="BL15" s="53">
        <v>0.72606300000000001</v>
      </c>
      <c r="BM15" s="61">
        <v>0.1343</v>
      </c>
      <c r="BN15" s="53">
        <v>0.51187400000000005</v>
      </c>
      <c r="BO15" s="44">
        <v>-14.903304085923663</v>
      </c>
      <c r="BP15" s="44">
        <v>-14.761462317091079</v>
      </c>
      <c r="BQ15" s="56"/>
      <c r="BR15" s="56"/>
      <c r="BS15" s="43" t="s">
        <v>1964</v>
      </c>
    </row>
    <row r="16" spans="1:71" s="43" customFormat="1" ht="12" customHeight="1">
      <c r="A16" s="47" t="s">
        <v>1966</v>
      </c>
      <c r="B16" s="59" t="s">
        <v>1962</v>
      </c>
      <c r="C16" s="60">
        <v>17.899999999999999</v>
      </c>
      <c r="D16" s="59"/>
      <c r="E16" s="59"/>
      <c r="G16" s="59"/>
      <c r="H16" s="59" t="s">
        <v>1963</v>
      </c>
      <c r="I16" s="54">
        <v>82.737499999999997</v>
      </c>
      <c r="J16" s="54">
        <v>31.437777777777779</v>
      </c>
      <c r="K16" s="48">
        <v>56.6</v>
      </c>
      <c r="L16" s="48">
        <v>1.42</v>
      </c>
      <c r="M16" s="48">
        <v>12.7</v>
      </c>
      <c r="N16" s="48">
        <v>6.37</v>
      </c>
      <c r="O16" s="48">
        <v>0.11</v>
      </c>
      <c r="P16" s="48">
        <v>7.36</v>
      </c>
      <c r="Q16" s="48">
        <v>5.5</v>
      </c>
      <c r="R16" s="48">
        <v>2.02</v>
      </c>
      <c r="S16" s="48">
        <v>6.89</v>
      </c>
      <c r="T16" s="48">
        <v>1.06</v>
      </c>
      <c r="U16" s="49"/>
      <c r="V16" s="49"/>
      <c r="W16" s="49">
        <v>69.637813910934881</v>
      </c>
      <c r="X16" s="50">
        <f t="shared" si="5"/>
        <v>8.91</v>
      </c>
      <c r="Y16" s="50">
        <f t="shared" si="6"/>
        <v>3.4108910891089108</v>
      </c>
      <c r="Z16" s="51">
        <f t="shared" si="0"/>
        <v>0.61006464686456241</v>
      </c>
      <c r="AA16" s="51">
        <f t="shared" si="1"/>
        <v>1.1759685237333515</v>
      </c>
      <c r="AB16" s="48">
        <v>18.2</v>
      </c>
      <c r="AC16" s="48">
        <v>126</v>
      </c>
      <c r="AD16" s="48">
        <v>488</v>
      </c>
      <c r="AE16" s="48">
        <v>31.9</v>
      </c>
      <c r="AF16" s="48">
        <v>268</v>
      </c>
      <c r="AG16" s="48">
        <v>513</v>
      </c>
      <c r="AH16" s="48">
        <v>3160</v>
      </c>
      <c r="AI16" s="48">
        <v>203</v>
      </c>
      <c r="AJ16" s="48">
        <v>26.5</v>
      </c>
      <c r="AK16" s="48">
        <v>32.299999999999997</v>
      </c>
      <c r="AL16" s="48">
        <v>1.86</v>
      </c>
      <c r="AM16" s="48">
        <v>87.9</v>
      </c>
      <c r="AN16" s="48">
        <v>222</v>
      </c>
      <c r="AO16" s="48">
        <v>79.900000000000006</v>
      </c>
      <c r="AP16" s="48">
        <v>34.299999999999997</v>
      </c>
      <c r="AQ16" s="48">
        <v>757</v>
      </c>
      <c r="AR16" s="48">
        <v>170</v>
      </c>
      <c r="AS16" s="48">
        <v>36.200000000000003</v>
      </c>
      <c r="AT16" s="48">
        <v>537</v>
      </c>
      <c r="AU16" s="48">
        <v>14.8</v>
      </c>
      <c r="AV16" s="48">
        <v>5.43</v>
      </c>
      <c r="AW16" s="48">
        <v>20.3</v>
      </c>
      <c r="AX16" s="48">
        <v>2.15</v>
      </c>
      <c r="AY16" s="48">
        <v>7.98</v>
      </c>
      <c r="AZ16" s="48">
        <v>31.7</v>
      </c>
      <c r="BA16" s="48">
        <v>1.27</v>
      </c>
      <c r="BB16" s="48">
        <v>2.99</v>
      </c>
      <c r="BC16" s="48">
        <v>0.38</v>
      </c>
      <c r="BD16" s="48">
        <v>2.2200000000000002</v>
      </c>
      <c r="BE16" s="48">
        <v>0.32</v>
      </c>
      <c r="BF16" s="45">
        <v>666.65699129307256</v>
      </c>
      <c r="BG16" s="49">
        <f t="shared" si="2"/>
        <v>23.880126182965299</v>
      </c>
      <c r="BH16" s="49">
        <f t="shared" si="3"/>
        <v>39.594594594594597</v>
      </c>
      <c r="BI16" s="49">
        <f t="shared" si="4"/>
        <v>3.5945945945945943</v>
      </c>
      <c r="BJ16" s="52"/>
      <c r="BK16" s="62"/>
      <c r="BL16" s="62"/>
      <c r="BM16" s="52"/>
      <c r="BN16" s="62"/>
      <c r="BO16" s="44"/>
      <c r="BP16" s="44"/>
      <c r="BQ16" s="59"/>
      <c r="BR16" s="59"/>
      <c r="BS16" s="43" t="s">
        <v>1964</v>
      </c>
    </row>
    <row r="17" spans="1:71" s="43" customFormat="1" ht="12" customHeight="1">
      <c r="A17" s="47" t="s">
        <v>1967</v>
      </c>
      <c r="B17" s="59" t="s">
        <v>1962</v>
      </c>
      <c r="C17" s="60">
        <v>17.899999999999999</v>
      </c>
      <c r="D17" s="59"/>
      <c r="E17" s="59"/>
      <c r="G17" s="59"/>
      <c r="H17" s="59" t="s">
        <v>1963</v>
      </c>
      <c r="I17" s="44">
        <v>82.737222222222229</v>
      </c>
      <c r="J17" s="44">
        <v>31.437222222222221</v>
      </c>
      <c r="K17" s="48">
        <v>56.4</v>
      </c>
      <c r="L17" s="48">
        <v>1.43</v>
      </c>
      <c r="M17" s="48">
        <v>12.6</v>
      </c>
      <c r="N17" s="48">
        <v>6.32</v>
      </c>
      <c r="O17" s="48">
        <v>0.1</v>
      </c>
      <c r="P17" s="48">
        <v>7.78</v>
      </c>
      <c r="Q17" s="48">
        <v>5.31</v>
      </c>
      <c r="R17" s="48">
        <v>1.96</v>
      </c>
      <c r="S17" s="48">
        <v>7.11</v>
      </c>
      <c r="T17" s="48">
        <v>1.07</v>
      </c>
      <c r="U17" s="49"/>
      <c r="V17" s="49"/>
      <c r="W17" s="49">
        <v>70.960912592814367</v>
      </c>
      <c r="X17" s="50">
        <f t="shared" si="5"/>
        <v>9.07</v>
      </c>
      <c r="Y17" s="50">
        <f t="shared" si="6"/>
        <v>3.6275510204081636</v>
      </c>
      <c r="Z17" s="51">
        <f t="shared" si="0"/>
        <v>0.61131194247681309</v>
      </c>
      <c r="AA17" s="51">
        <f t="shared" si="1"/>
        <v>1.1517764882806545</v>
      </c>
      <c r="AB17" s="48">
        <v>18.7</v>
      </c>
      <c r="AC17" s="48">
        <v>122</v>
      </c>
      <c r="AD17" s="48">
        <v>441</v>
      </c>
      <c r="AE17" s="48">
        <v>35.799999999999997</v>
      </c>
      <c r="AF17" s="48">
        <v>307</v>
      </c>
      <c r="AG17" s="48">
        <v>591</v>
      </c>
      <c r="AH17" s="48">
        <v>2948</v>
      </c>
      <c r="AI17" s="48">
        <v>221</v>
      </c>
      <c r="AJ17" s="48">
        <v>28.5</v>
      </c>
      <c r="AK17" s="48">
        <v>31.5</v>
      </c>
      <c r="AL17" s="48">
        <v>1.85</v>
      </c>
      <c r="AM17" s="48">
        <v>83.8</v>
      </c>
      <c r="AN17" s="48">
        <v>221</v>
      </c>
      <c r="AO17" s="48">
        <v>90.6</v>
      </c>
      <c r="AP17" s="48">
        <v>33.700000000000003</v>
      </c>
      <c r="AQ17" s="48">
        <v>758</v>
      </c>
      <c r="AR17" s="48">
        <v>170</v>
      </c>
      <c r="AS17" s="48">
        <v>37</v>
      </c>
      <c r="AT17" s="48">
        <v>546</v>
      </c>
      <c r="AU17" s="48">
        <v>16</v>
      </c>
      <c r="AV17" s="48">
        <v>5.48</v>
      </c>
      <c r="AW17" s="48">
        <v>20.100000000000001</v>
      </c>
      <c r="AX17" s="48">
        <v>2.11</v>
      </c>
      <c r="AY17" s="48">
        <v>7.98</v>
      </c>
      <c r="AZ17" s="48">
        <v>32.799999999999997</v>
      </c>
      <c r="BA17" s="48">
        <v>1.27</v>
      </c>
      <c r="BB17" s="48">
        <v>2.91</v>
      </c>
      <c r="BC17" s="48">
        <v>0.37</v>
      </c>
      <c r="BD17" s="48">
        <v>2.23</v>
      </c>
      <c r="BE17" s="48">
        <v>0.32</v>
      </c>
      <c r="BF17" s="45">
        <v>666.95230690480173</v>
      </c>
      <c r="BG17" s="49">
        <f t="shared" si="2"/>
        <v>23.109756097560979</v>
      </c>
      <c r="BH17" s="49">
        <f t="shared" si="3"/>
        <v>37.578475336322867</v>
      </c>
      <c r="BI17" s="49">
        <f t="shared" si="4"/>
        <v>3.5784753363228701</v>
      </c>
      <c r="BJ17" s="52"/>
      <c r="BK17" s="62"/>
      <c r="BL17" s="62"/>
      <c r="BM17" s="52"/>
      <c r="BN17" s="62"/>
      <c r="BO17" s="44"/>
      <c r="BP17" s="44"/>
      <c r="BQ17" s="59"/>
      <c r="BR17" s="59"/>
      <c r="BS17" s="43" t="s">
        <v>1964</v>
      </c>
    </row>
    <row r="18" spans="1:71" s="43" customFormat="1" ht="12" customHeight="1">
      <c r="A18" s="47" t="s">
        <v>1968</v>
      </c>
      <c r="B18" s="59" t="s">
        <v>1962</v>
      </c>
      <c r="C18" s="60">
        <v>17.899999999999999</v>
      </c>
      <c r="D18" s="59"/>
      <c r="E18" s="59"/>
      <c r="G18" s="59"/>
      <c r="H18" s="59" t="s">
        <v>1963</v>
      </c>
      <c r="I18" s="44">
        <v>82.737777777777779</v>
      </c>
      <c r="J18" s="44">
        <v>31.435833333333335</v>
      </c>
      <c r="K18" s="48">
        <v>56.3</v>
      </c>
      <c r="L18" s="48">
        <v>1.52</v>
      </c>
      <c r="M18" s="48">
        <v>12</v>
      </c>
      <c r="N18" s="48">
        <v>6.04</v>
      </c>
      <c r="O18" s="48">
        <v>0.1</v>
      </c>
      <c r="P18" s="48">
        <v>8.76</v>
      </c>
      <c r="Q18" s="48">
        <v>5</v>
      </c>
      <c r="R18" s="48">
        <v>1.91</v>
      </c>
      <c r="S18" s="48">
        <v>7.16</v>
      </c>
      <c r="T18" s="48">
        <v>1.17</v>
      </c>
      <c r="U18" s="49"/>
      <c r="V18" s="49"/>
      <c r="W18" s="49">
        <v>74.220125123026421</v>
      </c>
      <c r="X18" s="50">
        <f t="shared" si="5"/>
        <v>9.07</v>
      </c>
      <c r="Y18" s="50">
        <f t="shared" si="6"/>
        <v>3.74869109947644</v>
      </c>
      <c r="Z18" s="51">
        <f t="shared" si="0"/>
        <v>0.59943764884555795</v>
      </c>
      <c r="AA18" s="51">
        <f t="shared" si="1"/>
        <v>1.0997450659601729</v>
      </c>
      <c r="AB18" s="48">
        <v>18.8</v>
      </c>
      <c r="AC18" s="48">
        <v>116</v>
      </c>
      <c r="AD18" s="48">
        <v>486</v>
      </c>
      <c r="AE18" s="48">
        <v>34.799999999999997</v>
      </c>
      <c r="AF18" s="48">
        <v>328</v>
      </c>
      <c r="AG18" s="48">
        <v>735</v>
      </c>
      <c r="AH18" s="48">
        <v>2907</v>
      </c>
      <c r="AI18" s="48">
        <v>293</v>
      </c>
      <c r="AJ18" s="48">
        <v>37.200000000000003</v>
      </c>
      <c r="AK18" s="48">
        <v>34.799999999999997</v>
      </c>
      <c r="AL18" s="48">
        <v>2.0499999999999998</v>
      </c>
      <c r="AM18" s="48">
        <v>96.2</v>
      </c>
      <c r="AN18" s="48">
        <v>269</v>
      </c>
      <c r="AO18" s="48">
        <v>80.900000000000006</v>
      </c>
      <c r="AP18" s="48">
        <v>43</v>
      </c>
      <c r="AQ18" s="48">
        <v>738</v>
      </c>
      <c r="AR18" s="48">
        <v>216</v>
      </c>
      <c r="AS18" s="48">
        <v>46.2</v>
      </c>
      <c r="AT18" s="48">
        <v>656</v>
      </c>
      <c r="AU18" s="48">
        <v>19.5</v>
      </c>
      <c r="AV18" s="48">
        <v>6.39</v>
      </c>
      <c r="AW18" s="48">
        <v>23.6</v>
      </c>
      <c r="AX18" s="48">
        <v>2.38</v>
      </c>
      <c r="AY18" s="48">
        <v>8.6199999999999992</v>
      </c>
      <c r="AZ18" s="48">
        <v>34.6</v>
      </c>
      <c r="BA18" s="48">
        <v>1.34</v>
      </c>
      <c r="BB18" s="48">
        <v>3.1</v>
      </c>
      <c r="BC18" s="48">
        <v>0.39</v>
      </c>
      <c r="BD18" s="48">
        <v>2.25</v>
      </c>
      <c r="BE18" s="48">
        <v>0.33</v>
      </c>
      <c r="BF18" s="45">
        <v>675.73647852200884</v>
      </c>
      <c r="BG18" s="49">
        <f t="shared" si="2"/>
        <v>21.329479768786126</v>
      </c>
      <c r="BH18" s="49">
        <f t="shared" si="3"/>
        <v>42.75555555555556</v>
      </c>
      <c r="BI18" s="49">
        <f t="shared" si="4"/>
        <v>3.8311111111111109</v>
      </c>
      <c r="BJ18" s="61">
        <v>2.613</v>
      </c>
      <c r="BK18" s="53">
        <v>0.72800699999999996</v>
      </c>
      <c r="BL18" s="53">
        <v>0.72737600000000002</v>
      </c>
      <c r="BM18" s="61">
        <v>0.13150000000000001</v>
      </c>
      <c r="BN18" s="53">
        <v>0.51184399999999997</v>
      </c>
      <c r="BO18" s="44">
        <v>-15.488512361551132</v>
      </c>
      <c r="BP18" s="44">
        <v>-15.340302145554485</v>
      </c>
      <c r="BQ18" s="56"/>
      <c r="BR18" s="56"/>
      <c r="BS18" s="43" t="s">
        <v>1964</v>
      </c>
    </row>
    <row r="19" spans="1:71" s="43" customFormat="1" ht="12" customHeight="1">
      <c r="A19" s="47" t="s">
        <v>1969</v>
      </c>
      <c r="B19" s="59" t="s">
        <v>1962</v>
      </c>
      <c r="C19" s="60">
        <v>17.899999999999999</v>
      </c>
      <c r="D19" s="59"/>
      <c r="E19" s="59"/>
      <c r="G19" s="59"/>
      <c r="H19" s="59" t="s">
        <v>1963</v>
      </c>
      <c r="I19" s="54">
        <v>82.670277777777784</v>
      </c>
      <c r="J19" s="54">
        <v>31.368611111111111</v>
      </c>
      <c r="K19" s="48">
        <v>56.9</v>
      </c>
      <c r="L19" s="48">
        <v>1.69</v>
      </c>
      <c r="M19" s="48">
        <v>13.2</v>
      </c>
      <c r="N19" s="48">
        <v>7.47</v>
      </c>
      <c r="O19" s="48">
        <v>0.22</v>
      </c>
      <c r="P19" s="48">
        <v>4.55</v>
      </c>
      <c r="Q19" s="48">
        <v>5.0599999999999996</v>
      </c>
      <c r="R19" s="48">
        <v>2.33</v>
      </c>
      <c r="S19" s="48">
        <v>7.61</v>
      </c>
      <c r="T19" s="48">
        <v>0.97</v>
      </c>
      <c r="U19" s="49"/>
      <c r="V19" s="49"/>
      <c r="W19" s="49">
        <v>54.732826822782442</v>
      </c>
      <c r="X19" s="50">
        <f t="shared" si="5"/>
        <v>9.9400000000000013</v>
      </c>
      <c r="Y19" s="50">
        <f t="shared" si="6"/>
        <v>3.2660944206008584</v>
      </c>
      <c r="Z19" s="51">
        <f t="shared" si="0"/>
        <v>0.61950558524272525</v>
      </c>
      <c r="AA19" s="51">
        <f t="shared" si="1"/>
        <v>1.0917314641680884</v>
      </c>
      <c r="AB19" s="48">
        <v>19.5</v>
      </c>
      <c r="AC19" s="48">
        <v>127</v>
      </c>
      <c r="AD19" s="48">
        <v>455</v>
      </c>
      <c r="AE19" s="48">
        <v>37.5</v>
      </c>
      <c r="AF19" s="48">
        <v>213</v>
      </c>
      <c r="AG19" s="48">
        <v>606</v>
      </c>
      <c r="AH19" s="48">
        <v>3178</v>
      </c>
      <c r="AI19" s="48">
        <v>180</v>
      </c>
      <c r="AJ19" s="48">
        <v>20.3</v>
      </c>
      <c r="AK19" s="48">
        <v>48.2</v>
      </c>
      <c r="AL19" s="48">
        <v>3.31</v>
      </c>
      <c r="AM19" s="48">
        <v>127</v>
      </c>
      <c r="AN19" s="48">
        <v>316</v>
      </c>
      <c r="AO19" s="48">
        <v>191</v>
      </c>
      <c r="AP19" s="48">
        <v>44</v>
      </c>
      <c r="AQ19" s="48">
        <v>798</v>
      </c>
      <c r="AR19" s="48">
        <v>198</v>
      </c>
      <c r="AS19" s="48">
        <v>35.200000000000003</v>
      </c>
      <c r="AT19" s="48">
        <v>803</v>
      </c>
      <c r="AU19" s="48">
        <v>22.5</v>
      </c>
      <c r="AV19" s="48">
        <v>4.6500000000000004</v>
      </c>
      <c r="AW19" s="48">
        <v>20.5</v>
      </c>
      <c r="AX19" s="48">
        <v>2.08</v>
      </c>
      <c r="AY19" s="48">
        <v>7.46</v>
      </c>
      <c r="AZ19" s="48">
        <v>27.9</v>
      </c>
      <c r="BA19" s="48">
        <v>1.17</v>
      </c>
      <c r="BB19" s="48">
        <v>2.86</v>
      </c>
      <c r="BC19" s="48">
        <v>0.36</v>
      </c>
      <c r="BD19" s="48">
        <v>2.09</v>
      </c>
      <c r="BE19" s="48">
        <v>0.28999999999999998</v>
      </c>
      <c r="BF19" s="45">
        <v>713.7884881418114</v>
      </c>
      <c r="BG19" s="49">
        <f t="shared" si="2"/>
        <v>28.602150537634412</v>
      </c>
      <c r="BH19" s="49">
        <f t="shared" si="3"/>
        <v>60.765550239234457</v>
      </c>
      <c r="BI19" s="49">
        <f t="shared" si="4"/>
        <v>3.5693779904306222</v>
      </c>
      <c r="BJ19" s="61">
        <v>2.161</v>
      </c>
      <c r="BK19" s="53">
        <v>0.72656900000000002</v>
      </c>
      <c r="BL19" s="53">
        <v>0.726047</v>
      </c>
      <c r="BM19" s="61">
        <v>0.11210000000000001</v>
      </c>
      <c r="BN19" s="53">
        <v>0.51193200000000005</v>
      </c>
      <c r="BO19" s="44">
        <v>-13.771901419714627</v>
      </c>
      <c r="BP19" s="44">
        <v>-13.579307699836951</v>
      </c>
      <c r="BQ19" s="56"/>
      <c r="BR19" s="56"/>
      <c r="BS19" s="43" t="s">
        <v>1964</v>
      </c>
    </row>
    <row r="20" spans="1:71" s="43" customFormat="1" ht="12" customHeight="1">
      <c r="A20" s="47" t="s">
        <v>1970</v>
      </c>
      <c r="B20" s="59" t="s">
        <v>1971</v>
      </c>
      <c r="C20" s="60">
        <v>17.899999999999999</v>
      </c>
      <c r="D20" s="59"/>
      <c r="E20" s="59"/>
      <c r="G20" s="59"/>
      <c r="H20" s="59" t="s">
        <v>1963</v>
      </c>
      <c r="I20" s="44">
        <v>82.778888888888886</v>
      </c>
      <c r="J20" s="44">
        <v>31.268333333333331</v>
      </c>
      <c r="K20" s="48">
        <v>47.4</v>
      </c>
      <c r="L20" s="48">
        <v>1.1100000000000001</v>
      </c>
      <c r="M20" s="48">
        <v>10.8</v>
      </c>
      <c r="N20" s="48">
        <v>7.82</v>
      </c>
      <c r="O20" s="48">
        <v>0.13</v>
      </c>
      <c r="P20" s="48">
        <v>14.5</v>
      </c>
      <c r="Q20" s="48">
        <v>8.73</v>
      </c>
      <c r="R20" s="48">
        <v>0.55000000000000004</v>
      </c>
      <c r="S20" s="48">
        <v>7.96</v>
      </c>
      <c r="T20" s="48">
        <v>1.03</v>
      </c>
      <c r="U20" s="49"/>
      <c r="V20" s="49"/>
      <c r="W20" s="49">
        <v>78.635849674435903</v>
      </c>
      <c r="X20" s="50">
        <f t="shared" si="5"/>
        <v>8.51</v>
      </c>
      <c r="Y20" s="50">
        <f t="shared" si="6"/>
        <v>14.472727272727271</v>
      </c>
      <c r="Z20" s="51">
        <f t="shared" si="0"/>
        <v>0.42447229045283308</v>
      </c>
      <c r="AA20" s="51">
        <f t="shared" si="1"/>
        <v>1.1318043229176782</v>
      </c>
      <c r="AB20" s="48">
        <v>25.2</v>
      </c>
      <c r="AC20" s="48">
        <v>113</v>
      </c>
      <c r="AD20" s="48">
        <v>610</v>
      </c>
      <c r="AE20" s="48">
        <v>43.7</v>
      </c>
      <c r="AF20" s="48">
        <v>284</v>
      </c>
      <c r="AG20" s="48">
        <v>655</v>
      </c>
      <c r="AH20" s="48">
        <v>6436</v>
      </c>
      <c r="AI20" s="48">
        <v>128</v>
      </c>
      <c r="AJ20" s="48">
        <v>9.73</v>
      </c>
      <c r="AK20" s="48">
        <v>13</v>
      </c>
      <c r="AL20" s="48">
        <v>0.7</v>
      </c>
      <c r="AM20" s="48">
        <v>282</v>
      </c>
      <c r="AN20" s="48">
        <v>577</v>
      </c>
      <c r="AO20" s="48">
        <v>96.7</v>
      </c>
      <c r="AP20" s="48">
        <v>71.900000000000006</v>
      </c>
      <c r="AQ20" s="48">
        <v>1643</v>
      </c>
      <c r="AR20" s="48">
        <v>300</v>
      </c>
      <c r="AS20" s="48">
        <v>54.7</v>
      </c>
      <c r="AT20" s="48">
        <v>306</v>
      </c>
      <c r="AU20" s="48">
        <v>7.97</v>
      </c>
      <c r="AV20" s="48">
        <v>10.6</v>
      </c>
      <c r="AW20" s="48">
        <v>37.6</v>
      </c>
      <c r="AX20" s="48">
        <v>3.68</v>
      </c>
      <c r="AY20" s="48">
        <v>12</v>
      </c>
      <c r="AZ20" s="48">
        <v>38.700000000000003</v>
      </c>
      <c r="BA20" s="48">
        <v>1.61</v>
      </c>
      <c r="BB20" s="48">
        <v>3.3</v>
      </c>
      <c r="BC20" s="48">
        <v>0.35</v>
      </c>
      <c r="BD20" s="48">
        <v>1.95</v>
      </c>
      <c r="BE20" s="48">
        <v>0.26</v>
      </c>
      <c r="BF20" s="45">
        <v>447.95791501497172</v>
      </c>
      <c r="BG20" s="49">
        <f t="shared" si="2"/>
        <v>42.454780361757102</v>
      </c>
      <c r="BH20" s="49">
        <f t="shared" si="3"/>
        <v>144.61538461538461</v>
      </c>
      <c r="BI20" s="49">
        <f t="shared" si="4"/>
        <v>6.1538461538461542</v>
      </c>
      <c r="BJ20" s="61">
        <v>1.147</v>
      </c>
      <c r="BK20" s="53">
        <v>0.72009500000000004</v>
      </c>
      <c r="BL20" s="53">
        <v>0.71981799999999996</v>
      </c>
      <c r="BM20" s="61">
        <v>0.1133</v>
      </c>
      <c r="BN20" s="53">
        <v>0.51195299999999999</v>
      </c>
      <c r="BO20" s="44">
        <v>-13.36225562677873</v>
      </c>
      <c r="BP20" s="44">
        <v>-13.172384105726298</v>
      </c>
      <c r="BQ20" s="56"/>
      <c r="BR20" s="56"/>
      <c r="BS20" s="43" t="s">
        <v>1972</v>
      </c>
    </row>
    <row r="21" spans="1:71" s="43" customFormat="1" ht="12" customHeight="1">
      <c r="A21" s="47" t="s">
        <v>1973</v>
      </c>
      <c r="B21" s="59" t="s">
        <v>1971</v>
      </c>
      <c r="C21" s="60">
        <v>17.899999999999999</v>
      </c>
      <c r="D21" s="59"/>
      <c r="E21" s="59"/>
      <c r="G21" s="59"/>
      <c r="H21" s="59" t="s">
        <v>1963</v>
      </c>
      <c r="I21" s="44">
        <v>82.893333333333345</v>
      </c>
      <c r="J21" s="44">
        <v>31.283888888888889</v>
      </c>
      <c r="K21" s="48">
        <v>55.3</v>
      </c>
      <c r="L21" s="48">
        <v>1.51</v>
      </c>
      <c r="M21" s="48">
        <v>13.5</v>
      </c>
      <c r="N21" s="48">
        <v>6.85</v>
      </c>
      <c r="O21" s="48">
        <v>0.11</v>
      </c>
      <c r="P21" s="48">
        <v>8.0399999999999991</v>
      </c>
      <c r="Q21" s="48">
        <v>5.4</v>
      </c>
      <c r="R21" s="48">
        <v>2.4500000000000002</v>
      </c>
      <c r="S21" s="48">
        <v>5.95</v>
      </c>
      <c r="T21" s="48">
        <v>0.94</v>
      </c>
      <c r="U21" s="49"/>
      <c r="V21" s="49"/>
      <c r="W21" s="49">
        <v>69.969160325062944</v>
      </c>
      <c r="X21" s="50">
        <f t="shared" si="5"/>
        <v>8.4</v>
      </c>
      <c r="Y21" s="50">
        <f t="shared" si="6"/>
        <v>2.4285714285714284</v>
      </c>
      <c r="Z21" s="51">
        <f t="shared" si="0"/>
        <v>0.66428042619432026</v>
      </c>
      <c r="AA21" s="51">
        <f t="shared" si="1"/>
        <v>1.2873046414827611</v>
      </c>
      <c r="AB21" s="48">
        <v>17.899999999999999</v>
      </c>
      <c r="AC21" s="48">
        <v>134</v>
      </c>
      <c r="AD21" s="48">
        <v>361</v>
      </c>
      <c r="AE21" s="48">
        <v>31.1</v>
      </c>
      <c r="AF21" s="48">
        <v>201</v>
      </c>
      <c r="AG21" s="48">
        <v>557</v>
      </c>
      <c r="AH21" s="48">
        <v>2521</v>
      </c>
      <c r="AI21" s="48">
        <v>178</v>
      </c>
      <c r="AJ21" s="48">
        <v>23.3</v>
      </c>
      <c r="AK21" s="48">
        <v>29.9</v>
      </c>
      <c r="AL21" s="48">
        <v>1.68</v>
      </c>
      <c r="AM21" s="48">
        <v>108</v>
      </c>
      <c r="AN21" s="48">
        <v>270</v>
      </c>
      <c r="AO21" s="48">
        <v>49.4</v>
      </c>
      <c r="AP21" s="48">
        <v>38</v>
      </c>
      <c r="AQ21" s="48">
        <v>935</v>
      </c>
      <c r="AR21" s="48">
        <v>180</v>
      </c>
      <c r="AS21" s="48">
        <v>33.4</v>
      </c>
      <c r="AT21" s="48">
        <v>573</v>
      </c>
      <c r="AU21" s="48">
        <v>15.5</v>
      </c>
      <c r="AV21" s="48">
        <v>4.99</v>
      </c>
      <c r="AW21" s="48">
        <v>17.8</v>
      </c>
      <c r="AX21" s="48">
        <v>1.75</v>
      </c>
      <c r="AY21" s="48">
        <v>6.46</v>
      </c>
      <c r="AZ21" s="48">
        <v>24.8</v>
      </c>
      <c r="BA21" s="48">
        <v>0.99</v>
      </c>
      <c r="BB21" s="48">
        <v>2.3199999999999998</v>
      </c>
      <c r="BC21" s="48">
        <v>0.28999999999999998</v>
      </c>
      <c r="BD21" s="48">
        <v>1.78</v>
      </c>
      <c r="BE21" s="48">
        <v>0.25</v>
      </c>
      <c r="BF21" s="45">
        <v>690.19645609739484</v>
      </c>
      <c r="BG21" s="49">
        <f t="shared" si="2"/>
        <v>37.701612903225808</v>
      </c>
      <c r="BH21" s="49">
        <f t="shared" si="3"/>
        <v>60.674157303370784</v>
      </c>
      <c r="BI21" s="49">
        <f t="shared" si="4"/>
        <v>3.6292134831460672</v>
      </c>
      <c r="BJ21" s="52"/>
      <c r="BK21" s="62"/>
      <c r="BL21" s="62"/>
      <c r="BM21" s="52"/>
      <c r="BN21" s="62"/>
      <c r="BO21" s="44"/>
      <c r="BP21" s="44"/>
      <c r="BQ21" s="59"/>
      <c r="BR21" s="59"/>
      <c r="BS21" s="43" t="s">
        <v>1964</v>
      </c>
    </row>
    <row r="22" spans="1:71" s="43" customFormat="1" ht="12" customHeight="1">
      <c r="A22" s="47" t="s">
        <v>1974</v>
      </c>
      <c r="B22" s="59" t="s">
        <v>1971</v>
      </c>
      <c r="C22" s="60">
        <v>17.899999999999999</v>
      </c>
      <c r="D22" s="59"/>
      <c r="E22" s="59"/>
      <c r="G22" s="59"/>
      <c r="H22" s="59" t="s">
        <v>1963</v>
      </c>
      <c r="I22" s="44">
        <v>82.893055555555563</v>
      </c>
      <c r="J22" s="44">
        <v>31.283055555555556</v>
      </c>
      <c r="K22" s="48">
        <v>54.9</v>
      </c>
      <c r="L22" s="48">
        <v>1.51</v>
      </c>
      <c r="M22" s="48">
        <v>13.6</v>
      </c>
      <c r="N22" s="48">
        <v>6.86</v>
      </c>
      <c r="O22" s="48">
        <v>0.1</v>
      </c>
      <c r="P22" s="48">
        <v>8.34</v>
      </c>
      <c r="Q22" s="48">
        <v>5.5</v>
      </c>
      <c r="R22" s="48">
        <v>2.42</v>
      </c>
      <c r="S22" s="48">
        <v>5.89</v>
      </c>
      <c r="T22" s="48">
        <v>0.93</v>
      </c>
      <c r="U22" s="49"/>
      <c r="V22" s="49"/>
      <c r="W22" s="49">
        <v>70.703045487203653</v>
      </c>
      <c r="X22" s="50">
        <f t="shared" si="5"/>
        <v>8.3099999999999987</v>
      </c>
      <c r="Y22" s="50">
        <f t="shared" si="6"/>
        <v>2.4338842975206609</v>
      </c>
      <c r="Z22" s="51">
        <f t="shared" si="0"/>
        <v>0.66697975280908972</v>
      </c>
      <c r="AA22" s="51">
        <f t="shared" si="1"/>
        <v>1.3111508565900629</v>
      </c>
      <c r="AB22" s="48">
        <v>18</v>
      </c>
      <c r="AC22" s="48">
        <v>137</v>
      </c>
      <c r="AD22" s="48">
        <v>415</v>
      </c>
      <c r="AE22" s="48">
        <v>32.1</v>
      </c>
      <c r="AF22" s="48">
        <v>199</v>
      </c>
      <c r="AG22" s="48">
        <v>520</v>
      </c>
      <c r="AH22" s="48">
        <v>2489</v>
      </c>
      <c r="AI22" s="48">
        <v>192</v>
      </c>
      <c r="AJ22" s="48">
        <v>22.8</v>
      </c>
      <c r="AK22" s="48">
        <v>31.9</v>
      </c>
      <c r="AL22" s="48">
        <v>1.85</v>
      </c>
      <c r="AM22" s="48">
        <v>119</v>
      </c>
      <c r="AN22" s="48">
        <v>294</v>
      </c>
      <c r="AO22" s="48">
        <v>53.5</v>
      </c>
      <c r="AP22" s="48">
        <v>41.9</v>
      </c>
      <c r="AQ22" s="48">
        <v>943</v>
      </c>
      <c r="AR22" s="48">
        <v>195</v>
      </c>
      <c r="AS22" s="48">
        <v>35</v>
      </c>
      <c r="AT22" s="48">
        <v>564</v>
      </c>
      <c r="AU22" s="48">
        <v>15.3</v>
      </c>
      <c r="AV22" s="48">
        <v>5.21</v>
      </c>
      <c r="AW22" s="48">
        <v>19.2</v>
      </c>
      <c r="AX22" s="48">
        <v>1.88</v>
      </c>
      <c r="AY22" s="48">
        <v>6.64</v>
      </c>
      <c r="AZ22" s="48">
        <v>25.4</v>
      </c>
      <c r="BA22" s="48">
        <v>1.1100000000000001</v>
      </c>
      <c r="BB22" s="48">
        <v>2.62</v>
      </c>
      <c r="BC22" s="48">
        <v>0.32</v>
      </c>
      <c r="BD22" s="48">
        <v>1.89</v>
      </c>
      <c r="BE22" s="48">
        <v>0.27</v>
      </c>
      <c r="BF22" s="45">
        <v>687.35735561765034</v>
      </c>
      <c r="BG22" s="49">
        <f t="shared" si="2"/>
        <v>37.125984251968504</v>
      </c>
      <c r="BH22" s="49">
        <f t="shared" si="3"/>
        <v>62.962962962962969</v>
      </c>
      <c r="BI22" s="49">
        <f t="shared" si="4"/>
        <v>3.513227513227513</v>
      </c>
      <c r="BJ22" s="61">
        <v>1.58</v>
      </c>
      <c r="BK22" s="53">
        <v>0.718476</v>
      </c>
      <c r="BL22" s="53">
        <v>0.71809400000000001</v>
      </c>
      <c r="BM22" s="61">
        <v>0.1134</v>
      </c>
      <c r="BN22" s="53">
        <v>0.51188100000000003</v>
      </c>
      <c r="BO22" s="44">
        <v>-14.766755488277994</v>
      </c>
      <c r="BP22" s="44">
        <v>-14.577175445052992</v>
      </c>
      <c r="BQ22" s="56"/>
      <c r="BR22" s="56"/>
      <c r="BS22" s="43" t="s">
        <v>1964</v>
      </c>
    </row>
    <row r="23" spans="1:71" s="43" customFormat="1" ht="12" customHeight="1">
      <c r="A23" s="47" t="s">
        <v>1975</v>
      </c>
      <c r="B23" s="59" t="s">
        <v>1971</v>
      </c>
      <c r="C23" s="60">
        <v>17.899999999999999</v>
      </c>
      <c r="D23" s="59"/>
      <c r="E23" s="59"/>
      <c r="G23" s="59"/>
      <c r="H23" s="59" t="s">
        <v>1963</v>
      </c>
      <c r="I23" s="44">
        <v>82.942222222222227</v>
      </c>
      <c r="J23" s="44">
        <v>31.27611111111111</v>
      </c>
      <c r="K23" s="48">
        <v>57.5</v>
      </c>
      <c r="L23" s="48">
        <v>1.43</v>
      </c>
      <c r="M23" s="48">
        <v>12.3</v>
      </c>
      <c r="N23" s="48">
        <v>6.46</v>
      </c>
      <c r="O23" s="48">
        <v>0.1</v>
      </c>
      <c r="P23" s="48">
        <v>8.5</v>
      </c>
      <c r="Q23" s="48">
        <v>4.62</v>
      </c>
      <c r="R23" s="48">
        <v>1.82</v>
      </c>
      <c r="S23" s="48">
        <v>6.37</v>
      </c>
      <c r="T23" s="48">
        <v>0.93</v>
      </c>
      <c r="U23" s="49"/>
      <c r="V23" s="49"/>
      <c r="W23" s="49">
        <v>72.313905349089382</v>
      </c>
      <c r="X23" s="50">
        <f t="shared" si="5"/>
        <v>8.19</v>
      </c>
      <c r="Y23" s="50">
        <f t="shared" si="6"/>
        <v>3.5</v>
      </c>
      <c r="Z23" s="51">
        <f t="shared" si="0"/>
        <v>0.67134896334086491</v>
      </c>
      <c r="AA23" s="51">
        <f t="shared" si="1"/>
        <v>1.2416314534718167</v>
      </c>
      <c r="AB23" s="48">
        <v>17.399999999999999</v>
      </c>
      <c r="AC23" s="48">
        <v>122</v>
      </c>
      <c r="AD23" s="48">
        <v>412</v>
      </c>
      <c r="AE23" s="48">
        <v>31.4</v>
      </c>
      <c r="AF23" s="48">
        <v>309</v>
      </c>
      <c r="AG23" s="48">
        <v>645</v>
      </c>
      <c r="AH23" s="48">
        <v>2456</v>
      </c>
      <c r="AI23" s="48">
        <v>177</v>
      </c>
      <c r="AJ23" s="48">
        <v>23</v>
      </c>
      <c r="AK23" s="48">
        <v>29.5</v>
      </c>
      <c r="AL23" s="48">
        <v>1.74</v>
      </c>
      <c r="AM23" s="48">
        <v>103</v>
      </c>
      <c r="AN23" s="48">
        <v>259</v>
      </c>
      <c r="AO23" s="48">
        <v>46.8</v>
      </c>
      <c r="AP23" s="48">
        <v>37.200000000000003</v>
      </c>
      <c r="AQ23" s="48">
        <v>831</v>
      </c>
      <c r="AR23" s="48">
        <v>181</v>
      </c>
      <c r="AS23" s="48">
        <v>32.700000000000003</v>
      </c>
      <c r="AT23" s="48">
        <v>631</v>
      </c>
      <c r="AU23" s="48">
        <v>16.600000000000001</v>
      </c>
      <c r="AV23" s="48">
        <v>4.62</v>
      </c>
      <c r="AW23" s="48">
        <v>17.399999999999999</v>
      </c>
      <c r="AX23" s="48">
        <v>1.75</v>
      </c>
      <c r="AY23" s="48">
        <v>6.47</v>
      </c>
      <c r="AZ23" s="48">
        <v>26.7</v>
      </c>
      <c r="BA23" s="48">
        <v>1.07</v>
      </c>
      <c r="BB23" s="48">
        <v>2.54</v>
      </c>
      <c r="BC23" s="48">
        <v>0.33</v>
      </c>
      <c r="BD23" s="48">
        <v>2.0699999999999998</v>
      </c>
      <c r="BE23" s="48">
        <v>0.3</v>
      </c>
      <c r="BF23" s="45">
        <v>715.98926673168478</v>
      </c>
      <c r="BG23" s="49">
        <f t="shared" si="2"/>
        <v>31.123595505617978</v>
      </c>
      <c r="BH23" s="49">
        <f t="shared" si="3"/>
        <v>49.758454106280197</v>
      </c>
      <c r="BI23" s="49">
        <f t="shared" si="4"/>
        <v>3.1256038647342996</v>
      </c>
      <c r="BJ23" s="52"/>
      <c r="BK23" s="62"/>
      <c r="BL23" s="62"/>
      <c r="BM23" s="52"/>
      <c r="BN23" s="62"/>
      <c r="BO23" s="44"/>
      <c r="BP23" s="44"/>
      <c r="BQ23" s="59"/>
      <c r="BR23" s="59"/>
      <c r="BS23" s="43" t="s">
        <v>1964</v>
      </c>
    </row>
    <row r="24" spans="1:71" s="43" customFormat="1" ht="12" customHeight="1">
      <c r="A24" s="47" t="s">
        <v>1976</v>
      </c>
      <c r="B24" s="59" t="s">
        <v>1971</v>
      </c>
      <c r="C24" s="60">
        <v>17.899999999999999</v>
      </c>
      <c r="D24" s="59"/>
      <c r="E24" s="59"/>
      <c r="G24" s="59"/>
      <c r="H24" s="59" t="s">
        <v>1963</v>
      </c>
      <c r="I24" s="54">
        <v>82.956666666666663</v>
      </c>
      <c r="J24" s="54">
        <v>31.253055555555555</v>
      </c>
      <c r="K24" s="48">
        <v>56.9</v>
      </c>
      <c r="L24" s="48">
        <v>1.43</v>
      </c>
      <c r="M24" s="48">
        <v>14.4</v>
      </c>
      <c r="N24" s="48">
        <v>6.7</v>
      </c>
      <c r="O24" s="48">
        <v>0.09</v>
      </c>
      <c r="P24" s="48">
        <v>6.01</v>
      </c>
      <c r="Q24" s="48">
        <v>5.32</v>
      </c>
      <c r="R24" s="48">
        <v>2.81</v>
      </c>
      <c r="S24" s="48">
        <v>5.53</v>
      </c>
      <c r="T24" s="48">
        <v>0.84</v>
      </c>
      <c r="U24" s="49"/>
      <c r="V24" s="49"/>
      <c r="W24" s="49">
        <v>64.036910586391471</v>
      </c>
      <c r="X24" s="50">
        <f t="shared" si="5"/>
        <v>8.34</v>
      </c>
      <c r="Y24" s="50">
        <f t="shared" si="6"/>
        <v>1.9679715302491103</v>
      </c>
      <c r="Z24" s="51">
        <f t="shared" si="0"/>
        <v>0.70888672874763947</v>
      </c>
      <c r="AA24" s="51">
        <f t="shared" si="1"/>
        <v>1.3554801821881965</v>
      </c>
      <c r="AB24" s="48">
        <v>15.1</v>
      </c>
      <c r="AC24" s="48">
        <v>129</v>
      </c>
      <c r="AD24" s="48">
        <v>233</v>
      </c>
      <c r="AE24" s="48">
        <v>25.1</v>
      </c>
      <c r="AF24" s="48">
        <v>121</v>
      </c>
      <c r="AG24" s="48">
        <v>382</v>
      </c>
      <c r="AH24" s="48">
        <v>2250</v>
      </c>
      <c r="AI24" s="48">
        <v>127.2</v>
      </c>
      <c r="AJ24" s="48">
        <v>17.3</v>
      </c>
      <c r="AK24" s="48">
        <v>32.1</v>
      </c>
      <c r="AL24" s="48">
        <v>1.94</v>
      </c>
      <c r="AM24" s="48">
        <v>93.9</v>
      </c>
      <c r="AN24" s="48">
        <v>210</v>
      </c>
      <c r="AO24" s="48">
        <v>59.8</v>
      </c>
      <c r="AP24" s="48">
        <v>28.6</v>
      </c>
      <c r="AQ24" s="48">
        <v>857</v>
      </c>
      <c r="AR24" s="48">
        <v>124</v>
      </c>
      <c r="AS24" s="48">
        <v>21.2</v>
      </c>
      <c r="AT24" s="48">
        <v>460</v>
      </c>
      <c r="AU24" s="48">
        <v>12.5</v>
      </c>
      <c r="AV24" s="48">
        <v>3.39</v>
      </c>
      <c r="AW24" s="48">
        <v>12.7</v>
      </c>
      <c r="AX24" s="48">
        <v>1.32</v>
      </c>
      <c r="AY24" s="48">
        <v>5.22</v>
      </c>
      <c r="AZ24" s="48">
        <v>20.2</v>
      </c>
      <c r="BA24" s="48">
        <v>0.82</v>
      </c>
      <c r="BB24" s="48">
        <v>2.04</v>
      </c>
      <c r="BC24" s="48">
        <v>0.26</v>
      </c>
      <c r="BD24" s="48">
        <v>1.55</v>
      </c>
      <c r="BE24" s="48">
        <v>0.23</v>
      </c>
      <c r="BF24" s="45">
        <v>699.36631322266908</v>
      </c>
      <c r="BG24" s="49">
        <f t="shared" si="2"/>
        <v>42.425742574257427</v>
      </c>
      <c r="BH24" s="49">
        <f t="shared" si="3"/>
        <v>60.580645161290327</v>
      </c>
      <c r="BI24" s="49">
        <f t="shared" si="4"/>
        <v>3.3677419354838709</v>
      </c>
      <c r="BJ24" s="61">
        <v>1.2490000000000001</v>
      </c>
      <c r="BK24" s="53">
        <v>0.71638299999999999</v>
      </c>
      <c r="BL24" s="53">
        <v>0.71608099999999997</v>
      </c>
      <c r="BM24" s="61">
        <v>0.108</v>
      </c>
      <c r="BN24" s="53">
        <v>0.51199300000000003</v>
      </c>
      <c r="BO24" s="44">
        <v>-12.581977925943955</v>
      </c>
      <c r="BP24" s="44">
        <v>-12.379967029818584</v>
      </c>
      <c r="BQ24" s="56"/>
      <c r="BR24" s="56"/>
      <c r="BS24" s="43" t="s">
        <v>1964</v>
      </c>
    </row>
    <row r="25" spans="1:71" s="43" customFormat="1" ht="12" customHeight="1">
      <c r="A25" s="47" t="s">
        <v>1977</v>
      </c>
      <c r="B25" s="59" t="s">
        <v>1971</v>
      </c>
      <c r="C25" s="60">
        <v>17.899999999999999</v>
      </c>
      <c r="D25" s="59"/>
      <c r="E25" s="59"/>
      <c r="G25" s="59"/>
      <c r="H25" s="59" t="s">
        <v>1963</v>
      </c>
      <c r="I25" s="44">
        <v>82.895833333333343</v>
      </c>
      <c r="J25" s="44">
        <v>31.215555555555554</v>
      </c>
      <c r="K25" s="48">
        <v>54.8</v>
      </c>
      <c r="L25" s="48">
        <v>1.5</v>
      </c>
      <c r="M25" s="48">
        <v>12.4</v>
      </c>
      <c r="N25" s="48">
        <v>6.83</v>
      </c>
      <c r="O25" s="48">
        <v>0.18</v>
      </c>
      <c r="P25" s="48">
        <v>8.76</v>
      </c>
      <c r="Q25" s="48">
        <v>5.24</v>
      </c>
      <c r="R25" s="48">
        <v>2.02</v>
      </c>
      <c r="S25" s="48">
        <v>7.1</v>
      </c>
      <c r="T25" s="48">
        <v>1.1200000000000001</v>
      </c>
      <c r="U25" s="49"/>
      <c r="V25" s="49"/>
      <c r="W25" s="49">
        <v>71.799150356717377</v>
      </c>
      <c r="X25" s="50">
        <f t="shared" si="5"/>
        <v>9.1199999999999992</v>
      </c>
      <c r="Y25" s="50">
        <f t="shared" si="6"/>
        <v>3.5148514851485149</v>
      </c>
      <c r="Z25" s="51">
        <f t="shared" si="0"/>
        <v>0.60276786610072997</v>
      </c>
      <c r="AA25" s="51">
        <f t="shared" si="1"/>
        <v>1.1244634979436163</v>
      </c>
      <c r="AB25" s="48">
        <v>19.899999999999999</v>
      </c>
      <c r="AC25" s="48">
        <v>140</v>
      </c>
      <c r="AD25" s="48">
        <v>465</v>
      </c>
      <c r="AE25" s="48">
        <v>37.1</v>
      </c>
      <c r="AF25" s="48">
        <v>279</v>
      </c>
      <c r="AG25" s="48">
        <v>518</v>
      </c>
      <c r="AH25" s="48">
        <v>3776</v>
      </c>
      <c r="AI25" s="48">
        <v>242</v>
      </c>
      <c r="AJ25" s="48">
        <v>29.2</v>
      </c>
      <c r="AK25" s="48">
        <v>36.200000000000003</v>
      </c>
      <c r="AL25" s="48">
        <v>2.1</v>
      </c>
      <c r="AM25" s="48">
        <v>112</v>
      </c>
      <c r="AN25" s="48">
        <v>288</v>
      </c>
      <c r="AO25" s="48">
        <v>80.2</v>
      </c>
      <c r="AP25" s="48">
        <v>42.6</v>
      </c>
      <c r="AQ25" s="48">
        <v>1009</v>
      </c>
      <c r="AR25" s="48">
        <v>209</v>
      </c>
      <c r="AS25" s="48">
        <v>41.8</v>
      </c>
      <c r="AT25" s="48">
        <v>678</v>
      </c>
      <c r="AU25" s="48">
        <v>18.2</v>
      </c>
      <c r="AV25" s="48">
        <v>5.8</v>
      </c>
      <c r="AW25" s="48">
        <v>21.6</v>
      </c>
      <c r="AX25" s="48">
        <v>2.14</v>
      </c>
      <c r="AY25" s="48">
        <v>7.86</v>
      </c>
      <c r="AZ25" s="48">
        <v>30.8</v>
      </c>
      <c r="BA25" s="48">
        <v>1.23</v>
      </c>
      <c r="BB25" s="48">
        <v>2.83</v>
      </c>
      <c r="BC25" s="48">
        <v>0.37</v>
      </c>
      <c r="BD25" s="48">
        <v>2.1800000000000002</v>
      </c>
      <c r="BE25" s="48">
        <v>0.32</v>
      </c>
      <c r="BF25" s="45">
        <v>671.53696115046068</v>
      </c>
      <c r="BG25" s="49">
        <f t="shared" si="2"/>
        <v>32.759740259740262</v>
      </c>
      <c r="BH25" s="49">
        <f t="shared" si="3"/>
        <v>51.376146788990823</v>
      </c>
      <c r="BI25" s="49">
        <f t="shared" si="4"/>
        <v>3.6055045871559632</v>
      </c>
      <c r="BJ25" s="61">
        <v>1.42</v>
      </c>
      <c r="BK25" s="53">
        <v>0.72365500000000005</v>
      </c>
      <c r="BL25" s="53">
        <v>0.72331199999999995</v>
      </c>
      <c r="BM25" s="61">
        <v>0.1215</v>
      </c>
      <c r="BN25" s="53">
        <v>0.51185000000000003</v>
      </c>
      <c r="BO25" s="44">
        <v>-15.371470706424528</v>
      </c>
      <c r="BP25" s="44">
        <v>-15.200416887962698</v>
      </c>
      <c r="BQ25" s="56"/>
      <c r="BR25" s="56"/>
      <c r="BS25" s="43" t="s">
        <v>1964</v>
      </c>
    </row>
    <row r="26" spans="1:71" s="43" customFormat="1" ht="12" customHeight="1">
      <c r="A26" s="47" t="s">
        <v>1978</v>
      </c>
      <c r="B26" s="59" t="s">
        <v>1971</v>
      </c>
      <c r="C26" s="60">
        <v>17.899999999999999</v>
      </c>
      <c r="D26" s="59"/>
      <c r="E26" s="59"/>
      <c r="G26" s="59"/>
      <c r="H26" s="59" t="s">
        <v>1963</v>
      </c>
      <c r="I26" s="54">
        <v>82.976388888888891</v>
      </c>
      <c r="J26" s="54">
        <v>31.292777777777779</v>
      </c>
      <c r="K26" s="48">
        <v>55.8</v>
      </c>
      <c r="L26" s="48">
        <v>1.47</v>
      </c>
      <c r="M26" s="48">
        <v>14.1</v>
      </c>
      <c r="N26" s="48">
        <v>6.84</v>
      </c>
      <c r="O26" s="48">
        <v>0.11</v>
      </c>
      <c r="P26" s="48">
        <v>7.22</v>
      </c>
      <c r="Q26" s="48">
        <v>5.78</v>
      </c>
      <c r="R26" s="48">
        <v>2.34</v>
      </c>
      <c r="S26" s="48">
        <v>5.49</v>
      </c>
      <c r="T26" s="48">
        <v>0.84</v>
      </c>
      <c r="U26" s="49"/>
      <c r="V26" s="49"/>
      <c r="W26" s="49">
        <v>67.693386511120096</v>
      </c>
      <c r="X26" s="50">
        <f t="shared" si="5"/>
        <v>7.83</v>
      </c>
      <c r="Y26" s="50">
        <f t="shared" si="6"/>
        <v>2.3461538461538463</v>
      </c>
      <c r="Z26" s="51">
        <f t="shared" si="0"/>
        <v>0.69339367828832144</v>
      </c>
      <c r="AA26" s="51">
        <f t="shared" si="1"/>
        <v>1.4377615271400348</v>
      </c>
      <c r="AB26" s="48">
        <v>19.2</v>
      </c>
      <c r="AC26" s="48">
        <v>138</v>
      </c>
      <c r="AD26" s="48">
        <v>387</v>
      </c>
      <c r="AE26" s="48">
        <v>28.5</v>
      </c>
      <c r="AF26" s="48">
        <v>145</v>
      </c>
      <c r="AG26" s="48">
        <v>439</v>
      </c>
      <c r="AH26" s="48">
        <v>2099</v>
      </c>
      <c r="AI26" s="48">
        <v>142</v>
      </c>
      <c r="AJ26" s="48">
        <v>17</v>
      </c>
      <c r="AK26" s="48">
        <v>31.2</v>
      </c>
      <c r="AL26" s="48">
        <v>1.72</v>
      </c>
      <c r="AM26" s="48">
        <v>98.5</v>
      </c>
      <c r="AN26" s="48">
        <v>232</v>
      </c>
      <c r="AO26" s="48">
        <v>48.4</v>
      </c>
      <c r="AP26" s="48">
        <v>32.700000000000003</v>
      </c>
      <c r="AQ26" s="48">
        <v>820</v>
      </c>
      <c r="AR26" s="48">
        <v>152</v>
      </c>
      <c r="AS26" s="48">
        <v>26.7</v>
      </c>
      <c r="AT26" s="48">
        <v>559</v>
      </c>
      <c r="AU26" s="48">
        <v>15.9</v>
      </c>
      <c r="AV26" s="48">
        <v>3.95</v>
      </c>
      <c r="AW26" s="48">
        <v>15</v>
      </c>
      <c r="AX26" s="48">
        <v>1.53</v>
      </c>
      <c r="AY26" s="48">
        <v>5.88</v>
      </c>
      <c r="AZ26" s="48">
        <v>25.9</v>
      </c>
      <c r="BA26" s="48">
        <v>0.98</v>
      </c>
      <c r="BB26" s="48">
        <v>2.38</v>
      </c>
      <c r="BC26" s="48">
        <v>0.32</v>
      </c>
      <c r="BD26" s="48">
        <v>1.92</v>
      </c>
      <c r="BE26" s="48">
        <v>0.28000000000000003</v>
      </c>
      <c r="BF26" s="45">
        <v>705.26110302200243</v>
      </c>
      <c r="BG26" s="49">
        <f t="shared" si="2"/>
        <v>31.660231660231663</v>
      </c>
      <c r="BH26" s="49">
        <f t="shared" si="3"/>
        <v>51.302083333333336</v>
      </c>
      <c r="BI26" s="49">
        <f t="shared" si="4"/>
        <v>3.0625</v>
      </c>
      <c r="BJ26" s="52"/>
      <c r="BK26" s="62"/>
      <c r="BL26" s="62"/>
      <c r="BM26" s="52"/>
      <c r="BN26" s="62"/>
      <c r="BO26" s="44"/>
      <c r="BP26" s="44"/>
      <c r="BQ26" s="55"/>
      <c r="BR26" s="56"/>
      <c r="BS26" s="43" t="s">
        <v>1964</v>
      </c>
    </row>
    <row r="27" spans="1:71" s="43" customFormat="1" ht="12" customHeight="1">
      <c r="A27" s="47" t="s">
        <v>1979</v>
      </c>
      <c r="B27" s="59" t="s">
        <v>1971</v>
      </c>
      <c r="C27" s="60">
        <v>17.899999999999999</v>
      </c>
      <c r="D27" s="59"/>
      <c r="E27" s="59"/>
      <c r="G27" s="59"/>
      <c r="H27" s="59" t="s">
        <v>1963</v>
      </c>
      <c r="I27" s="54">
        <v>82.963333333333338</v>
      </c>
      <c r="J27" s="54">
        <v>31.29388888888889</v>
      </c>
      <c r="K27" s="48">
        <v>54.3</v>
      </c>
      <c r="L27" s="48">
        <v>1.46</v>
      </c>
      <c r="M27" s="48">
        <v>13.9</v>
      </c>
      <c r="N27" s="48">
        <v>7.36</v>
      </c>
      <c r="O27" s="48">
        <v>0.11</v>
      </c>
      <c r="P27" s="48">
        <v>7.94</v>
      </c>
      <c r="Q27" s="48">
        <v>6.14</v>
      </c>
      <c r="R27" s="48">
        <v>2.67</v>
      </c>
      <c r="S27" s="48">
        <v>5.3</v>
      </c>
      <c r="T27" s="48">
        <v>0.79</v>
      </c>
      <c r="U27" s="49"/>
      <c r="V27" s="49"/>
      <c r="W27" s="49">
        <v>68.167988577070503</v>
      </c>
      <c r="X27" s="50">
        <f t="shared" si="5"/>
        <v>7.97</v>
      </c>
      <c r="Y27" s="50">
        <f t="shared" si="6"/>
        <v>1.9850187265917603</v>
      </c>
      <c r="Z27" s="51">
        <f t="shared" si="0"/>
        <v>0.6517493920857188</v>
      </c>
      <c r="AA27" s="51">
        <f t="shared" si="1"/>
        <v>1.3703161653908953</v>
      </c>
      <c r="AB27" s="48">
        <v>19.100000000000001</v>
      </c>
      <c r="AC27" s="48">
        <v>144</v>
      </c>
      <c r="AD27" s="48">
        <v>310</v>
      </c>
      <c r="AE27" s="48">
        <v>28.1</v>
      </c>
      <c r="AF27" s="48">
        <v>137</v>
      </c>
      <c r="AG27" s="48">
        <v>381</v>
      </c>
      <c r="AH27" s="48">
        <v>2399</v>
      </c>
      <c r="AI27" s="48">
        <v>155</v>
      </c>
      <c r="AJ27" s="48">
        <v>16.2</v>
      </c>
      <c r="AK27" s="48">
        <v>28.2</v>
      </c>
      <c r="AL27" s="48">
        <v>1.63</v>
      </c>
      <c r="AM27" s="48">
        <v>99.3</v>
      </c>
      <c r="AN27" s="48">
        <v>228</v>
      </c>
      <c r="AO27" s="48">
        <v>62.9</v>
      </c>
      <c r="AP27" s="48">
        <v>31.6</v>
      </c>
      <c r="AQ27" s="48">
        <v>927</v>
      </c>
      <c r="AR27" s="48">
        <v>144</v>
      </c>
      <c r="AS27" s="48">
        <v>25.5</v>
      </c>
      <c r="AT27" s="48">
        <v>410</v>
      </c>
      <c r="AU27" s="48">
        <v>11.3</v>
      </c>
      <c r="AV27" s="48">
        <v>4.1399999999999997</v>
      </c>
      <c r="AW27" s="48">
        <v>15</v>
      </c>
      <c r="AX27" s="48">
        <v>1.53</v>
      </c>
      <c r="AY27" s="48">
        <v>5.73</v>
      </c>
      <c r="AZ27" s="48">
        <v>24</v>
      </c>
      <c r="BA27" s="48">
        <v>0.93</v>
      </c>
      <c r="BB27" s="48">
        <v>2.19</v>
      </c>
      <c r="BC27" s="48">
        <v>0.28999999999999998</v>
      </c>
      <c r="BD27" s="48">
        <v>1.77</v>
      </c>
      <c r="BE27" s="48">
        <v>0.25</v>
      </c>
      <c r="BF27" s="45">
        <v>649.32554961709377</v>
      </c>
      <c r="BG27" s="49">
        <f t="shared" si="2"/>
        <v>38.625</v>
      </c>
      <c r="BH27" s="49">
        <f t="shared" si="3"/>
        <v>56.101694915254235</v>
      </c>
      <c r="BI27" s="49">
        <f t="shared" si="4"/>
        <v>3.2372881355932206</v>
      </c>
      <c r="BJ27" s="61">
        <v>1.129</v>
      </c>
      <c r="BK27" s="53">
        <v>0.71696499999999996</v>
      </c>
      <c r="BL27" s="53">
        <v>0.716692</v>
      </c>
      <c r="BM27" s="61">
        <v>0.11219999999999999</v>
      </c>
      <c r="BN27" s="53">
        <v>0.51194499999999998</v>
      </c>
      <c r="BO27" s="44">
        <v>-13.518311166945685</v>
      </c>
      <c r="BP27" s="44">
        <v>-13.325934438471743</v>
      </c>
      <c r="BQ27" s="56"/>
      <c r="BR27" s="56"/>
      <c r="BS27" s="43" t="s">
        <v>1964</v>
      </c>
    </row>
    <row r="28" spans="1:71" s="43" customFormat="1" ht="12" customHeight="1">
      <c r="A28" s="47" t="s">
        <v>1980</v>
      </c>
      <c r="B28" s="59" t="s">
        <v>1971</v>
      </c>
      <c r="C28" s="60">
        <v>17.899999999999999</v>
      </c>
      <c r="D28" s="59"/>
      <c r="E28" s="59"/>
      <c r="G28" s="59"/>
      <c r="H28" s="59" t="s">
        <v>1963</v>
      </c>
      <c r="I28" s="44">
        <v>82.963333333333338</v>
      </c>
      <c r="J28" s="44">
        <v>31.224444444444444</v>
      </c>
      <c r="K28" s="48">
        <v>56.4</v>
      </c>
      <c r="L28" s="48">
        <v>1.4</v>
      </c>
      <c r="M28" s="48">
        <v>12.6</v>
      </c>
      <c r="N28" s="48">
        <v>6.57</v>
      </c>
      <c r="O28" s="48">
        <v>0.11</v>
      </c>
      <c r="P28" s="48">
        <v>8.82</v>
      </c>
      <c r="Q28" s="48">
        <v>5.51</v>
      </c>
      <c r="R28" s="48">
        <v>1.9</v>
      </c>
      <c r="S28" s="48">
        <v>5.84</v>
      </c>
      <c r="T28" s="48">
        <v>0.9</v>
      </c>
      <c r="U28" s="49"/>
      <c r="V28" s="49"/>
      <c r="W28" s="49">
        <v>72.713943531435973</v>
      </c>
      <c r="X28" s="50">
        <f t="shared" si="5"/>
        <v>7.74</v>
      </c>
      <c r="Y28" s="50">
        <f t="shared" si="6"/>
        <v>3.073684210526316</v>
      </c>
      <c r="Z28" s="51">
        <f t="shared" si="0"/>
        <v>0.6461903258584103</v>
      </c>
      <c r="AA28" s="51">
        <f t="shared" si="1"/>
        <v>1.3315258780881591</v>
      </c>
      <c r="AB28" s="48">
        <v>18</v>
      </c>
      <c r="AC28" s="48">
        <v>122</v>
      </c>
      <c r="AD28" s="48">
        <v>421</v>
      </c>
      <c r="AE28" s="48">
        <v>31.7</v>
      </c>
      <c r="AF28" s="48">
        <v>303</v>
      </c>
      <c r="AG28" s="48">
        <v>447</v>
      </c>
      <c r="AH28" s="48">
        <v>2282</v>
      </c>
      <c r="AI28" s="48">
        <v>167</v>
      </c>
      <c r="AJ28" s="48">
        <v>20.100000000000001</v>
      </c>
      <c r="AK28" s="48">
        <v>29.9</v>
      </c>
      <c r="AL28" s="48">
        <v>1.73</v>
      </c>
      <c r="AM28" s="48">
        <v>97.2</v>
      </c>
      <c r="AN28" s="48">
        <v>244</v>
      </c>
      <c r="AO28" s="48">
        <v>53.3</v>
      </c>
      <c r="AP28" s="48">
        <v>34.700000000000003</v>
      </c>
      <c r="AQ28" s="48">
        <v>845</v>
      </c>
      <c r="AR28" s="48">
        <v>162</v>
      </c>
      <c r="AS28" s="48">
        <v>29.2</v>
      </c>
      <c r="AT28" s="48">
        <v>540</v>
      </c>
      <c r="AU28" s="48">
        <v>15.5</v>
      </c>
      <c r="AV28" s="48">
        <v>4.28</v>
      </c>
      <c r="AW28" s="48">
        <v>16.100000000000001</v>
      </c>
      <c r="AX28" s="48">
        <v>1.6</v>
      </c>
      <c r="AY28" s="48">
        <v>5.95</v>
      </c>
      <c r="AZ28" s="48">
        <v>25.6</v>
      </c>
      <c r="BA28" s="48">
        <v>0.99</v>
      </c>
      <c r="BB28" s="48">
        <v>2.39</v>
      </c>
      <c r="BC28" s="48">
        <v>0.32</v>
      </c>
      <c r="BD28" s="48">
        <v>1.88</v>
      </c>
      <c r="BE28" s="48">
        <v>0.27</v>
      </c>
      <c r="BF28" s="45">
        <v>682.87089508205793</v>
      </c>
      <c r="BG28" s="49">
        <f t="shared" si="2"/>
        <v>33.0078125</v>
      </c>
      <c r="BH28" s="49">
        <f t="shared" si="3"/>
        <v>51.702127659574472</v>
      </c>
      <c r="BI28" s="49">
        <f t="shared" si="4"/>
        <v>3.1648936170212769</v>
      </c>
      <c r="BJ28" s="61">
        <v>1.4690000000000001</v>
      </c>
      <c r="BK28" s="53">
        <v>0.71909500000000004</v>
      </c>
      <c r="BL28" s="53">
        <v>0.71875100000000003</v>
      </c>
      <c r="BM28" s="61">
        <v>0.11269999999999999</v>
      </c>
      <c r="BN28" s="53">
        <v>0.51189200000000001</v>
      </c>
      <c r="BO28" s="44">
        <v>-14.552179120549402</v>
      </c>
      <c r="BP28" s="44">
        <v>-14.360990753783387</v>
      </c>
      <c r="BQ28" s="55"/>
      <c r="BR28" s="56"/>
      <c r="BS28" s="43" t="s">
        <v>1964</v>
      </c>
    </row>
    <row r="29" spans="1:71" s="43" customFormat="1" ht="12" customHeight="1">
      <c r="A29" s="47" t="s">
        <v>1981</v>
      </c>
      <c r="B29" s="59" t="s">
        <v>1971</v>
      </c>
      <c r="C29" s="60">
        <v>17.899999999999999</v>
      </c>
      <c r="D29" s="59"/>
      <c r="E29" s="59"/>
      <c r="G29" s="59"/>
      <c r="H29" s="59" t="s">
        <v>1963</v>
      </c>
      <c r="I29" s="44">
        <v>83.013333333333335</v>
      </c>
      <c r="J29" s="44">
        <v>31.21</v>
      </c>
      <c r="K29" s="48">
        <v>55.4</v>
      </c>
      <c r="L29" s="48">
        <v>1.1499999999999999</v>
      </c>
      <c r="M29" s="48">
        <v>13.4</v>
      </c>
      <c r="N29" s="48">
        <v>6.06</v>
      </c>
      <c r="O29" s="48">
        <v>0.09</v>
      </c>
      <c r="P29" s="48">
        <v>8.2100000000000009</v>
      </c>
      <c r="Q29" s="48">
        <v>5.32</v>
      </c>
      <c r="R29" s="48">
        <v>2.44</v>
      </c>
      <c r="S29" s="48">
        <v>6.91</v>
      </c>
      <c r="T29" s="48">
        <v>1.03</v>
      </c>
      <c r="U29" s="49"/>
      <c r="V29" s="49"/>
      <c r="W29" s="49">
        <v>72.894814094805525</v>
      </c>
      <c r="X29" s="50">
        <f t="shared" si="5"/>
        <v>9.35</v>
      </c>
      <c r="Y29" s="50">
        <f t="shared" si="6"/>
        <v>2.8319672131147544</v>
      </c>
      <c r="Z29" s="51">
        <f t="shared" si="0"/>
        <v>0.63200754117931923</v>
      </c>
      <c r="AA29" s="51">
        <f t="shared" si="1"/>
        <v>1.1639746050142519</v>
      </c>
      <c r="AB29" s="48">
        <v>17.2</v>
      </c>
      <c r="AC29" s="48">
        <v>119</v>
      </c>
      <c r="AD29" s="48">
        <v>386</v>
      </c>
      <c r="AE29" s="48">
        <v>27.5</v>
      </c>
      <c r="AF29" s="48">
        <v>237</v>
      </c>
      <c r="AG29" s="48">
        <v>469</v>
      </c>
      <c r="AH29" s="48">
        <v>5974</v>
      </c>
      <c r="AI29" s="48">
        <v>93.4</v>
      </c>
      <c r="AJ29" s="48">
        <v>9.2799999999999994</v>
      </c>
      <c r="AK29" s="48">
        <v>17.899999999999999</v>
      </c>
      <c r="AL29" s="48">
        <v>0.9</v>
      </c>
      <c r="AM29" s="48">
        <v>124</v>
      </c>
      <c r="AN29" s="48">
        <v>253</v>
      </c>
      <c r="AO29" s="48">
        <v>105</v>
      </c>
      <c r="AP29" s="48">
        <v>32.700000000000003</v>
      </c>
      <c r="AQ29" s="48">
        <v>1423</v>
      </c>
      <c r="AR29" s="48">
        <v>144</v>
      </c>
      <c r="AS29" s="48">
        <v>28.7</v>
      </c>
      <c r="AT29" s="48">
        <v>355</v>
      </c>
      <c r="AU29" s="48">
        <v>9.61</v>
      </c>
      <c r="AV29" s="48">
        <v>5.56</v>
      </c>
      <c r="AW29" s="48">
        <v>20.8</v>
      </c>
      <c r="AX29" s="48">
        <v>2.27</v>
      </c>
      <c r="AY29" s="48">
        <v>8.7899999999999991</v>
      </c>
      <c r="AZ29" s="48">
        <v>35</v>
      </c>
      <c r="BA29" s="48">
        <v>1.34</v>
      </c>
      <c r="BB29" s="48">
        <v>3.02</v>
      </c>
      <c r="BC29" s="48">
        <v>0.38</v>
      </c>
      <c r="BD29" s="48">
        <v>2.2400000000000002</v>
      </c>
      <c r="BE29" s="48">
        <v>0.32</v>
      </c>
      <c r="BF29" s="45">
        <v>632.98162098083071</v>
      </c>
      <c r="BG29" s="49">
        <f t="shared" si="2"/>
        <v>40.657142857142858</v>
      </c>
      <c r="BH29" s="49">
        <f t="shared" si="3"/>
        <v>55.357142857142854</v>
      </c>
      <c r="BI29" s="49">
        <f t="shared" si="4"/>
        <v>3.9241071428571419</v>
      </c>
      <c r="BJ29" s="61">
        <v>0.90869999999999995</v>
      </c>
      <c r="BK29" s="53">
        <v>0.72123099999999996</v>
      </c>
      <c r="BL29" s="53">
        <v>0.72101199999999999</v>
      </c>
      <c r="BM29" s="61">
        <v>0.1255</v>
      </c>
      <c r="BN29" s="53">
        <v>0.51201799999999997</v>
      </c>
      <c r="BO29" s="44">
        <v>-12.094304362924024</v>
      </c>
      <c r="BP29" s="44">
        <v>-11.932238662080152</v>
      </c>
      <c r="BQ29" s="55"/>
      <c r="BR29" s="56"/>
      <c r="BS29" s="43" t="s">
        <v>1964</v>
      </c>
    </row>
    <row r="30" spans="1:71" s="59" customFormat="1" ht="12" customHeight="1">
      <c r="A30" s="63" t="s">
        <v>1982</v>
      </c>
      <c r="B30" s="59" t="s">
        <v>1983</v>
      </c>
      <c r="E30" s="59">
        <v>13.3</v>
      </c>
      <c r="H30" s="59" t="s">
        <v>130</v>
      </c>
      <c r="I30" s="44">
        <v>86.694916666666671</v>
      </c>
      <c r="J30" s="54">
        <v>30.16</v>
      </c>
      <c r="K30" s="49">
        <v>49.71</v>
      </c>
      <c r="L30" s="49">
        <v>1.08</v>
      </c>
      <c r="M30" s="49">
        <v>11.85</v>
      </c>
      <c r="N30" s="49">
        <v>7.49</v>
      </c>
      <c r="O30" s="49">
        <v>0.24</v>
      </c>
      <c r="P30" s="49">
        <v>7.18</v>
      </c>
      <c r="Q30" s="49">
        <v>10.34</v>
      </c>
      <c r="R30" s="49">
        <v>1.62</v>
      </c>
      <c r="S30" s="49">
        <v>6.17</v>
      </c>
      <c r="T30" s="49">
        <v>1.34</v>
      </c>
      <c r="U30" s="49">
        <v>2.63</v>
      </c>
      <c r="V30" s="49">
        <v>99.65</v>
      </c>
      <c r="W30" s="49">
        <v>65.551708921498616</v>
      </c>
      <c r="X30" s="50">
        <f t="shared" si="5"/>
        <v>7.79</v>
      </c>
      <c r="Y30" s="50">
        <f t="shared" si="6"/>
        <v>3.8086419753086416</v>
      </c>
      <c r="Z30" s="51">
        <f t="shared" si="0"/>
        <v>0.42030459055903752</v>
      </c>
      <c r="AA30" s="51">
        <f t="shared" si="1"/>
        <v>1.265989436797867</v>
      </c>
      <c r="AB30" s="64"/>
      <c r="AC30" s="49"/>
      <c r="AD30" s="49">
        <v>123</v>
      </c>
      <c r="AE30" s="49">
        <v>30</v>
      </c>
      <c r="AF30" s="49">
        <v>117</v>
      </c>
      <c r="AG30" s="49">
        <v>676</v>
      </c>
      <c r="AH30" s="49">
        <v>3209</v>
      </c>
      <c r="AI30" s="49">
        <v>129</v>
      </c>
      <c r="AJ30" s="49">
        <v>18</v>
      </c>
      <c r="AK30" s="49">
        <v>25</v>
      </c>
      <c r="AL30" s="49">
        <v>1.6</v>
      </c>
      <c r="AM30" s="49">
        <v>142</v>
      </c>
      <c r="AN30" s="49">
        <v>314</v>
      </c>
      <c r="AO30" s="49">
        <v>93</v>
      </c>
      <c r="AP30" s="49">
        <v>39</v>
      </c>
      <c r="AQ30" s="49">
        <v>1490</v>
      </c>
      <c r="AR30" s="49">
        <v>156</v>
      </c>
      <c r="AS30" s="49">
        <v>31</v>
      </c>
      <c r="AT30" s="49">
        <v>511</v>
      </c>
      <c r="AU30" s="49">
        <v>13</v>
      </c>
      <c r="AV30" s="49">
        <v>7.1</v>
      </c>
      <c r="AW30" s="49">
        <v>22</v>
      </c>
      <c r="AX30" s="49">
        <v>2.5</v>
      </c>
      <c r="AY30" s="49">
        <v>9.8000000000000007</v>
      </c>
      <c r="AZ30" s="49">
        <v>40</v>
      </c>
      <c r="BA30" s="49">
        <v>1.5</v>
      </c>
      <c r="BB30" s="49">
        <v>3.8</v>
      </c>
      <c r="BC30" s="49">
        <v>0.4</v>
      </c>
      <c r="BD30" s="49">
        <v>2.2999999999999998</v>
      </c>
      <c r="BE30" s="49">
        <v>0.3</v>
      </c>
      <c r="BF30" s="44">
        <v>507.96592917947237</v>
      </c>
      <c r="BG30" s="49">
        <f t="shared" si="2"/>
        <v>37.25</v>
      </c>
      <c r="BH30" s="49">
        <f t="shared" si="3"/>
        <v>61.739130434782616</v>
      </c>
      <c r="BI30" s="49">
        <f t="shared" si="4"/>
        <v>4.2608695652173916</v>
      </c>
      <c r="BJ30" s="52">
        <v>1.4510000000000001</v>
      </c>
      <c r="BK30" s="62">
        <v>0.72036</v>
      </c>
      <c r="BL30" s="62">
        <v>0.72008899999999998</v>
      </c>
      <c r="BM30" s="52">
        <v>0.1201</v>
      </c>
      <c r="BN30" s="62">
        <v>0.51198500000000002</v>
      </c>
      <c r="BO30" s="44">
        <f>((BN30/0.512638)-1)*(10^4)</f>
        <v>-12.73803346611091</v>
      </c>
      <c r="BP30" s="65">
        <v>-12.94</v>
      </c>
      <c r="BQ30" s="59">
        <v>1700</v>
      </c>
      <c r="BR30" s="59">
        <v>1320</v>
      </c>
      <c r="BS30" s="59" t="s">
        <v>1984</v>
      </c>
    </row>
    <row r="31" spans="1:71" s="59" customFormat="1" ht="12" customHeight="1">
      <c r="A31" s="63" t="s">
        <v>1985</v>
      </c>
      <c r="B31" s="59" t="s">
        <v>16</v>
      </c>
      <c r="E31" s="59">
        <v>13.1</v>
      </c>
      <c r="H31" s="59" t="s">
        <v>130</v>
      </c>
      <c r="I31" s="44">
        <v>86.694916666666671</v>
      </c>
      <c r="J31" s="54">
        <v>30.16</v>
      </c>
      <c r="K31" s="49">
        <v>68.540000000000006</v>
      </c>
      <c r="L31" s="49">
        <v>0.66</v>
      </c>
      <c r="M31" s="49">
        <v>14.07</v>
      </c>
      <c r="N31" s="49">
        <v>3.15</v>
      </c>
      <c r="O31" s="49">
        <v>0.14000000000000001</v>
      </c>
      <c r="P31" s="49">
        <v>1.1100000000000001</v>
      </c>
      <c r="Q31" s="49">
        <v>1.24</v>
      </c>
      <c r="R31" s="49">
        <v>2.68</v>
      </c>
      <c r="S31" s="49">
        <v>6.54</v>
      </c>
      <c r="T31" s="49">
        <v>0.37</v>
      </c>
      <c r="U31" s="49">
        <v>1.21</v>
      </c>
      <c r="V31" s="49">
        <v>99.71</v>
      </c>
      <c r="W31" s="49">
        <v>41.15907610722445</v>
      </c>
      <c r="X31" s="50">
        <f t="shared" si="5"/>
        <v>9.2200000000000006</v>
      </c>
      <c r="Y31" s="50">
        <f t="shared" si="6"/>
        <v>2.4402985074626864</v>
      </c>
      <c r="Z31" s="51">
        <f t="shared" si="0"/>
        <v>1.022217098074548</v>
      </c>
      <c r="AA31" s="51">
        <f t="shared" si="1"/>
        <v>1.222879793840262</v>
      </c>
      <c r="AB31" s="64"/>
      <c r="AC31" s="49"/>
      <c r="AD31" s="49">
        <v>114</v>
      </c>
      <c r="AE31" s="49">
        <v>9.1999999999999993</v>
      </c>
      <c r="AF31" s="49">
        <v>45</v>
      </c>
      <c r="AG31" s="49">
        <v>479</v>
      </c>
      <c r="AH31" s="49">
        <v>1256</v>
      </c>
      <c r="AI31" s="49">
        <v>108</v>
      </c>
      <c r="AJ31" s="49">
        <v>17</v>
      </c>
      <c r="AK31" s="49">
        <v>23</v>
      </c>
      <c r="AL31" s="49">
        <v>1.6</v>
      </c>
      <c r="AM31" s="49">
        <v>97</v>
      </c>
      <c r="AN31" s="49">
        <v>198</v>
      </c>
      <c r="AO31" s="49">
        <v>62</v>
      </c>
      <c r="AP31" s="49">
        <v>20</v>
      </c>
      <c r="AQ31" s="49">
        <v>552</v>
      </c>
      <c r="AR31" s="49">
        <v>77</v>
      </c>
      <c r="AS31" s="49">
        <v>11</v>
      </c>
      <c r="AT31" s="49">
        <v>197</v>
      </c>
      <c r="AU31" s="49">
        <v>6.3</v>
      </c>
      <c r="AV31" s="49">
        <v>2.7</v>
      </c>
      <c r="AW31" s="49">
        <v>5.6</v>
      </c>
      <c r="AX31" s="49">
        <v>0.9</v>
      </c>
      <c r="AY31" s="49">
        <v>3.5</v>
      </c>
      <c r="AZ31" s="49">
        <v>14</v>
      </c>
      <c r="BA31" s="49">
        <v>0.5</v>
      </c>
      <c r="BB31" s="49">
        <v>1.4</v>
      </c>
      <c r="BC31" s="49">
        <v>0.2</v>
      </c>
      <c r="BD31" s="49">
        <v>1</v>
      </c>
      <c r="BE31" s="49">
        <v>0.1</v>
      </c>
      <c r="BF31" s="44">
        <v>749.23471324440652</v>
      </c>
      <c r="BG31" s="49">
        <f t="shared" si="2"/>
        <v>39.428571428571431</v>
      </c>
      <c r="BH31" s="49">
        <f t="shared" si="3"/>
        <v>97</v>
      </c>
      <c r="BI31" s="49">
        <f t="shared" si="4"/>
        <v>3.5</v>
      </c>
      <c r="BJ31" s="52">
        <v>1.296</v>
      </c>
      <c r="BK31" s="62">
        <v>0.71843000000000001</v>
      </c>
      <c r="BL31" s="62">
        <v>0.71818800000000005</v>
      </c>
      <c r="BM31" s="52">
        <v>9.8589999999999997E-2</v>
      </c>
      <c r="BN31" s="62">
        <v>0.51202099999999995</v>
      </c>
      <c r="BO31" s="44">
        <f t="shared" ref="BO31:BO34" si="7">((BN31/0.512638)-1)*(10^4)</f>
        <v>-12.035783535362388</v>
      </c>
      <c r="BP31" s="65">
        <v>-12.2</v>
      </c>
      <c r="BQ31" s="59">
        <v>1360</v>
      </c>
      <c r="BR31" s="59">
        <v>970</v>
      </c>
      <c r="BS31" s="59" t="s">
        <v>1984</v>
      </c>
    </row>
    <row r="32" spans="1:71" s="59" customFormat="1" ht="12" customHeight="1">
      <c r="A32" s="63" t="s">
        <v>1986</v>
      </c>
      <c r="B32" s="59" t="s">
        <v>16</v>
      </c>
      <c r="E32" s="59">
        <v>8.1999999999999993</v>
      </c>
      <c r="H32" s="59" t="s">
        <v>130</v>
      </c>
      <c r="I32" s="44">
        <v>86.694916666666671</v>
      </c>
      <c r="J32" s="54">
        <v>30.16</v>
      </c>
      <c r="K32" s="49">
        <v>65.02</v>
      </c>
      <c r="L32" s="49">
        <v>0.66</v>
      </c>
      <c r="M32" s="49">
        <v>14.67</v>
      </c>
      <c r="N32" s="49">
        <v>3.387</v>
      </c>
      <c r="O32" s="49">
        <v>0.16</v>
      </c>
      <c r="P32" s="49">
        <v>1.5</v>
      </c>
      <c r="Q32" s="49">
        <v>2.2599999999999998</v>
      </c>
      <c r="R32" s="49">
        <v>2.57</v>
      </c>
      <c r="S32" s="49">
        <v>7.38</v>
      </c>
      <c r="T32" s="49">
        <v>0.43</v>
      </c>
      <c r="U32" s="49">
        <v>1.76</v>
      </c>
      <c r="V32" s="49">
        <v>99.8</v>
      </c>
      <c r="W32" s="49">
        <v>46.783693215027675</v>
      </c>
      <c r="X32" s="50">
        <f t="shared" si="5"/>
        <v>9.9499999999999993</v>
      </c>
      <c r="Y32" s="50">
        <f t="shared" si="6"/>
        <v>2.8715953307392996</v>
      </c>
      <c r="Z32" s="51">
        <f t="shared" si="0"/>
        <v>0.89710624379927684</v>
      </c>
      <c r="AA32" s="51">
        <f t="shared" si="1"/>
        <v>1.1989065557853429</v>
      </c>
      <c r="AB32" s="64"/>
      <c r="AC32" s="49"/>
      <c r="AD32" s="49">
        <v>68</v>
      </c>
      <c r="AE32" s="49">
        <v>9.5</v>
      </c>
      <c r="AF32" s="49">
        <v>44</v>
      </c>
      <c r="AG32" s="49">
        <v>506</v>
      </c>
      <c r="AH32" s="49">
        <v>1594</v>
      </c>
      <c r="AI32" s="49">
        <v>145</v>
      </c>
      <c r="AJ32" s="49">
        <v>21</v>
      </c>
      <c r="AK32" s="49">
        <v>28</v>
      </c>
      <c r="AL32" s="49">
        <v>2.4</v>
      </c>
      <c r="AM32" s="49">
        <v>111</v>
      </c>
      <c r="AN32" s="49">
        <v>229</v>
      </c>
      <c r="AO32" s="49">
        <v>54</v>
      </c>
      <c r="AP32" s="49">
        <v>25</v>
      </c>
      <c r="AQ32" s="49">
        <v>745</v>
      </c>
      <c r="AR32" s="49">
        <v>95</v>
      </c>
      <c r="AS32" s="49">
        <v>17</v>
      </c>
      <c r="AT32" s="49">
        <v>271</v>
      </c>
      <c r="AU32" s="49">
        <v>8.5</v>
      </c>
      <c r="AV32" s="49">
        <v>3.5</v>
      </c>
      <c r="AW32" s="49">
        <v>9.8000000000000007</v>
      </c>
      <c r="AX32" s="49">
        <v>1.4</v>
      </c>
      <c r="AY32" s="49">
        <v>5</v>
      </c>
      <c r="AZ32" s="49">
        <v>22</v>
      </c>
      <c r="BA32" s="49">
        <v>0.8</v>
      </c>
      <c r="BB32" s="49">
        <v>2</v>
      </c>
      <c r="BC32" s="49">
        <v>0.2</v>
      </c>
      <c r="BD32" s="49">
        <v>1.4</v>
      </c>
      <c r="BE32" s="49">
        <v>0.2</v>
      </c>
      <c r="BF32" s="44">
        <v>746.3038509852513</v>
      </c>
      <c r="BG32" s="49">
        <f t="shared" si="2"/>
        <v>33.863636363636367</v>
      </c>
      <c r="BH32" s="49">
        <f t="shared" si="3"/>
        <v>79.285714285714292</v>
      </c>
      <c r="BI32" s="49">
        <f t="shared" si="4"/>
        <v>3.5714285714285716</v>
      </c>
      <c r="BJ32" s="52">
        <v>2.1829999999999998</v>
      </c>
      <c r="BK32" s="62">
        <v>0.71819999999999995</v>
      </c>
      <c r="BL32" s="62">
        <v>0.71779700000000002</v>
      </c>
      <c r="BM32" s="52">
        <v>0.107</v>
      </c>
      <c r="BN32" s="62">
        <v>0.51199600000000001</v>
      </c>
      <c r="BO32" s="44">
        <f t="shared" si="7"/>
        <v>-12.523457098382318</v>
      </c>
      <c r="BP32" s="65">
        <v>-12.7</v>
      </c>
      <c r="BQ32" s="59">
        <v>1490</v>
      </c>
      <c r="BR32" s="59">
        <v>1110</v>
      </c>
      <c r="BS32" s="59" t="s">
        <v>1984</v>
      </c>
    </row>
    <row r="33" spans="1:71" s="59" customFormat="1" ht="12" customHeight="1">
      <c r="A33" s="63" t="s">
        <v>1987</v>
      </c>
      <c r="B33" s="59" t="s">
        <v>16</v>
      </c>
      <c r="E33" s="59">
        <v>13.1</v>
      </c>
      <c r="H33" s="59" t="s">
        <v>130</v>
      </c>
      <c r="I33" s="44">
        <v>86.694916666666671</v>
      </c>
      <c r="J33" s="54">
        <v>30.16</v>
      </c>
      <c r="K33" s="49">
        <v>60.45</v>
      </c>
      <c r="L33" s="49">
        <v>0.98</v>
      </c>
      <c r="M33" s="49">
        <v>13.71</v>
      </c>
      <c r="N33" s="49">
        <v>4.82</v>
      </c>
      <c r="O33" s="49">
        <v>0.17</v>
      </c>
      <c r="P33" s="49">
        <v>3.82</v>
      </c>
      <c r="Q33" s="49">
        <v>4.8600000000000003</v>
      </c>
      <c r="R33" s="49">
        <v>2.41</v>
      </c>
      <c r="S33" s="49">
        <v>7.53</v>
      </c>
      <c r="T33" s="49">
        <v>0.59</v>
      </c>
      <c r="U33" s="49">
        <v>0.67</v>
      </c>
      <c r="V33" s="49">
        <v>100</v>
      </c>
      <c r="W33" s="49">
        <v>61.138216313606662</v>
      </c>
      <c r="X33" s="50">
        <f t="shared" si="5"/>
        <v>9.9400000000000013</v>
      </c>
      <c r="Y33" s="50">
        <f t="shared" si="6"/>
        <v>3.1244813278008299</v>
      </c>
      <c r="Z33" s="51">
        <f t="shared" si="0"/>
        <v>0.65323562662579504</v>
      </c>
      <c r="AA33" s="51">
        <f t="shared" si="1"/>
        <v>1.1297256485518927</v>
      </c>
      <c r="AB33" s="64"/>
      <c r="AC33" s="49"/>
      <c r="AD33" s="49">
        <v>154</v>
      </c>
      <c r="AE33" s="49">
        <v>19</v>
      </c>
      <c r="AF33" s="49">
        <v>100</v>
      </c>
      <c r="AG33" s="49">
        <v>586</v>
      </c>
      <c r="AH33" s="49">
        <v>1757</v>
      </c>
      <c r="AI33" s="49">
        <v>117</v>
      </c>
      <c r="AJ33" s="49">
        <v>25</v>
      </c>
      <c r="AK33" s="49">
        <v>29</v>
      </c>
      <c r="AL33" s="49">
        <v>2.1</v>
      </c>
      <c r="AM33" s="49">
        <v>110</v>
      </c>
      <c r="AN33" s="49">
        <v>250</v>
      </c>
      <c r="AO33" s="49">
        <v>55</v>
      </c>
      <c r="AP33" s="49">
        <v>30</v>
      </c>
      <c r="AQ33" s="49">
        <v>843</v>
      </c>
      <c r="AR33" s="49">
        <v>118</v>
      </c>
      <c r="AS33" s="49">
        <v>22</v>
      </c>
      <c r="AT33" s="49">
        <v>352</v>
      </c>
      <c r="AU33" s="49">
        <v>9.6999999999999993</v>
      </c>
      <c r="AV33" s="49">
        <v>4.2</v>
      </c>
      <c r="AW33" s="49">
        <v>11</v>
      </c>
      <c r="AX33" s="49">
        <v>1.5</v>
      </c>
      <c r="AY33" s="49">
        <v>5.9</v>
      </c>
      <c r="AZ33" s="49">
        <v>23</v>
      </c>
      <c r="BA33" s="49">
        <v>0.9</v>
      </c>
      <c r="BB33" s="49">
        <v>2.2999999999999998</v>
      </c>
      <c r="BC33" s="49">
        <v>0.3</v>
      </c>
      <c r="BD33" s="49">
        <v>1.6</v>
      </c>
      <c r="BE33" s="49">
        <v>0.2</v>
      </c>
      <c r="BF33" s="44">
        <v>671.62652759907553</v>
      </c>
      <c r="BG33" s="49">
        <f t="shared" si="2"/>
        <v>36.652173913043477</v>
      </c>
      <c r="BH33" s="49">
        <f t="shared" si="3"/>
        <v>68.75</v>
      </c>
      <c r="BI33" s="49">
        <f t="shared" si="4"/>
        <v>3.6875</v>
      </c>
      <c r="BJ33" s="52">
        <v>2.7650000000000001</v>
      </c>
      <c r="BK33" s="62">
        <v>0.71982999999999997</v>
      </c>
      <c r="BL33" s="62">
        <v>0.71931599999999996</v>
      </c>
      <c r="BM33" s="52">
        <v>0.1116</v>
      </c>
      <c r="BN33" s="62">
        <v>0.51190599999999997</v>
      </c>
      <c r="BO33" s="44">
        <f t="shared" si="7"/>
        <v>-14.279081925258064</v>
      </c>
      <c r="BP33" s="65">
        <v>-14.46</v>
      </c>
      <c r="BQ33" s="59">
        <v>1680</v>
      </c>
      <c r="BR33" s="59">
        <v>1330</v>
      </c>
      <c r="BS33" s="59" t="s">
        <v>1984</v>
      </c>
    </row>
    <row r="34" spans="1:71" s="59" customFormat="1" ht="12" customHeight="1">
      <c r="A34" s="63" t="s">
        <v>1988</v>
      </c>
      <c r="B34" s="59" t="s">
        <v>1989</v>
      </c>
      <c r="E34" s="59">
        <v>13.1</v>
      </c>
      <c r="H34" s="59" t="s">
        <v>130</v>
      </c>
      <c r="I34" s="44">
        <v>86.694916666666671</v>
      </c>
      <c r="J34" s="54">
        <v>30.16</v>
      </c>
      <c r="K34" s="49">
        <v>56.81</v>
      </c>
      <c r="L34" s="49">
        <v>0.97</v>
      </c>
      <c r="M34" s="49">
        <v>12.71</v>
      </c>
      <c r="N34" s="49">
        <v>5.58</v>
      </c>
      <c r="O34" s="49">
        <v>0.19</v>
      </c>
      <c r="P34" s="49">
        <v>4.59</v>
      </c>
      <c r="Q34" s="49">
        <v>7.12</v>
      </c>
      <c r="R34" s="49">
        <v>1.8</v>
      </c>
      <c r="S34" s="49">
        <v>8.19</v>
      </c>
      <c r="T34" s="49">
        <v>0.77</v>
      </c>
      <c r="U34" s="49">
        <v>1.1599999999999999</v>
      </c>
      <c r="V34" s="49">
        <v>99.89</v>
      </c>
      <c r="W34" s="49">
        <v>62.018665444267505</v>
      </c>
      <c r="X34" s="50">
        <f t="shared" si="5"/>
        <v>9.99</v>
      </c>
      <c r="Y34" s="50">
        <f t="shared" si="6"/>
        <v>4.55</v>
      </c>
      <c r="Z34" s="51">
        <f t="shared" si="0"/>
        <v>0.51215134413894436</v>
      </c>
      <c r="AA34" s="51">
        <f t="shared" si="1"/>
        <v>1.0727266829210931</v>
      </c>
      <c r="AB34" s="64"/>
      <c r="AC34" s="49"/>
      <c r="AD34" s="49">
        <v>131</v>
      </c>
      <c r="AE34" s="49">
        <v>22</v>
      </c>
      <c r="AF34" s="49">
        <v>101</v>
      </c>
      <c r="AG34" s="49">
        <v>619</v>
      </c>
      <c r="AH34" s="49">
        <v>2108</v>
      </c>
      <c r="AI34" s="49">
        <v>116</v>
      </c>
      <c r="AJ34" s="49">
        <v>8.4</v>
      </c>
      <c r="AK34" s="49">
        <v>24</v>
      </c>
      <c r="AL34" s="49">
        <v>1.9</v>
      </c>
      <c r="AM34" s="49">
        <v>116</v>
      </c>
      <c r="AN34" s="49">
        <v>252</v>
      </c>
      <c r="AO34" s="49">
        <v>113</v>
      </c>
      <c r="AP34" s="49">
        <v>32</v>
      </c>
      <c r="AQ34" s="49">
        <v>1556</v>
      </c>
      <c r="AR34" s="49">
        <v>131</v>
      </c>
      <c r="AS34" s="49">
        <v>25</v>
      </c>
      <c r="AT34" s="49">
        <v>428</v>
      </c>
      <c r="AU34" s="49">
        <v>11.4</v>
      </c>
      <c r="AV34" s="49">
        <v>4.9000000000000004</v>
      </c>
      <c r="AW34" s="49">
        <v>14</v>
      </c>
      <c r="AX34" s="49">
        <v>1.9</v>
      </c>
      <c r="AY34" s="49">
        <v>6.4</v>
      </c>
      <c r="AZ34" s="49">
        <v>27</v>
      </c>
      <c r="BA34" s="49">
        <v>1</v>
      </c>
      <c r="BB34" s="49">
        <v>2.8</v>
      </c>
      <c r="BC34" s="49">
        <v>0.3</v>
      </c>
      <c r="BD34" s="49">
        <v>1.7</v>
      </c>
      <c r="BE34" s="49">
        <v>0.2</v>
      </c>
      <c r="BF34" s="44">
        <v>599.63553661185097</v>
      </c>
      <c r="BG34" s="49">
        <f t="shared" si="2"/>
        <v>57.629629629629626</v>
      </c>
      <c r="BH34" s="49">
        <f t="shared" si="3"/>
        <v>68.235294117647058</v>
      </c>
      <c r="BI34" s="49">
        <f t="shared" si="4"/>
        <v>3.7647058823529416</v>
      </c>
      <c r="BJ34" s="52">
        <v>0.72670000000000001</v>
      </c>
      <c r="BK34" s="62">
        <v>0.71665999999999996</v>
      </c>
      <c r="BL34" s="62">
        <v>0.71652099999999996</v>
      </c>
      <c r="BM34" s="52">
        <v>0.10920000000000001</v>
      </c>
      <c r="BN34" s="62">
        <v>0.51194600000000001</v>
      </c>
      <c r="BO34" s="44">
        <f t="shared" si="7"/>
        <v>-13.498804224424399</v>
      </c>
      <c r="BP34" s="65">
        <v>-13.68</v>
      </c>
      <c r="BQ34" s="59">
        <v>1590</v>
      </c>
      <c r="BR34" s="59">
        <v>1220</v>
      </c>
      <c r="BS34" s="59" t="s">
        <v>1984</v>
      </c>
    </row>
    <row r="35" spans="1:71" s="43" customFormat="1" ht="12" customHeight="1">
      <c r="A35" s="47" t="s">
        <v>1990</v>
      </c>
      <c r="B35" s="59" t="s">
        <v>1991</v>
      </c>
      <c r="C35" s="59"/>
      <c r="D35" s="59"/>
      <c r="E35" s="45" t="s">
        <v>1992</v>
      </c>
      <c r="F35" s="43">
        <v>13</v>
      </c>
      <c r="H35" s="66" t="s">
        <v>1993</v>
      </c>
      <c r="I35" s="44">
        <v>86.694916666666671</v>
      </c>
      <c r="J35" s="54">
        <v>29.922049999999999</v>
      </c>
      <c r="K35" s="48">
        <v>54.28</v>
      </c>
      <c r="L35" s="48">
        <v>1.6</v>
      </c>
      <c r="M35" s="48">
        <v>12.82</v>
      </c>
      <c r="N35" s="48">
        <v>3.39</v>
      </c>
      <c r="O35" s="48">
        <v>0.11</v>
      </c>
      <c r="P35" s="48">
        <v>5.66</v>
      </c>
      <c r="Q35" s="48">
        <v>6.48</v>
      </c>
      <c r="R35" s="48">
        <v>1.59</v>
      </c>
      <c r="S35" s="48">
        <v>8.1</v>
      </c>
      <c r="T35" s="48">
        <v>1.22</v>
      </c>
      <c r="U35" s="48">
        <v>0.84</v>
      </c>
      <c r="V35" s="49">
        <f t="shared" ref="V35:V66" si="8">SUM(K35:U35)</f>
        <v>96.09</v>
      </c>
      <c r="W35" s="49">
        <v>76.821212453006225</v>
      </c>
      <c r="X35" s="50">
        <f t="shared" si="5"/>
        <v>9.69</v>
      </c>
      <c r="Y35" s="50">
        <f t="shared" si="6"/>
        <v>5.0943396226415087</v>
      </c>
      <c r="Z35" s="51">
        <f t="shared" si="0"/>
        <v>0.55239512350408415</v>
      </c>
      <c r="AA35" s="51">
        <f t="shared" si="1"/>
        <v>1.1240518181922128</v>
      </c>
      <c r="AB35" s="48">
        <v>18.8</v>
      </c>
      <c r="AC35" s="48">
        <v>136</v>
      </c>
      <c r="AD35" s="48">
        <v>313</v>
      </c>
      <c r="AE35" s="48">
        <v>25.9</v>
      </c>
      <c r="AF35" s="48">
        <v>186</v>
      </c>
      <c r="AG35" s="48">
        <v>880</v>
      </c>
      <c r="AH35" s="48">
        <v>2989</v>
      </c>
      <c r="AI35" s="48">
        <v>204.4</v>
      </c>
      <c r="AJ35" s="48">
        <v>22.4</v>
      </c>
      <c r="AK35" s="48">
        <v>73.2</v>
      </c>
      <c r="AL35" s="48">
        <v>4.0599999999999996</v>
      </c>
      <c r="AM35" s="48">
        <v>139</v>
      </c>
      <c r="AN35" s="48">
        <v>351</v>
      </c>
      <c r="AO35" s="48">
        <v>166</v>
      </c>
      <c r="AP35" s="48">
        <v>54.7</v>
      </c>
      <c r="AQ35" s="48">
        <v>810</v>
      </c>
      <c r="AR35" s="48">
        <v>244</v>
      </c>
      <c r="AS35" s="48">
        <v>46.4</v>
      </c>
      <c r="AT35" s="48">
        <v>1101</v>
      </c>
      <c r="AU35" s="48">
        <v>30.1</v>
      </c>
      <c r="AV35" s="48">
        <v>6.83</v>
      </c>
      <c r="AW35" s="48">
        <v>26.2</v>
      </c>
      <c r="AX35" s="48">
        <v>2.4300000000000002</v>
      </c>
      <c r="AY35" s="48">
        <v>9.56</v>
      </c>
      <c r="AZ35" s="48">
        <v>36.1</v>
      </c>
      <c r="BA35" s="48">
        <v>1.44</v>
      </c>
      <c r="BB35" s="48">
        <v>3.33</v>
      </c>
      <c r="BC35" s="48">
        <v>0.40600000000000003</v>
      </c>
      <c r="BD35" s="48">
        <v>2.4300000000000002</v>
      </c>
      <c r="BE35" s="48">
        <v>0.32700000000000001</v>
      </c>
      <c r="BF35" s="45">
        <v>699.70451553891371</v>
      </c>
      <c r="BG35" s="49">
        <f t="shared" si="2"/>
        <v>22.437673130193904</v>
      </c>
      <c r="BH35" s="49">
        <f t="shared" si="3"/>
        <v>57.201646090534979</v>
      </c>
      <c r="BI35" s="49">
        <f t="shared" si="4"/>
        <v>3.9341563786008229</v>
      </c>
      <c r="BJ35" s="52"/>
      <c r="BK35" s="53">
        <v>0.73647600000000002</v>
      </c>
      <c r="BL35" s="53">
        <v>0.73628899999999997</v>
      </c>
      <c r="BM35" s="52"/>
      <c r="BN35" s="53">
        <v>0.511876</v>
      </c>
      <c r="BO35" s="44">
        <v>-14.864290200883312</v>
      </c>
      <c r="BP35" s="44">
        <v>-14.538527786567279</v>
      </c>
      <c r="BQ35" s="56"/>
      <c r="BR35" s="56"/>
      <c r="BS35" s="43" t="s">
        <v>1994</v>
      </c>
    </row>
    <row r="36" spans="1:71" s="43" customFormat="1" ht="12" customHeight="1">
      <c r="A36" s="47" t="s">
        <v>1995</v>
      </c>
      <c r="B36" s="59" t="s">
        <v>1991</v>
      </c>
      <c r="C36" s="59"/>
      <c r="D36" s="59"/>
      <c r="E36" s="45" t="s">
        <v>1996</v>
      </c>
      <c r="F36" s="43">
        <v>13</v>
      </c>
      <c r="H36" s="66" t="s">
        <v>1993</v>
      </c>
      <c r="I36" s="44">
        <v>86.6949166666667</v>
      </c>
      <c r="J36" s="54">
        <v>29.922049999999999</v>
      </c>
      <c r="K36" s="48">
        <v>53.9</v>
      </c>
      <c r="L36" s="48">
        <v>1.63</v>
      </c>
      <c r="M36" s="48">
        <v>12.73</v>
      </c>
      <c r="N36" s="48">
        <v>3.51</v>
      </c>
      <c r="O36" s="48">
        <v>0.11</v>
      </c>
      <c r="P36" s="48">
        <v>6.03</v>
      </c>
      <c r="Q36" s="48">
        <v>6.59</v>
      </c>
      <c r="R36" s="48">
        <v>1.34</v>
      </c>
      <c r="S36" s="48">
        <v>8.61</v>
      </c>
      <c r="T36" s="48">
        <v>1.26</v>
      </c>
      <c r="U36" s="48">
        <v>0.73</v>
      </c>
      <c r="V36" s="49">
        <f t="shared" si="8"/>
        <v>96.440000000000026</v>
      </c>
      <c r="W36" s="49">
        <v>77.325455079995166</v>
      </c>
      <c r="X36" s="50">
        <f t="shared" si="5"/>
        <v>9.9499999999999993</v>
      </c>
      <c r="Y36" s="50">
        <f t="shared" si="6"/>
        <v>6.4253731343283578</v>
      </c>
      <c r="Z36" s="51">
        <f t="shared" si="0"/>
        <v>0.54054062380742951</v>
      </c>
      <c r="AA36" s="51">
        <f t="shared" si="1"/>
        <v>1.1024239214616398</v>
      </c>
      <c r="AB36" s="48">
        <v>19.100000000000001</v>
      </c>
      <c r="AC36" s="48">
        <v>145</v>
      </c>
      <c r="AD36" s="48">
        <v>322</v>
      </c>
      <c r="AE36" s="48">
        <v>25.7</v>
      </c>
      <c r="AF36" s="48">
        <v>188</v>
      </c>
      <c r="AG36" s="48">
        <v>529</v>
      </c>
      <c r="AH36" s="48">
        <v>3263</v>
      </c>
      <c r="AI36" s="48">
        <v>139.30000000000001</v>
      </c>
      <c r="AJ36" s="48">
        <v>24.5</v>
      </c>
      <c r="AK36" s="48">
        <v>75</v>
      </c>
      <c r="AL36" s="48">
        <v>4.17</v>
      </c>
      <c r="AM36" s="48">
        <v>139</v>
      </c>
      <c r="AN36" s="48">
        <v>354</v>
      </c>
      <c r="AO36" s="48">
        <v>144</v>
      </c>
      <c r="AP36" s="48">
        <v>54.2</v>
      </c>
      <c r="AQ36" s="48">
        <v>861</v>
      </c>
      <c r="AR36" s="48">
        <v>243</v>
      </c>
      <c r="AS36" s="48">
        <v>45.7</v>
      </c>
      <c r="AT36" s="48">
        <v>965</v>
      </c>
      <c r="AU36" s="48">
        <v>26.5</v>
      </c>
      <c r="AV36" s="48">
        <v>6.86</v>
      </c>
      <c r="AW36" s="48">
        <v>26.6</v>
      </c>
      <c r="AX36" s="48">
        <v>2.4500000000000002</v>
      </c>
      <c r="AY36" s="48">
        <v>9.61</v>
      </c>
      <c r="AZ36" s="48">
        <v>35.5</v>
      </c>
      <c r="BA36" s="48">
        <v>1.43</v>
      </c>
      <c r="BB36" s="48">
        <v>3.34</v>
      </c>
      <c r="BC36" s="48">
        <v>0.40400000000000003</v>
      </c>
      <c r="BD36" s="48">
        <v>2.31</v>
      </c>
      <c r="BE36" s="48">
        <v>0.315</v>
      </c>
      <c r="BF36" s="45">
        <v>675.43089407293292</v>
      </c>
      <c r="BG36" s="49">
        <f t="shared" si="2"/>
        <v>24.253521126760564</v>
      </c>
      <c r="BH36" s="49">
        <f t="shared" si="3"/>
        <v>60.17316017316017</v>
      </c>
      <c r="BI36" s="49">
        <f t="shared" si="4"/>
        <v>4.1601731601731595</v>
      </c>
      <c r="BJ36" s="52"/>
      <c r="BK36" s="53">
        <v>0.73645499999999997</v>
      </c>
      <c r="BL36" s="53">
        <v>0.73626800000000003</v>
      </c>
      <c r="BM36" s="52"/>
      <c r="BN36" s="53">
        <v>0.51186500000000001</v>
      </c>
      <c r="BO36" s="44">
        <v>-15.078866568611904</v>
      </c>
      <c r="BP36" s="44">
        <v>-14.75311115479272</v>
      </c>
      <c r="BQ36" s="56"/>
      <c r="BR36" s="56"/>
      <c r="BS36" s="43" t="s">
        <v>1994</v>
      </c>
    </row>
    <row r="37" spans="1:71" s="43" customFormat="1" ht="12" customHeight="1">
      <c r="A37" s="47" t="s">
        <v>1997</v>
      </c>
      <c r="B37" s="59" t="s">
        <v>1991</v>
      </c>
      <c r="C37" s="59"/>
      <c r="D37" s="59"/>
      <c r="E37" s="45" t="s">
        <v>1996</v>
      </c>
      <c r="F37" s="43">
        <v>13</v>
      </c>
      <c r="H37" s="66" t="s">
        <v>1993</v>
      </c>
      <c r="I37" s="44">
        <v>86.6949166666667</v>
      </c>
      <c r="J37" s="54">
        <v>29.922049999999999</v>
      </c>
      <c r="K37" s="48">
        <v>53.5</v>
      </c>
      <c r="L37" s="48">
        <v>1.6</v>
      </c>
      <c r="M37" s="48">
        <v>12.57</v>
      </c>
      <c r="N37" s="48">
        <v>3.28</v>
      </c>
      <c r="O37" s="48">
        <v>0.1</v>
      </c>
      <c r="P37" s="48">
        <v>6.32</v>
      </c>
      <c r="Q37" s="48">
        <v>7.12</v>
      </c>
      <c r="R37" s="48">
        <v>1.61</v>
      </c>
      <c r="S37" s="48">
        <v>7.7</v>
      </c>
      <c r="T37" s="48">
        <v>1.32</v>
      </c>
      <c r="U37" s="48">
        <v>0.91</v>
      </c>
      <c r="V37" s="49">
        <f t="shared" si="8"/>
        <v>96.03</v>
      </c>
      <c r="W37" s="49">
        <v>79.274063009571307</v>
      </c>
      <c r="X37" s="50">
        <f t="shared" si="5"/>
        <v>9.31</v>
      </c>
      <c r="Y37" s="50">
        <f t="shared" si="6"/>
        <v>4.7826086956521738</v>
      </c>
      <c r="Z37" s="51">
        <f t="shared" ref="Z37:Z68" si="9">(M37/102)/(Q37/56+R37/62+S37/94)</f>
        <v>0.52434862577815522</v>
      </c>
      <c r="AA37" s="51">
        <f t="shared" ref="AA37:AA68" si="10">(M37/102)/(R37/62+S37/94)</f>
        <v>1.1423088941655486</v>
      </c>
      <c r="AB37" s="48">
        <v>19.5</v>
      </c>
      <c r="AC37" s="48">
        <v>142</v>
      </c>
      <c r="AD37" s="48">
        <v>357</v>
      </c>
      <c r="AE37" s="48">
        <v>25.8</v>
      </c>
      <c r="AF37" s="48">
        <v>194</v>
      </c>
      <c r="AG37" s="48">
        <v>811</v>
      </c>
      <c r="AH37" s="48">
        <v>3287</v>
      </c>
      <c r="AI37" s="48">
        <v>231.7</v>
      </c>
      <c r="AJ37" s="48">
        <v>18.2</v>
      </c>
      <c r="AK37" s="48">
        <v>50.4</v>
      </c>
      <c r="AL37" s="48">
        <v>2.7</v>
      </c>
      <c r="AM37" s="48">
        <v>138</v>
      </c>
      <c r="AN37" s="48">
        <v>336</v>
      </c>
      <c r="AO37" s="48">
        <v>125</v>
      </c>
      <c r="AP37" s="48">
        <v>53.1</v>
      </c>
      <c r="AQ37" s="48">
        <v>855</v>
      </c>
      <c r="AR37" s="48">
        <v>237</v>
      </c>
      <c r="AS37" s="48">
        <v>45.1</v>
      </c>
      <c r="AT37" s="48">
        <v>749</v>
      </c>
      <c r="AU37" s="48">
        <v>20.6</v>
      </c>
      <c r="AV37" s="48">
        <v>6.75</v>
      </c>
      <c r="AW37" s="48">
        <v>25.9</v>
      </c>
      <c r="AX37" s="48">
        <v>2.37</v>
      </c>
      <c r="AY37" s="48">
        <v>9.14</v>
      </c>
      <c r="AZ37" s="48">
        <v>34.5</v>
      </c>
      <c r="BA37" s="48">
        <v>1.38</v>
      </c>
      <c r="BB37" s="48">
        <v>3.16</v>
      </c>
      <c r="BC37" s="48">
        <v>0.377</v>
      </c>
      <c r="BD37" s="48">
        <v>2.15</v>
      </c>
      <c r="BE37" s="48">
        <v>0.29799999999999999</v>
      </c>
      <c r="BF37" s="45">
        <v>641.61979645237739</v>
      </c>
      <c r="BG37" s="49">
        <f t="shared" si="2"/>
        <v>24.782608695652176</v>
      </c>
      <c r="BH37" s="49">
        <f t="shared" si="3"/>
        <v>64.186046511627907</v>
      </c>
      <c r="BI37" s="49">
        <f t="shared" si="4"/>
        <v>4.2511627906976752</v>
      </c>
      <c r="BJ37" s="52"/>
      <c r="BK37" s="62"/>
      <c r="BL37" s="62"/>
      <c r="BM37" s="52"/>
      <c r="BN37" s="62"/>
      <c r="BO37" s="44"/>
      <c r="BP37" s="44"/>
      <c r="BQ37" s="59"/>
      <c r="BR37" s="59"/>
      <c r="BS37" s="43" t="s">
        <v>1994</v>
      </c>
    </row>
    <row r="38" spans="1:71" s="43" customFormat="1" ht="12" customHeight="1">
      <c r="A38" s="47" t="s">
        <v>1998</v>
      </c>
      <c r="B38" s="59" t="s">
        <v>1991</v>
      </c>
      <c r="C38" s="59"/>
      <c r="D38" s="59"/>
      <c r="E38" s="45" t="s">
        <v>1996</v>
      </c>
      <c r="F38" s="43">
        <v>13</v>
      </c>
      <c r="H38" s="66" t="s">
        <v>1993</v>
      </c>
      <c r="I38" s="44">
        <v>86.6949166666667</v>
      </c>
      <c r="J38" s="54">
        <v>29.922049999999999</v>
      </c>
      <c r="K38" s="48">
        <v>54.58</v>
      </c>
      <c r="L38" s="48">
        <v>1.61</v>
      </c>
      <c r="M38" s="48">
        <v>12.78</v>
      </c>
      <c r="N38" s="48">
        <v>3.31</v>
      </c>
      <c r="O38" s="48">
        <v>0.11</v>
      </c>
      <c r="P38" s="48">
        <v>5.88</v>
      </c>
      <c r="Q38" s="48">
        <v>6.37</v>
      </c>
      <c r="R38" s="48">
        <v>1.61</v>
      </c>
      <c r="S38" s="48">
        <v>8.32</v>
      </c>
      <c r="T38" s="48">
        <v>1.1599999999999999</v>
      </c>
      <c r="U38" s="48">
        <v>0.51</v>
      </c>
      <c r="V38" s="49">
        <f t="shared" si="8"/>
        <v>96.24</v>
      </c>
      <c r="W38" s="49">
        <v>77.907049667224683</v>
      </c>
      <c r="X38" s="50">
        <f t="shared" si="5"/>
        <v>9.93</v>
      </c>
      <c r="Y38" s="50">
        <f t="shared" si="6"/>
        <v>5.1677018633540373</v>
      </c>
      <c r="Z38" s="51">
        <f t="shared" si="9"/>
        <v>0.54898570247464218</v>
      </c>
      <c r="AA38" s="51">
        <f t="shared" si="10"/>
        <v>1.0944784280809656</v>
      </c>
      <c r="AB38" s="48">
        <v>20.100000000000001</v>
      </c>
      <c r="AC38" s="48">
        <v>152</v>
      </c>
      <c r="AD38" s="48">
        <v>351</v>
      </c>
      <c r="AE38" s="48">
        <v>25.7</v>
      </c>
      <c r="AF38" s="48">
        <v>193</v>
      </c>
      <c r="AG38" s="48">
        <v>795</v>
      </c>
      <c r="AH38" s="48">
        <v>2968</v>
      </c>
      <c r="AI38" s="48">
        <v>198.6</v>
      </c>
      <c r="AJ38" s="48">
        <v>24</v>
      </c>
      <c r="AK38" s="48">
        <v>80.599999999999994</v>
      </c>
      <c r="AL38" s="48">
        <v>4.54</v>
      </c>
      <c r="AM38" s="48">
        <v>140</v>
      </c>
      <c r="AN38" s="48">
        <v>361</v>
      </c>
      <c r="AO38" s="48">
        <v>147</v>
      </c>
      <c r="AP38" s="48">
        <v>56.3</v>
      </c>
      <c r="AQ38" s="48">
        <v>790</v>
      </c>
      <c r="AR38" s="48">
        <v>254</v>
      </c>
      <c r="AS38" s="48">
        <v>48</v>
      </c>
      <c r="AT38" s="48">
        <v>853</v>
      </c>
      <c r="AU38" s="48">
        <v>24.4</v>
      </c>
      <c r="AV38" s="48">
        <v>6.9</v>
      </c>
      <c r="AW38" s="48">
        <v>27.7</v>
      </c>
      <c r="AX38" s="48">
        <v>2.52</v>
      </c>
      <c r="AY38" s="48">
        <v>9.84</v>
      </c>
      <c r="AZ38" s="48">
        <v>37.4</v>
      </c>
      <c r="BA38" s="48">
        <v>1.51</v>
      </c>
      <c r="BB38" s="48">
        <v>3.47</v>
      </c>
      <c r="BC38" s="48">
        <v>0.42199999999999999</v>
      </c>
      <c r="BD38" s="48">
        <v>2.5</v>
      </c>
      <c r="BE38" s="48">
        <v>0.35099999999999998</v>
      </c>
      <c r="BF38" s="45">
        <v>673.67879123770069</v>
      </c>
      <c r="BG38" s="49">
        <f t="shared" si="2"/>
        <v>21.122994652406419</v>
      </c>
      <c r="BH38" s="49">
        <f t="shared" si="3"/>
        <v>56</v>
      </c>
      <c r="BI38" s="49">
        <f t="shared" si="4"/>
        <v>3.9359999999999999</v>
      </c>
      <c r="BJ38" s="52"/>
      <c r="BK38" s="53">
        <v>0.73638499999999996</v>
      </c>
      <c r="BL38" s="53">
        <v>0.73619800000000002</v>
      </c>
      <c r="BM38" s="52"/>
      <c r="BN38" s="53">
        <v>0.51185599999999998</v>
      </c>
      <c r="BO38" s="44">
        <v>-15.254429051300145</v>
      </c>
      <c r="BP38" s="44">
        <v>-14.928679365161512</v>
      </c>
      <c r="BQ38" s="56"/>
      <c r="BR38" s="56"/>
      <c r="BS38" s="43" t="s">
        <v>1994</v>
      </c>
    </row>
    <row r="39" spans="1:71" s="43" customFormat="1" ht="12" customHeight="1">
      <c r="A39" s="47" t="s">
        <v>1999</v>
      </c>
      <c r="B39" s="59" t="s">
        <v>1991</v>
      </c>
      <c r="C39" s="59"/>
      <c r="D39" s="59"/>
      <c r="E39" s="45" t="s">
        <v>1992</v>
      </c>
      <c r="F39" s="43">
        <v>13</v>
      </c>
      <c r="H39" s="66" t="s">
        <v>1993</v>
      </c>
      <c r="I39" s="44">
        <v>86.6949166666667</v>
      </c>
      <c r="J39" s="54">
        <v>29.922049999999999</v>
      </c>
      <c r="K39" s="48">
        <v>54.42</v>
      </c>
      <c r="L39" s="48">
        <v>1.62</v>
      </c>
      <c r="M39" s="48">
        <v>12.75</v>
      </c>
      <c r="N39" s="48">
        <v>3.29</v>
      </c>
      <c r="O39" s="48">
        <v>0.11</v>
      </c>
      <c r="P39" s="48">
        <v>5.87</v>
      </c>
      <c r="Q39" s="48">
        <v>6.48</v>
      </c>
      <c r="R39" s="48">
        <v>1.79</v>
      </c>
      <c r="S39" s="48">
        <v>7.92</v>
      </c>
      <c r="T39" s="48">
        <v>1.22</v>
      </c>
      <c r="U39" s="48">
        <v>0.8</v>
      </c>
      <c r="V39" s="49">
        <f t="shared" si="8"/>
        <v>96.27000000000001</v>
      </c>
      <c r="W39" s="49">
        <v>77.981976706128833</v>
      </c>
      <c r="X39" s="50">
        <f t="shared" si="5"/>
        <v>9.7100000000000009</v>
      </c>
      <c r="Y39" s="50">
        <f t="shared" si="6"/>
        <v>4.4245810055865924</v>
      </c>
      <c r="Z39" s="51">
        <f t="shared" si="9"/>
        <v>0.5462318092328653</v>
      </c>
      <c r="AA39" s="51">
        <f t="shared" si="10"/>
        <v>1.1049598058546946</v>
      </c>
      <c r="AB39" s="48">
        <v>18.3</v>
      </c>
      <c r="AC39" s="48">
        <v>137</v>
      </c>
      <c r="AD39" s="48">
        <v>299</v>
      </c>
      <c r="AE39" s="48">
        <v>24.1</v>
      </c>
      <c r="AF39" s="48">
        <v>176</v>
      </c>
      <c r="AG39" s="48">
        <v>702</v>
      </c>
      <c r="AH39" s="48">
        <v>2939</v>
      </c>
      <c r="AI39" s="48">
        <v>187.6</v>
      </c>
      <c r="AJ39" s="48">
        <v>28.2</v>
      </c>
      <c r="AK39" s="48">
        <v>68.5</v>
      </c>
      <c r="AL39" s="48">
        <v>3.9</v>
      </c>
      <c r="AM39" s="48">
        <v>138</v>
      </c>
      <c r="AN39" s="48">
        <v>352</v>
      </c>
      <c r="AO39" s="48">
        <v>116</v>
      </c>
      <c r="AP39" s="48">
        <v>54.8</v>
      </c>
      <c r="AQ39" s="48">
        <v>798</v>
      </c>
      <c r="AR39" s="48">
        <v>247</v>
      </c>
      <c r="AS39" s="48">
        <v>45.7</v>
      </c>
      <c r="AT39" s="48">
        <v>893</v>
      </c>
      <c r="AU39" s="48">
        <v>25</v>
      </c>
      <c r="AV39" s="48">
        <v>6.72</v>
      </c>
      <c r="AW39" s="48">
        <v>26</v>
      </c>
      <c r="AX39" s="48">
        <v>2.4300000000000002</v>
      </c>
      <c r="AY39" s="48">
        <v>9.5</v>
      </c>
      <c r="AZ39" s="48">
        <v>34.9</v>
      </c>
      <c r="BA39" s="48">
        <v>1.42</v>
      </c>
      <c r="BB39" s="48">
        <v>3.24</v>
      </c>
      <c r="BC39" s="48">
        <v>0.38900000000000001</v>
      </c>
      <c r="BD39" s="48">
        <v>2.36</v>
      </c>
      <c r="BE39" s="48">
        <v>0.317</v>
      </c>
      <c r="BF39" s="45">
        <v>675.78211894633864</v>
      </c>
      <c r="BG39" s="49">
        <f t="shared" si="2"/>
        <v>22.865329512893982</v>
      </c>
      <c r="BH39" s="49">
        <f t="shared" si="3"/>
        <v>58.474576271186443</v>
      </c>
      <c r="BI39" s="49">
        <f t="shared" si="4"/>
        <v>4.0254237288135597</v>
      </c>
      <c r="BJ39" s="52"/>
      <c r="BK39" s="62"/>
      <c r="BL39" s="62"/>
      <c r="BM39" s="52"/>
      <c r="BN39" s="62"/>
      <c r="BO39" s="44"/>
      <c r="BP39" s="44"/>
      <c r="BQ39" s="59"/>
      <c r="BR39" s="59"/>
      <c r="BS39" s="43" t="s">
        <v>1994</v>
      </c>
    </row>
    <row r="40" spans="1:71" s="43" customFormat="1" ht="12" customHeight="1">
      <c r="A40" s="47" t="s">
        <v>2000</v>
      </c>
      <c r="B40" s="59" t="s">
        <v>1991</v>
      </c>
      <c r="C40" s="59"/>
      <c r="D40" s="59"/>
      <c r="E40" s="45" t="s">
        <v>1996</v>
      </c>
      <c r="F40" s="43">
        <v>13</v>
      </c>
      <c r="H40" s="66" t="s">
        <v>1993</v>
      </c>
      <c r="I40" s="44">
        <v>86.6949166666667</v>
      </c>
      <c r="J40" s="54">
        <v>29.922049999999999</v>
      </c>
      <c r="K40" s="48">
        <v>55.2</v>
      </c>
      <c r="L40" s="48">
        <v>1.66</v>
      </c>
      <c r="M40" s="48">
        <v>12.98</v>
      </c>
      <c r="N40" s="48">
        <v>2.69</v>
      </c>
      <c r="O40" s="48">
        <v>0.1</v>
      </c>
      <c r="P40" s="48">
        <v>5.71</v>
      </c>
      <c r="Q40" s="48">
        <v>6.1</v>
      </c>
      <c r="R40" s="48">
        <v>1.66</v>
      </c>
      <c r="S40" s="48">
        <v>8.2899999999999991</v>
      </c>
      <c r="T40" s="48">
        <v>1.06</v>
      </c>
      <c r="U40" s="48">
        <v>0.28000000000000003</v>
      </c>
      <c r="V40" s="49">
        <f t="shared" si="8"/>
        <v>95.72999999999999</v>
      </c>
      <c r="W40" s="49">
        <v>80.819546495559038</v>
      </c>
      <c r="X40" s="50">
        <f t="shared" si="5"/>
        <v>9.9499999999999993</v>
      </c>
      <c r="Y40" s="50">
        <f t="shared" si="6"/>
        <v>4.9939759036144578</v>
      </c>
      <c r="Z40" s="51">
        <f t="shared" si="9"/>
        <v>0.56837055661240676</v>
      </c>
      <c r="AA40" s="51">
        <f t="shared" si="10"/>
        <v>1.1068946727373079</v>
      </c>
      <c r="AB40" s="48">
        <v>18.5</v>
      </c>
      <c r="AC40" s="48">
        <v>141</v>
      </c>
      <c r="AD40" s="48">
        <v>286</v>
      </c>
      <c r="AE40" s="48">
        <v>23.8</v>
      </c>
      <c r="AF40" s="48">
        <v>158</v>
      </c>
      <c r="AG40" s="48">
        <v>784</v>
      </c>
      <c r="AH40" s="48">
        <v>2498</v>
      </c>
      <c r="AI40" s="48">
        <v>154</v>
      </c>
      <c r="AJ40" s="48">
        <v>23.7</v>
      </c>
      <c r="AK40" s="48">
        <v>66.3</v>
      </c>
      <c r="AL40" s="48">
        <v>3.77</v>
      </c>
      <c r="AM40" s="48">
        <v>139</v>
      </c>
      <c r="AN40" s="48">
        <v>334</v>
      </c>
      <c r="AO40" s="48">
        <v>81.2</v>
      </c>
      <c r="AP40" s="48">
        <v>52</v>
      </c>
      <c r="AQ40" s="48">
        <v>704</v>
      </c>
      <c r="AR40" s="48">
        <v>231</v>
      </c>
      <c r="AS40" s="48">
        <v>42.9</v>
      </c>
      <c r="AT40" s="48">
        <v>806</v>
      </c>
      <c r="AU40" s="48">
        <v>23.3</v>
      </c>
      <c r="AV40" s="48">
        <v>6.2</v>
      </c>
      <c r="AW40" s="48">
        <v>24.6</v>
      </c>
      <c r="AX40" s="48">
        <v>2.2000000000000002</v>
      </c>
      <c r="AY40" s="48">
        <v>8.65</v>
      </c>
      <c r="AZ40" s="48">
        <v>32.200000000000003</v>
      </c>
      <c r="BA40" s="48">
        <v>1.34</v>
      </c>
      <c r="BB40" s="48">
        <v>3.01</v>
      </c>
      <c r="BC40" s="48">
        <v>0.373</v>
      </c>
      <c r="BD40" s="48">
        <v>2.27</v>
      </c>
      <c r="BE40" s="48">
        <v>0.30599999999999999</v>
      </c>
      <c r="BF40" s="45">
        <v>684.96785330578302</v>
      </c>
      <c r="BG40" s="49">
        <f t="shared" si="2"/>
        <v>21.863354037267079</v>
      </c>
      <c r="BH40" s="49">
        <f t="shared" si="3"/>
        <v>61.233480176211451</v>
      </c>
      <c r="BI40" s="49">
        <f t="shared" si="4"/>
        <v>3.8105726872246697</v>
      </c>
      <c r="BJ40" s="52"/>
      <c r="BK40" s="62"/>
      <c r="BL40" s="62"/>
      <c r="BM40" s="52"/>
      <c r="BN40" s="62"/>
      <c r="BO40" s="44"/>
      <c r="BP40" s="44"/>
      <c r="BQ40" s="59"/>
      <c r="BR40" s="59"/>
      <c r="BS40" s="43" t="s">
        <v>1994</v>
      </c>
    </row>
    <row r="41" spans="1:71" s="43" customFormat="1" ht="12" customHeight="1">
      <c r="A41" s="47" t="s">
        <v>2001</v>
      </c>
      <c r="B41" s="59" t="s">
        <v>1991</v>
      </c>
      <c r="C41" s="59"/>
      <c r="D41" s="59"/>
      <c r="E41" s="45" t="s">
        <v>1996</v>
      </c>
      <c r="F41" s="43">
        <v>13</v>
      </c>
      <c r="H41" s="66" t="s">
        <v>1993</v>
      </c>
      <c r="I41" s="44">
        <v>86.6949166666667</v>
      </c>
      <c r="J41" s="54">
        <v>29.922049999999999</v>
      </c>
      <c r="K41" s="48">
        <v>54.18</v>
      </c>
      <c r="L41" s="48">
        <v>1.53</v>
      </c>
      <c r="M41" s="48">
        <v>13.59</v>
      </c>
      <c r="N41" s="48">
        <v>2.7</v>
      </c>
      <c r="O41" s="48">
        <v>0.12</v>
      </c>
      <c r="P41" s="48">
        <v>5.95</v>
      </c>
      <c r="Q41" s="48">
        <v>6.54</v>
      </c>
      <c r="R41" s="48">
        <v>1.61</v>
      </c>
      <c r="S41" s="48">
        <v>7.5</v>
      </c>
      <c r="T41" s="48">
        <v>0.93</v>
      </c>
      <c r="U41" s="48">
        <v>0.66</v>
      </c>
      <c r="V41" s="49">
        <f t="shared" si="8"/>
        <v>95.310000000000016</v>
      </c>
      <c r="W41" s="49">
        <v>81.393565360556536</v>
      </c>
      <c r="X41" s="50">
        <f t="shared" si="5"/>
        <v>9.11</v>
      </c>
      <c r="Y41" s="50">
        <f t="shared" si="6"/>
        <v>4.658385093167702</v>
      </c>
      <c r="Z41" s="51">
        <f t="shared" si="9"/>
        <v>0.5987008216777745</v>
      </c>
      <c r="AA41" s="51">
        <f t="shared" si="10"/>
        <v>1.2598489374657609</v>
      </c>
      <c r="AB41" s="48">
        <v>18.600000000000001</v>
      </c>
      <c r="AC41" s="48">
        <v>147</v>
      </c>
      <c r="AD41" s="48">
        <v>297</v>
      </c>
      <c r="AE41" s="48">
        <v>24.8</v>
      </c>
      <c r="AF41" s="48">
        <v>172</v>
      </c>
      <c r="AG41" s="48">
        <v>712</v>
      </c>
      <c r="AH41" s="48">
        <v>2134</v>
      </c>
      <c r="AI41" s="48">
        <v>166.6</v>
      </c>
      <c r="AJ41" s="48">
        <v>20.2</v>
      </c>
      <c r="AK41" s="48">
        <v>54.9</v>
      </c>
      <c r="AL41" s="48">
        <v>3.21</v>
      </c>
      <c r="AM41" s="48">
        <v>123</v>
      </c>
      <c r="AN41" s="48">
        <v>290</v>
      </c>
      <c r="AO41" s="48">
        <v>82.4</v>
      </c>
      <c r="AP41" s="48">
        <v>45.1</v>
      </c>
      <c r="AQ41" s="48">
        <v>660</v>
      </c>
      <c r="AR41" s="48">
        <v>199</v>
      </c>
      <c r="AS41" s="48">
        <v>36.799999999999997</v>
      </c>
      <c r="AT41" s="48">
        <v>834</v>
      </c>
      <c r="AU41" s="48">
        <v>22.8</v>
      </c>
      <c r="AV41" s="48">
        <v>5.36</v>
      </c>
      <c r="AW41" s="48">
        <v>21.1</v>
      </c>
      <c r="AX41" s="48">
        <v>1.97</v>
      </c>
      <c r="AY41" s="48">
        <v>7.81</v>
      </c>
      <c r="AZ41" s="48">
        <v>29.6</v>
      </c>
      <c r="BA41" s="48">
        <v>1.23</v>
      </c>
      <c r="BB41" s="48">
        <v>2.86</v>
      </c>
      <c r="BC41" s="48">
        <v>0.34499999999999997</v>
      </c>
      <c r="BD41" s="48">
        <v>2.13</v>
      </c>
      <c r="BE41" s="48">
        <v>0.29499999999999998</v>
      </c>
      <c r="BF41" s="45">
        <v>701.89629211781846</v>
      </c>
      <c r="BG41" s="49">
        <f t="shared" si="2"/>
        <v>22.297297297297295</v>
      </c>
      <c r="BH41" s="49">
        <f t="shared" si="3"/>
        <v>57.74647887323944</v>
      </c>
      <c r="BI41" s="49">
        <f t="shared" si="4"/>
        <v>3.6666666666666665</v>
      </c>
      <c r="BJ41" s="52"/>
      <c r="BK41" s="62"/>
      <c r="BL41" s="62"/>
      <c r="BM41" s="52"/>
      <c r="BN41" s="62"/>
      <c r="BO41" s="44"/>
      <c r="BP41" s="44"/>
      <c r="BQ41" s="59"/>
      <c r="BR41" s="59"/>
      <c r="BS41" s="43" t="s">
        <v>1994</v>
      </c>
    </row>
    <row r="42" spans="1:71" s="43" customFormat="1" ht="12" customHeight="1">
      <c r="A42" s="63" t="s">
        <v>2002</v>
      </c>
      <c r="B42" s="59" t="s">
        <v>1991</v>
      </c>
      <c r="C42" s="59"/>
      <c r="D42" s="59"/>
      <c r="E42" s="45" t="s">
        <v>1996</v>
      </c>
      <c r="F42" s="43">
        <v>13</v>
      </c>
      <c r="H42" s="66" t="s">
        <v>1993</v>
      </c>
      <c r="I42" s="44">
        <v>86.6949166666667</v>
      </c>
      <c r="J42" s="54">
        <v>29.922049999999999</v>
      </c>
      <c r="K42" s="49">
        <v>54.37</v>
      </c>
      <c r="L42" s="49">
        <v>1.51</v>
      </c>
      <c r="M42" s="49">
        <v>13.7</v>
      </c>
      <c r="N42" s="49">
        <v>2.89</v>
      </c>
      <c r="O42" s="49">
        <v>0.11</v>
      </c>
      <c r="P42" s="49">
        <v>5.74</v>
      </c>
      <c r="Q42" s="49">
        <v>6.36</v>
      </c>
      <c r="R42" s="49">
        <v>1.67</v>
      </c>
      <c r="S42" s="49">
        <v>7.62</v>
      </c>
      <c r="T42" s="49">
        <v>0.94</v>
      </c>
      <c r="U42" s="49">
        <v>0.61</v>
      </c>
      <c r="V42" s="49">
        <f t="shared" si="8"/>
        <v>95.52</v>
      </c>
      <c r="W42" s="49">
        <v>79.76792092867845</v>
      </c>
      <c r="X42" s="50">
        <f t="shared" si="5"/>
        <v>9.2899999999999991</v>
      </c>
      <c r="Y42" s="50">
        <f t="shared" si="6"/>
        <v>4.5628742514970062</v>
      </c>
      <c r="Z42" s="51">
        <f t="shared" si="9"/>
        <v>0.60618890444929185</v>
      </c>
      <c r="AA42" s="51">
        <f t="shared" si="10"/>
        <v>1.2436535098294663</v>
      </c>
      <c r="AB42" s="49">
        <v>20.100000000000001</v>
      </c>
      <c r="AC42" s="49">
        <v>164</v>
      </c>
      <c r="AD42" s="49">
        <v>329</v>
      </c>
      <c r="AE42" s="49" t="s">
        <v>2003</v>
      </c>
      <c r="AF42" s="49" t="s">
        <v>2004</v>
      </c>
      <c r="AG42" s="49">
        <v>781</v>
      </c>
      <c r="AH42" s="49">
        <v>2346</v>
      </c>
      <c r="AI42" s="48">
        <v>202.3</v>
      </c>
      <c r="AJ42" s="48">
        <v>23.3</v>
      </c>
      <c r="AK42" s="49">
        <v>57.9</v>
      </c>
      <c r="AL42" s="48">
        <v>3.37</v>
      </c>
      <c r="AM42" s="48">
        <v>133</v>
      </c>
      <c r="AN42" s="48">
        <v>310</v>
      </c>
      <c r="AO42" s="48">
        <v>105</v>
      </c>
      <c r="AP42" s="48">
        <v>48.2</v>
      </c>
      <c r="AQ42" s="49">
        <v>739</v>
      </c>
      <c r="AR42" s="48">
        <v>215</v>
      </c>
      <c r="AS42" s="48">
        <v>40.6</v>
      </c>
      <c r="AT42" s="49">
        <v>884</v>
      </c>
      <c r="AU42" s="48">
        <v>24.2</v>
      </c>
      <c r="AV42" s="48">
        <v>5.91</v>
      </c>
      <c r="AW42" s="48">
        <v>22.9</v>
      </c>
      <c r="AX42" s="48">
        <v>2.17</v>
      </c>
      <c r="AY42" s="48">
        <v>8.6300000000000008</v>
      </c>
      <c r="AZ42" s="49">
        <v>32.9</v>
      </c>
      <c r="BA42" s="48">
        <v>1.36</v>
      </c>
      <c r="BB42" s="48">
        <v>3.12</v>
      </c>
      <c r="BC42" s="48">
        <v>0.40300000000000002</v>
      </c>
      <c r="BD42" s="48">
        <v>2.4</v>
      </c>
      <c r="BE42" s="48">
        <v>0.34100000000000003</v>
      </c>
      <c r="BF42" s="45">
        <v>712.23700587320673</v>
      </c>
      <c r="BG42" s="49">
        <f t="shared" si="2"/>
        <v>22.462006079027358</v>
      </c>
      <c r="BH42" s="49">
        <f t="shared" si="3"/>
        <v>55.416666666666671</v>
      </c>
      <c r="BI42" s="49">
        <f t="shared" si="4"/>
        <v>3.5958333333333337</v>
      </c>
      <c r="BJ42" s="52"/>
      <c r="BK42" s="53">
        <v>0.73094800000000004</v>
      </c>
      <c r="BL42" s="53">
        <v>0.73076099999999999</v>
      </c>
      <c r="BM42" s="52"/>
      <c r="BN42" s="53">
        <v>0.51186600000000004</v>
      </c>
      <c r="BO42" s="44">
        <v>-15.059359626090618</v>
      </c>
      <c r="BP42" s="44">
        <v>-14.73360357586273</v>
      </c>
      <c r="BQ42" s="56"/>
      <c r="BR42" s="56"/>
      <c r="BS42" s="43" t="s">
        <v>1994</v>
      </c>
    </row>
    <row r="43" spans="1:71" s="43" customFormat="1" ht="12" customHeight="1">
      <c r="A43" s="47" t="s">
        <v>2005</v>
      </c>
      <c r="B43" s="59" t="s">
        <v>1991</v>
      </c>
      <c r="C43" s="59"/>
      <c r="D43" s="59"/>
      <c r="E43" s="45" t="s">
        <v>1996</v>
      </c>
      <c r="F43" s="43">
        <v>13</v>
      </c>
      <c r="H43" s="66" t="s">
        <v>1993</v>
      </c>
      <c r="I43" s="44">
        <v>86.6949166666667</v>
      </c>
      <c r="J43" s="54">
        <v>29.922049999999999</v>
      </c>
      <c r="K43" s="48">
        <v>55.66</v>
      </c>
      <c r="L43" s="48">
        <v>1.52</v>
      </c>
      <c r="M43" s="48">
        <v>13.71</v>
      </c>
      <c r="N43" s="48">
        <v>3.11</v>
      </c>
      <c r="O43" s="48">
        <v>0.09</v>
      </c>
      <c r="P43" s="48">
        <v>4.95</v>
      </c>
      <c r="Q43" s="48">
        <v>5.78</v>
      </c>
      <c r="R43" s="48">
        <v>1.81</v>
      </c>
      <c r="S43" s="48">
        <v>8.1999999999999993</v>
      </c>
      <c r="T43" s="48">
        <v>0.9</v>
      </c>
      <c r="U43" s="48">
        <v>0.43</v>
      </c>
      <c r="V43" s="49">
        <f t="shared" si="8"/>
        <v>96.160000000000025</v>
      </c>
      <c r="W43" s="49">
        <v>75.958655589355857</v>
      </c>
      <c r="X43" s="50">
        <f t="shared" si="5"/>
        <v>10.01</v>
      </c>
      <c r="Y43" s="50">
        <f t="shared" si="6"/>
        <v>4.5303867403314912</v>
      </c>
      <c r="Z43" s="51">
        <f t="shared" si="9"/>
        <v>0.61195873370390497</v>
      </c>
      <c r="AA43" s="51">
        <f t="shared" si="10"/>
        <v>1.1544665969668444</v>
      </c>
      <c r="AB43" s="48">
        <v>17.399999999999999</v>
      </c>
      <c r="AC43" s="48">
        <v>134</v>
      </c>
      <c r="AD43" s="48">
        <v>269</v>
      </c>
      <c r="AE43" s="48">
        <v>21.7</v>
      </c>
      <c r="AF43" s="48">
        <v>151</v>
      </c>
      <c r="AG43" s="48">
        <v>785</v>
      </c>
      <c r="AH43" s="48">
        <v>2151</v>
      </c>
      <c r="AI43" s="48">
        <v>184.1</v>
      </c>
      <c r="AJ43" s="48">
        <v>27.7</v>
      </c>
      <c r="AK43" s="48">
        <v>70.7</v>
      </c>
      <c r="AL43" s="48">
        <v>3.62</v>
      </c>
      <c r="AM43" s="48">
        <v>143</v>
      </c>
      <c r="AN43" s="48">
        <v>329</v>
      </c>
      <c r="AO43" s="48">
        <v>158</v>
      </c>
      <c r="AP43" s="48">
        <v>50.3</v>
      </c>
      <c r="AQ43" s="48">
        <v>688</v>
      </c>
      <c r="AR43" s="48">
        <v>221</v>
      </c>
      <c r="AS43" s="48">
        <v>40.4</v>
      </c>
      <c r="AT43" s="48">
        <v>917</v>
      </c>
      <c r="AU43" s="48">
        <v>25.8</v>
      </c>
      <c r="AV43" s="48">
        <v>5.8</v>
      </c>
      <c r="AW43" s="48">
        <v>23.2</v>
      </c>
      <c r="AX43" s="48">
        <v>2.17</v>
      </c>
      <c r="AY43" s="48">
        <v>8.67</v>
      </c>
      <c r="AZ43" s="48">
        <v>32.700000000000003</v>
      </c>
      <c r="BA43" s="48">
        <v>1.37</v>
      </c>
      <c r="BB43" s="48">
        <v>3.12</v>
      </c>
      <c r="BC43" s="48">
        <v>0.39700000000000002</v>
      </c>
      <c r="BD43" s="48">
        <v>2.33</v>
      </c>
      <c r="BE43" s="48">
        <v>0.32900000000000001</v>
      </c>
      <c r="BF43" s="45">
        <v>724.97003890349504</v>
      </c>
      <c r="BG43" s="49">
        <f t="shared" si="2"/>
        <v>21.039755351681954</v>
      </c>
      <c r="BH43" s="49">
        <f t="shared" si="3"/>
        <v>61.373390557939913</v>
      </c>
      <c r="BI43" s="49">
        <f t="shared" si="4"/>
        <v>3.7210300429184548</v>
      </c>
      <c r="BJ43" s="52"/>
      <c r="BK43" s="62"/>
      <c r="BL43" s="62"/>
      <c r="BM43" s="52"/>
      <c r="BN43" s="62"/>
      <c r="BO43" s="44"/>
      <c r="BP43" s="44"/>
      <c r="BQ43" s="59"/>
      <c r="BR43" s="59"/>
      <c r="BS43" s="43" t="s">
        <v>1994</v>
      </c>
    </row>
    <row r="44" spans="1:71" s="43" customFormat="1" ht="12" customHeight="1">
      <c r="A44" s="47" t="s">
        <v>2006</v>
      </c>
      <c r="B44" s="59" t="s">
        <v>1991</v>
      </c>
      <c r="C44" s="59"/>
      <c r="D44" s="59"/>
      <c r="E44" s="45" t="s">
        <v>1996</v>
      </c>
      <c r="F44" s="43">
        <v>13</v>
      </c>
      <c r="H44" s="66" t="s">
        <v>1993</v>
      </c>
      <c r="I44" s="44">
        <v>86.6949166666667</v>
      </c>
      <c r="J44" s="54">
        <v>29.922049999999999</v>
      </c>
      <c r="K44" s="48">
        <v>54</v>
      </c>
      <c r="L44" s="48">
        <v>1.59</v>
      </c>
      <c r="M44" s="48">
        <v>12.79</v>
      </c>
      <c r="N44" s="48">
        <v>3.3</v>
      </c>
      <c r="O44" s="48">
        <v>0.12</v>
      </c>
      <c r="P44" s="48">
        <v>6.05</v>
      </c>
      <c r="Q44" s="48">
        <v>6.64</v>
      </c>
      <c r="R44" s="48">
        <v>1.51</v>
      </c>
      <c r="S44" s="48">
        <v>8.0399999999999991</v>
      </c>
      <c r="T44" s="48">
        <v>1.26</v>
      </c>
      <c r="U44" s="48">
        <v>0.73</v>
      </c>
      <c r="V44" s="49">
        <f t="shared" si="8"/>
        <v>96.03</v>
      </c>
      <c r="W44" s="49">
        <v>78.444918397019933</v>
      </c>
      <c r="X44" s="50">
        <f t="shared" si="5"/>
        <v>9.5499999999999989</v>
      </c>
      <c r="Y44" s="50">
        <f t="shared" si="6"/>
        <v>5.3245033112582778</v>
      </c>
      <c r="Z44" s="51">
        <f t="shared" si="9"/>
        <v>0.54886262189920676</v>
      </c>
      <c r="AA44" s="51">
        <f t="shared" si="10"/>
        <v>1.1411034792730996</v>
      </c>
      <c r="AB44" s="48">
        <v>19.3</v>
      </c>
      <c r="AC44" s="48">
        <v>151</v>
      </c>
      <c r="AD44" s="48">
        <v>326</v>
      </c>
      <c r="AE44" s="48">
        <v>25</v>
      </c>
      <c r="AF44" s="48">
        <v>179</v>
      </c>
      <c r="AG44" s="48">
        <v>871</v>
      </c>
      <c r="AH44" s="48">
        <v>3167</v>
      </c>
      <c r="AI44" s="48">
        <v>219.1</v>
      </c>
      <c r="AJ44" s="48">
        <v>23.9</v>
      </c>
      <c r="AK44" s="48">
        <v>65.8</v>
      </c>
      <c r="AL44" s="48">
        <v>3.59</v>
      </c>
      <c r="AM44" s="48">
        <v>140</v>
      </c>
      <c r="AN44" s="48">
        <v>347</v>
      </c>
      <c r="AO44" s="48">
        <v>150</v>
      </c>
      <c r="AP44" s="48">
        <v>53.5</v>
      </c>
      <c r="AQ44" s="48">
        <v>844</v>
      </c>
      <c r="AR44" s="48">
        <v>236</v>
      </c>
      <c r="AS44" s="48">
        <v>45</v>
      </c>
      <c r="AT44" s="48">
        <v>983</v>
      </c>
      <c r="AU44" s="48">
        <v>26.6</v>
      </c>
      <c r="AV44" s="48">
        <v>6.73</v>
      </c>
      <c r="AW44" s="48">
        <v>25.8</v>
      </c>
      <c r="AX44" s="48">
        <v>2.38</v>
      </c>
      <c r="AY44" s="48">
        <v>9.4600000000000009</v>
      </c>
      <c r="AZ44" s="48">
        <v>35.5</v>
      </c>
      <c r="BA44" s="48">
        <v>1.45</v>
      </c>
      <c r="BB44" s="48">
        <v>3.24</v>
      </c>
      <c r="BC44" s="48">
        <v>0.39300000000000002</v>
      </c>
      <c r="BD44" s="48">
        <v>2.34</v>
      </c>
      <c r="BE44" s="48">
        <v>0.33100000000000002</v>
      </c>
      <c r="BF44" s="45">
        <v>684.47609091090271</v>
      </c>
      <c r="BG44" s="49">
        <f t="shared" si="2"/>
        <v>23.774647887323944</v>
      </c>
      <c r="BH44" s="49">
        <f t="shared" si="3"/>
        <v>59.82905982905983</v>
      </c>
      <c r="BI44" s="49">
        <f t="shared" si="4"/>
        <v>4.0427350427350435</v>
      </c>
      <c r="BJ44" s="52"/>
      <c r="BK44" s="62"/>
      <c r="BL44" s="62"/>
      <c r="BM44" s="52"/>
      <c r="BN44" s="62"/>
      <c r="BO44" s="44"/>
      <c r="BP44" s="44"/>
      <c r="BQ44" s="59"/>
      <c r="BR44" s="59"/>
      <c r="BS44" s="43" t="s">
        <v>1994</v>
      </c>
    </row>
    <row r="45" spans="1:71" s="43" customFormat="1" ht="12" customHeight="1">
      <c r="A45" s="47" t="s">
        <v>2007</v>
      </c>
      <c r="B45" s="59" t="s">
        <v>1991</v>
      </c>
      <c r="C45" s="59"/>
      <c r="D45" s="59"/>
      <c r="E45" s="45" t="s">
        <v>1996</v>
      </c>
      <c r="F45" s="43">
        <v>13</v>
      </c>
      <c r="H45" s="66" t="s">
        <v>1993</v>
      </c>
      <c r="I45" s="44">
        <v>86.6949166666667</v>
      </c>
      <c r="J45" s="54">
        <v>29.922049999999999</v>
      </c>
      <c r="K45" s="48">
        <v>54.15</v>
      </c>
      <c r="L45" s="48">
        <v>1.6</v>
      </c>
      <c r="M45" s="48">
        <v>12.76</v>
      </c>
      <c r="N45" s="48">
        <v>3.25</v>
      </c>
      <c r="O45" s="48">
        <v>0.12</v>
      </c>
      <c r="P45" s="48">
        <v>5.84</v>
      </c>
      <c r="Q45" s="48">
        <v>6.67</v>
      </c>
      <c r="R45" s="48">
        <v>1.46</v>
      </c>
      <c r="S45" s="48">
        <v>8.27</v>
      </c>
      <c r="T45" s="48">
        <v>1.2</v>
      </c>
      <c r="U45" s="48">
        <v>0.84</v>
      </c>
      <c r="V45" s="49">
        <f t="shared" si="8"/>
        <v>96.160000000000011</v>
      </c>
      <c r="W45" s="49">
        <v>78.103791440802425</v>
      </c>
      <c r="X45" s="50">
        <f t="shared" si="5"/>
        <v>9.73</v>
      </c>
      <c r="Y45" s="50">
        <f t="shared" si="6"/>
        <v>5.6643835616438354</v>
      </c>
      <c r="Z45" s="51">
        <f t="shared" si="9"/>
        <v>0.54240875929825749</v>
      </c>
      <c r="AA45" s="51">
        <f t="shared" si="10"/>
        <v>1.1216827787763002</v>
      </c>
      <c r="AB45" s="48">
        <v>18.2</v>
      </c>
      <c r="AC45" s="48">
        <v>137</v>
      </c>
      <c r="AD45" s="48">
        <v>316</v>
      </c>
      <c r="AE45" s="48">
        <v>23.6</v>
      </c>
      <c r="AF45" s="48">
        <v>174</v>
      </c>
      <c r="AG45" s="48">
        <v>564</v>
      </c>
      <c r="AH45" s="48">
        <v>3819</v>
      </c>
      <c r="AI45" s="48">
        <v>202.3</v>
      </c>
      <c r="AJ45" s="48">
        <v>29.4</v>
      </c>
      <c r="AK45" s="48">
        <v>73.8</v>
      </c>
      <c r="AL45" s="48">
        <v>3.72</v>
      </c>
      <c r="AM45" s="48">
        <v>141</v>
      </c>
      <c r="AN45" s="48">
        <v>344</v>
      </c>
      <c r="AO45" s="48">
        <v>166</v>
      </c>
      <c r="AP45" s="48">
        <v>52.1</v>
      </c>
      <c r="AQ45" s="48">
        <v>1072</v>
      </c>
      <c r="AR45" s="48">
        <v>234</v>
      </c>
      <c r="AS45" s="48">
        <v>43.7</v>
      </c>
      <c r="AT45" s="48">
        <v>1000</v>
      </c>
      <c r="AU45" s="48">
        <v>27.2</v>
      </c>
      <c r="AV45" s="48">
        <v>6.68</v>
      </c>
      <c r="AW45" s="48">
        <v>24.9</v>
      </c>
      <c r="AX45" s="48">
        <v>2.31</v>
      </c>
      <c r="AY45" s="48">
        <v>9.1300000000000008</v>
      </c>
      <c r="AZ45" s="48">
        <v>35.4</v>
      </c>
      <c r="BA45" s="48">
        <v>1.39</v>
      </c>
      <c r="BB45" s="48">
        <v>3.21</v>
      </c>
      <c r="BC45" s="48">
        <v>0.39100000000000001</v>
      </c>
      <c r="BD45" s="48">
        <v>2.2999999999999998</v>
      </c>
      <c r="BE45" s="48">
        <v>0.32100000000000001</v>
      </c>
      <c r="BF45" s="45">
        <v>682.76874706640115</v>
      </c>
      <c r="BG45" s="49">
        <f t="shared" si="2"/>
        <v>30.282485875706215</v>
      </c>
      <c r="BH45" s="49">
        <f t="shared" si="3"/>
        <v>61.304347826086961</v>
      </c>
      <c r="BI45" s="49">
        <f t="shared" si="4"/>
        <v>3.9695652173913052</v>
      </c>
      <c r="BJ45" s="52"/>
      <c r="BK45" s="53">
        <v>0.73106499999999996</v>
      </c>
      <c r="BL45" s="53">
        <v>0.73087800000000003</v>
      </c>
      <c r="BM45" s="52"/>
      <c r="BN45" s="53">
        <v>0.51186699999999996</v>
      </c>
      <c r="BO45" s="44">
        <v>-15.039852683571553</v>
      </c>
      <c r="BP45" s="44">
        <v>-14.714095996934962</v>
      </c>
      <c r="BQ45" s="56"/>
      <c r="BR45" s="56"/>
      <c r="BS45" s="43" t="s">
        <v>1994</v>
      </c>
    </row>
    <row r="46" spans="1:71" s="43" customFormat="1" ht="12" customHeight="1">
      <c r="A46" s="47" t="s">
        <v>2008</v>
      </c>
      <c r="B46" s="59" t="s">
        <v>1991</v>
      </c>
      <c r="C46" s="59"/>
      <c r="D46" s="59"/>
      <c r="E46" s="45" t="s">
        <v>1996</v>
      </c>
      <c r="F46" s="43">
        <v>13</v>
      </c>
      <c r="H46" s="66" t="s">
        <v>1993</v>
      </c>
      <c r="I46" s="44">
        <v>86.6949166666667</v>
      </c>
      <c r="J46" s="54">
        <v>29.922049999999999</v>
      </c>
      <c r="K46" s="48">
        <v>54.07</v>
      </c>
      <c r="L46" s="48">
        <v>1.62</v>
      </c>
      <c r="M46" s="48">
        <v>12.64</v>
      </c>
      <c r="N46" s="48">
        <v>3.43</v>
      </c>
      <c r="O46" s="48">
        <v>0.12</v>
      </c>
      <c r="P46" s="48">
        <v>5.9</v>
      </c>
      <c r="Q46" s="48">
        <v>6.79</v>
      </c>
      <c r="R46" s="48">
        <v>1.37</v>
      </c>
      <c r="S46" s="48">
        <v>8.36</v>
      </c>
      <c r="T46" s="48">
        <v>1.38</v>
      </c>
      <c r="U46" s="48">
        <v>0.78</v>
      </c>
      <c r="V46" s="49">
        <f t="shared" si="8"/>
        <v>96.460000000000022</v>
      </c>
      <c r="W46" s="49">
        <v>77.34755886106322</v>
      </c>
      <c r="X46" s="50">
        <f t="shared" si="5"/>
        <v>9.73</v>
      </c>
      <c r="Y46" s="50">
        <f t="shared" si="6"/>
        <v>6.102189781021897</v>
      </c>
      <c r="Z46" s="51">
        <f t="shared" si="9"/>
        <v>0.53349404944120526</v>
      </c>
      <c r="AA46" s="51">
        <f t="shared" si="10"/>
        <v>1.1160792798034067</v>
      </c>
      <c r="AB46" s="48">
        <v>19.5</v>
      </c>
      <c r="AC46" s="48">
        <v>135</v>
      </c>
      <c r="AD46" s="48">
        <v>324</v>
      </c>
      <c r="AE46" s="48">
        <v>25.3</v>
      </c>
      <c r="AF46" s="48">
        <v>188</v>
      </c>
      <c r="AG46" s="48">
        <v>538</v>
      </c>
      <c r="AH46" s="48">
        <v>3336</v>
      </c>
      <c r="AI46" s="48">
        <v>213.5</v>
      </c>
      <c r="AJ46" s="48">
        <v>21.9</v>
      </c>
      <c r="AK46" s="48">
        <v>70.900000000000006</v>
      </c>
      <c r="AL46" s="48">
        <v>3.88</v>
      </c>
      <c r="AM46" s="48">
        <v>135</v>
      </c>
      <c r="AN46" s="48">
        <v>361</v>
      </c>
      <c r="AO46" s="48">
        <v>110</v>
      </c>
      <c r="AP46" s="48">
        <v>56.3</v>
      </c>
      <c r="AQ46" s="48">
        <v>911</v>
      </c>
      <c r="AR46" s="48">
        <v>247</v>
      </c>
      <c r="AS46" s="48">
        <v>47.5</v>
      </c>
      <c r="AT46" s="48">
        <v>935</v>
      </c>
      <c r="AU46" s="48">
        <v>26.2</v>
      </c>
      <c r="AV46" s="48">
        <v>7.06</v>
      </c>
      <c r="AW46" s="48">
        <v>26.9</v>
      </c>
      <c r="AX46" s="48">
        <v>2.4700000000000002</v>
      </c>
      <c r="AY46" s="48">
        <v>9.69</v>
      </c>
      <c r="AZ46" s="48">
        <v>35.6</v>
      </c>
      <c r="BA46" s="48">
        <v>1.49</v>
      </c>
      <c r="BB46" s="48">
        <v>3.29</v>
      </c>
      <c r="BC46" s="48">
        <v>0.4</v>
      </c>
      <c r="BD46" s="48">
        <v>2.36</v>
      </c>
      <c r="BE46" s="48">
        <v>0.318</v>
      </c>
      <c r="BF46" s="45">
        <v>669.75762923634863</v>
      </c>
      <c r="BG46" s="49">
        <f t="shared" si="2"/>
        <v>25.589887640449437</v>
      </c>
      <c r="BH46" s="49">
        <f t="shared" si="3"/>
        <v>57.203389830508478</v>
      </c>
      <c r="BI46" s="49">
        <f t="shared" si="4"/>
        <v>4.1059322033898304</v>
      </c>
      <c r="BJ46" s="52"/>
      <c r="BK46" s="62"/>
      <c r="BL46" s="62"/>
      <c r="BM46" s="52"/>
      <c r="BN46" s="62"/>
      <c r="BO46" s="44"/>
      <c r="BP46" s="44"/>
      <c r="BQ46" s="59"/>
      <c r="BR46" s="59"/>
      <c r="BS46" s="43" t="s">
        <v>1994</v>
      </c>
    </row>
    <row r="47" spans="1:71" s="43" customFormat="1" ht="12" customHeight="1">
      <c r="A47" s="47" t="s">
        <v>2009</v>
      </c>
      <c r="B47" s="59" t="s">
        <v>1991</v>
      </c>
      <c r="C47" s="59"/>
      <c r="D47" s="45">
        <v>19.04</v>
      </c>
      <c r="E47" s="59"/>
      <c r="G47" s="59"/>
      <c r="H47" s="44" t="s">
        <v>2010</v>
      </c>
      <c r="I47" s="54">
        <v>86.66</v>
      </c>
      <c r="J47" s="44">
        <v>31.85</v>
      </c>
      <c r="K47" s="48">
        <v>54.72</v>
      </c>
      <c r="L47" s="48">
        <v>1.43</v>
      </c>
      <c r="M47" s="48">
        <v>11.53</v>
      </c>
      <c r="N47" s="48">
        <v>5.05</v>
      </c>
      <c r="O47" s="48">
        <v>0.08</v>
      </c>
      <c r="P47" s="48">
        <v>6.6</v>
      </c>
      <c r="Q47" s="48">
        <v>7.06</v>
      </c>
      <c r="R47" s="48">
        <v>2.2599999999999998</v>
      </c>
      <c r="S47" s="48">
        <v>6.34</v>
      </c>
      <c r="T47" s="48">
        <v>0.9</v>
      </c>
      <c r="U47" s="48">
        <v>1.66</v>
      </c>
      <c r="V47" s="49">
        <f t="shared" si="8"/>
        <v>97.63</v>
      </c>
      <c r="W47" s="49">
        <v>72.178451718377545</v>
      </c>
      <c r="X47" s="50">
        <f t="shared" si="5"/>
        <v>8.6</v>
      </c>
      <c r="Y47" s="50">
        <f t="shared" si="6"/>
        <v>2.8053097345132745</v>
      </c>
      <c r="Z47" s="51">
        <f t="shared" si="9"/>
        <v>0.49153928523023238</v>
      </c>
      <c r="AA47" s="51">
        <f t="shared" si="10"/>
        <v>1.0879781824210726</v>
      </c>
      <c r="AB47" s="48">
        <v>20.3</v>
      </c>
      <c r="AC47" s="48">
        <v>140</v>
      </c>
      <c r="AD47" s="48">
        <v>342.8</v>
      </c>
      <c r="AE47" s="48">
        <v>32.700000000000003</v>
      </c>
      <c r="AF47" s="48">
        <v>187.9</v>
      </c>
      <c r="AG47" s="48">
        <v>611</v>
      </c>
      <c r="AH47" s="48">
        <v>3051</v>
      </c>
      <c r="AI47" s="48">
        <v>183.1</v>
      </c>
      <c r="AJ47" s="48">
        <v>17</v>
      </c>
      <c r="AK47" s="48">
        <v>46.4</v>
      </c>
      <c r="AL47" s="48">
        <v>2.4900000000000002</v>
      </c>
      <c r="AM47" s="48">
        <v>154</v>
      </c>
      <c r="AN47" s="48">
        <v>359</v>
      </c>
      <c r="AO47" s="48">
        <v>101.5</v>
      </c>
      <c r="AP47" s="48">
        <v>46.6</v>
      </c>
      <c r="AQ47" s="48">
        <v>1260</v>
      </c>
      <c r="AR47" s="48">
        <v>182.8</v>
      </c>
      <c r="AS47" s="48">
        <v>28.2</v>
      </c>
      <c r="AT47" s="48">
        <v>783</v>
      </c>
      <c r="AU47" s="48">
        <v>21.01</v>
      </c>
      <c r="AV47" s="48">
        <v>4.5999999999999996</v>
      </c>
      <c r="AW47" s="48">
        <v>13.71</v>
      </c>
      <c r="AX47" s="48">
        <v>1.41</v>
      </c>
      <c r="AY47" s="48">
        <v>5.78</v>
      </c>
      <c r="AZ47" s="48">
        <v>23.9</v>
      </c>
      <c r="BA47" s="48">
        <v>0.91</v>
      </c>
      <c r="BB47" s="48">
        <v>2.1</v>
      </c>
      <c r="BC47" s="48">
        <v>0.27900000000000003</v>
      </c>
      <c r="BD47" s="48">
        <v>1.69</v>
      </c>
      <c r="BE47" s="48">
        <v>0.24</v>
      </c>
      <c r="BF47" s="45">
        <v>627.03609470183551</v>
      </c>
      <c r="BG47" s="49">
        <f t="shared" si="2"/>
        <v>52.719665271966534</v>
      </c>
      <c r="BH47" s="49">
        <f t="shared" si="3"/>
        <v>91.124260355029591</v>
      </c>
      <c r="BI47" s="49">
        <f t="shared" si="4"/>
        <v>3.4201183431952664</v>
      </c>
      <c r="BJ47" s="52"/>
      <c r="BK47" s="53">
        <v>0.71994499999999995</v>
      </c>
      <c r="BL47" s="53">
        <v>0.719468</v>
      </c>
      <c r="BM47" s="52"/>
      <c r="BN47" s="53">
        <v>0.51195900000000005</v>
      </c>
      <c r="BO47" s="44">
        <v>-13.245213971652126</v>
      </c>
      <c r="BP47" s="44">
        <v>-12.768003304893805</v>
      </c>
      <c r="BQ47" s="56"/>
      <c r="BR47" s="56"/>
      <c r="BS47" s="43" t="s">
        <v>1994</v>
      </c>
    </row>
    <row r="48" spans="1:71" s="43" customFormat="1" ht="12" customHeight="1">
      <c r="A48" s="47" t="s">
        <v>2011</v>
      </c>
      <c r="B48" s="59" t="s">
        <v>1991</v>
      </c>
      <c r="C48" s="59"/>
      <c r="D48" s="45">
        <v>19.04</v>
      </c>
      <c r="E48" s="59"/>
      <c r="G48" s="59"/>
      <c r="H48" s="44" t="s">
        <v>2010</v>
      </c>
      <c r="I48" s="54">
        <v>86.66</v>
      </c>
      <c r="J48" s="44">
        <v>31.85</v>
      </c>
      <c r="K48" s="48">
        <v>60.92</v>
      </c>
      <c r="L48" s="48">
        <v>1.22</v>
      </c>
      <c r="M48" s="48">
        <v>14.16</v>
      </c>
      <c r="N48" s="48">
        <v>3.11</v>
      </c>
      <c r="O48" s="48">
        <v>0.06</v>
      </c>
      <c r="P48" s="48">
        <v>2.74</v>
      </c>
      <c r="Q48" s="48">
        <v>3.26</v>
      </c>
      <c r="R48" s="48">
        <v>2.4900000000000002</v>
      </c>
      <c r="S48" s="48">
        <v>9.17</v>
      </c>
      <c r="T48" s="48">
        <v>0.57999999999999996</v>
      </c>
      <c r="U48" s="48">
        <v>0.49</v>
      </c>
      <c r="V48" s="49">
        <f t="shared" si="8"/>
        <v>98.199999999999989</v>
      </c>
      <c r="W48" s="49">
        <v>63.621754032565079</v>
      </c>
      <c r="X48" s="50">
        <f t="shared" si="5"/>
        <v>11.66</v>
      </c>
      <c r="Y48" s="50">
        <f t="shared" si="6"/>
        <v>3.6827309236947787</v>
      </c>
      <c r="Z48" s="51">
        <f t="shared" si="9"/>
        <v>0.70854081901567134</v>
      </c>
      <c r="AA48" s="51">
        <f t="shared" si="10"/>
        <v>1.0080532387388048</v>
      </c>
      <c r="AB48" s="48">
        <v>8.6999999999999993</v>
      </c>
      <c r="AC48" s="48">
        <v>70.599999999999994</v>
      </c>
      <c r="AD48" s="48">
        <v>89.4</v>
      </c>
      <c r="AE48" s="48">
        <v>11.6</v>
      </c>
      <c r="AF48" s="48">
        <v>55.6</v>
      </c>
      <c r="AG48" s="48">
        <v>441</v>
      </c>
      <c r="AH48" s="48">
        <v>2369</v>
      </c>
      <c r="AI48" s="48">
        <v>145.1</v>
      </c>
      <c r="AJ48" s="48">
        <v>16</v>
      </c>
      <c r="AK48" s="48">
        <v>63</v>
      </c>
      <c r="AL48" s="48">
        <v>3.24</v>
      </c>
      <c r="AM48" s="48">
        <v>241</v>
      </c>
      <c r="AN48" s="48">
        <v>469</v>
      </c>
      <c r="AO48" s="48">
        <v>132.80000000000001</v>
      </c>
      <c r="AP48" s="48">
        <v>54.5</v>
      </c>
      <c r="AQ48" s="48">
        <v>1371</v>
      </c>
      <c r="AR48" s="48">
        <v>185.6</v>
      </c>
      <c r="AS48" s="48">
        <v>22.9</v>
      </c>
      <c r="AT48" s="48">
        <v>990</v>
      </c>
      <c r="AU48" s="48">
        <v>25.8</v>
      </c>
      <c r="AV48" s="48">
        <v>3.9</v>
      </c>
      <c r="AW48" s="48">
        <v>11.01</v>
      </c>
      <c r="AX48" s="48">
        <v>1.1499999999999999</v>
      </c>
      <c r="AY48" s="48">
        <v>4.67</v>
      </c>
      <c r="AZ48" s="48">
        <v>19.899999999999999</v>
      </c>
      <c r="BA48" s="48">
        <v>0.73099999999999998</v>
      </c>
      <c r="BB48" s="48">
        <v>1.68</v>
      </c>
      <c r="BC48" s="48">
        <v>0.22900000000000001</v>
      </c>
      <c r="BD48" s="48">
        <v>1.37</v>
      </c>
      <c r="BE48" s="48">
        <v>0.189</v>
      </c>
      <c r="BF48" s="45">
        <v>806.2304611934785</v>
      </c>
      <c r="BG48" s="49">
        <f t="shared" si="2"/>
        <v>68.894472361809051</v>
      </c>
      <c r="BH48" s="49">
        <f t="shared" si="3"/>
        <v>175.91240875912408</v>
      </c>
      <c r="BI48" s="49">
        <f t="shared" si="4"/>
        <v>3.4087591240875907</v>
      </c>
      <c r="BJ48" s="52"/>
      <c r="BK48" s="53">
        <v>0.71980599999999995</v>
      </c>
      <c r="BL48" s="53">
        <v>0.719503</v>
      </c>
      <c r="BM48" s="52"/>
      <c r="BN48" s="53">
        <v>0.51183299999999998</v>
      </c>
      <c r="BO48" s="44">
        <v>-15.703088729279724</v>
      </c>
      <c r="BP48" s="44">
        <v>-15.225995510489421</v>
      </c>
      <c r="BQ48" s="56"/>
      <c r="BR48" s="56"/>
      <c r="BS48" s="43" t="s">
        <v>1994</v>
      </c>
    </row>
    <row r="49" spans="1:71" s="43" customFormat="1" ht="12" customHeight="1">
      <c r="A49" s="47" t="s">
        <v>2012</v>
      </c>
      <c r="B49" s="59" t="s">
        <v>1991</v>
      </c>
      <c r="C49" s="59"/>
      <c r="D49" s="45">
        <v>19.04</v>
      </c>
      <c r="E49" s="59"/>
      <c r="G49" s="59"/>
      <c r="H49" s="44" t="s">
        <v>2010</v>
      </c>
      <c r="I49" s="54">
        <v>86.66</v>
      </c>
      <c r="J49" s="44">
        <v>31.85</v>
      </c>
      <c r="K49" s="48">
        <v>56.64</v>
      </c>
      <c r="L49" s="48">
        <v>1.61</v>
      </c>
      <c r="M49" s="48">
        <v>13.49</v>
      </c>
      <c r="N49" s="48">
        <v>4.5599999999999996</v>
      </c>
      <c r="O49" s="48">
        <v>7.0000000000000007E-2</v>
      </c>
      <c r="P49" s="48">
        <v>4.6500000000000004</v>
      </c>
      <c r="Q49" s="48">
        <v>5.42</v>
      </c>
      <c r="R49" s="48">
        <v>2.04</v>
      </c>
      <c r="S49" s="48">
        <v>8.0500000000000007</v>
      </c>
      <c r="T49" s="48">
        <v>0.69</v>
      </c>
      <c r="U49" s="48">
        <v>0.56000000000000005</v>
      </c>
      <c r="V49" s="49">
        <f t="shared" si="8"/>
        <v>97.78</v>
      </c>
      <c r="W49" s="49">
        <v>66.933831913195263</v>
      </c>
      <c r="X49" s="50">
        <f t="shared" si="5"/>
        <v>10.09</v>
      </c>
      <c r="Y49" s="50">
        <f t="shared" si="6"/>
        <v>3.9460784313725492</v>
      </c>
      <c r="Z49" s="51">
        <f t="shared" si="9"/>
        <v>0.61420423728550633</v>
      </c>
      <c r="AA49" s="51">
        <f t="shared" si="10"/>
        <v>1.1156841742573762</v>
      </c>
      <c r="AB49" s="48">
        <v>14.8</v>
      </c>
      <c r="AC49" s="48">
        <v>114.3</v>
      </c>
      <c r="AD49" s="48">
        <v>239.2</v>
      </c>
      <c r="AE49" s="48">
        <v>22.1</v>
      </c>
      <c r="AF49" s="48">
        <v>124.5</v>
      </c>
      <c r="AG49" s="48">
        <v>598</v>
      </c>
      <c r="AH49" s="48">
        <v>2537</v>
      </c>
      <c r="AI49" s="48">
        <v>152</v>
      </c>
      <c r="AJ49" s="48">
        <v>13.6</v>
      </c>
      <c r="AK49" s="48">
        <v>34.5</v>
      </c>
      <c r="AL49" s="48">
        <v>1.89</v>
      </c>
      <c r="AM49" s="48">
        <v>133</v>
      </c>
      <c r="AN49" s="48">
        <v>329</v>
      </c>
      <c r="AO49" s="48">
        <v>89.4</v>
      </c>
      <c r="AP49" s="48">
        <v>45.8</v>
      </c>
      <c r="AQ49" s="48">
        <v>1207</v>
      </c>
      <c r="AR49" s="48">
        <v>189.6</v>
      </c>
      <c r="AS49" s="48">
        <v>30.8</v>
      </c>
      <c r="AT49" s="48">
        <v>787</v>
      </c>
      <c r="AU49" s="48">
        <v>21.63</v>
      </c>
      <c r="AV49" s="48">
        <v>4.8</v>
      </c>
      <c r="AW49" s="48">
        <v>14.67</v>
      </c>
      <c r="AX49" s="48">
        <v>1.44</v>
      </c>
      <c r="AY49" s="48">
        <v>5.87</v>
      </c>
      <c r="AZ49" s="48">
        <v>24.1</v>
      </c>
      <c r="BA49" s="48">
        <v>0.92200000000000004</v>
      </c>
      <c r="BB49" s="48">
        <v>2.11</v>
      </c>
      <c r="BC49" s="48">
        <v>0.28299999999999997</v>
      </c>
      <c r="BD49" s="48">
        <v>1.7</v>
      </c>
      <c r="BE49" s="48">
        <v>0.23699999999999999</v>
      </c>
      <c r="BF49" s="45">
        <v>713.21471601037729</v>
      </c>
      <c r="BG49" s="49">
        <f t="shared" si="2"/>
        <v>50.08298755186722</v>
      </c>
      <c r="BH49" s="49">
        <f t="shared" si="3"/>
        <v>78.235294117647058</v>
      </c>
      <c r="BI49" s="49">
        <f t="shared" si="4"/>
        <v>3.4529411764705884</v>
      </c>
      <c r="BJ49" s="52"/>
      <c r="BK49" s="53">
        <v>0.71951799999999999</v>
      </c>
      <c r="BL49" s="53">
        <v>0.71913099999999996</v>
      </c>
      <c r="BM49" s="52"/>
      <c r="BN49" s="53">
        <v>0.51188</v>
      </c>
      <c r="BO49" s="44">
        <v>-14.78626243079928</v>
      </c>
      <c r="BP49" s="44">
        <v>-14.309125402052203</v>
      </c>
      <c r="BQ49" s="56"/>
      <c r="BR49" s="56"/>
      <c r="BS49" s="43" t="s">
        <v>1994</v>
      </c>
    </row>
    <row r="50" spans="1:71" s="43" customFormat="1" ht="12" customHeight="1">
      <c r="A50" s="47" t="s">
        <v>2013</v>
      </c>
      <c r="B50" s="59" t="s">
        <v>1991</v>
      </c>
      <c r="C50" s="59"/>
      <c r="D50" s="45">
        <v>19.04</v>
      </c>
      <c r="E50" s="59"/>
      <c r="G50" s="59"/>
      <c r="H50" s="44" t="s">
        <v>2010</v>
      </c>
      <c r="I50" s="54">
        <v>86.66</v>
      </c>
      <c r="J50" s="44">
        <v>31.85</v>
      </c>
      <c r="K50" s="48">
        <v>54</v>
      </c>
      <c r="L50" s="48">
        <v>1.62</v>
      </c>
      <c r="M50" s="48">
        <v>11.09</v>
      </c>
      <c r="N50" s="48">
        <v>3.59</v>
      </c>
      <c r="O50" s="48">
        <v>0.09</v>
      </c>
      <c r="P50" s="48">
        <v>7.74</v>
      </c>
      <c r="Q50" s="48">
        <v>6.83</v>
      </c>
      <c r="R50" s="48">
        <v>1.33</v>
      </c>
      <c r="S50" s="48">
        <v>7.33</v>
      </c>
      <c r="T50" s="48">
        <v>0.76</v>
      </c>
      <c r="U50" s="48">
        <v>2.37</v>
      </c>
      <c r="V50" s="49">
        <f t="shared" si="8"/>
        <v>96.75</v>
      </c>
      <c r="W50" s="49">
        <v>81.059773639672713</v>
      </c>
      <c r="X50" s="50">
        <f t="shared" si="5"/>
        <v>8.66</v>
      </c>
      <c r="Y50" s="50">
        <f t="shared" si="6"/>
        <v>5.511278195488722</v>
      </c>
      <c r="Z50" s="51">
        <f t="shared" si="9"/>
        <v>0.49109363724918692</v>
      </c>
      <c r="AA50" s="51">
        <f t="shared" si="10"/>
        <v>1.0934840837694917</v>
      </c>
      <c r="AB50" s="48">
        <v>16.899999999999999</v>
      </c>
      <c r="AC50" s="48">
        <v>128</v>
      </c>
      <c r="AD50" s="48">
        <v>368.6</v>
      </c>
      <c r="AE50" s="48">
        <v>26.6</v>
      </c>
      <c r="AF50" s="48">
        <v>226.9</v>
      </c>
      <c r="AG50" s="48">
        <v>550</v>
      </c>
      <c r="AH50" s="48">
        <v>3931</v>
      </c>
      <c r="AI50" s="48">
        <v>131.9</v>
      </c>
      <c r="AJ50" s="48">
        <v>9.6</v>
      </c>
      <c r="AK50" s="48">
        <v>48.8</v>
      </c>
      <c r="AL50" s="48">
        <v>2.5</v>
      </c>
      <c r="AM50" s="48">
        <v>200</v>
      </c>
      <c r="AN50" s="48">
        <v>456</v>
      </c>
      <c r="AO50" s="48">
        <v>128.5</v>
      </c>
      <c r="AP50" s="48">
        <v>57</v>
      </c>
      <c r="AQ50" s="48">
        <v>1564</v>
      </c>
      <c r="AR50" s="48">
        <v>217.1</v>
      </c>
      <c r="AS50" s="48">
        <v>31</v>
      </c>
      <c r="AT50" s="48">
        <v>994</v>
      </c>
      <c r="AU50" s="48">
        <v>26.45</v>
      </c>
      <c r="AV50" s="48">
        <v>5.47</v>
      </c>
      <c r="AW50" s="48">
        <v>15.21</v>
      </c>
      <c r="AX50" s="48">
        <v>1.56</v>
      </c>
      <c r="AY50" s="48">
        <v>6.33</v>
      </c>
      <c r="AZ50" s="48">
        <v>25.2</v>
      </c>
      <c r="BA50" s="48">
        <v>0.97199999999999998</v>
      </c>
      <c r="BB50" s="48">
        <v>2.16</v>
      </c>
      <c r="BC50" s="48">
        <v>0.28199999999999997</v>
      </c>
      <c r="BD50" s="48">
        <v>1.65</v>
      </c>
      <c r="BE50" s="48">
        <v>0.22700000000000001</v>
      </c>
      <c r="BF50" s="45">
        <v>646.00843783730238</v>
      </c>
      <c r="BG50" s="49">
        <f t="shared" si="2"/>
        <v>62.063492063492063</v>
      </c>
      <c r="BH50" s="49">
        <f t="shared" si="3"/>
        <v>121.21212121212122</v>
      </c>
      <c r="BI50" s="49">
        <f t="shared" si="4"/>
        <v>3.8363636363636364</v>
      </c>
      <c r="BJ50" s="52"/>
      <c r="BK50" s="53">
        <v>0.71847700000000003</v>
      </c>
      <c r="BL50" s="53">
        <v>0.71820200000000001</v>
      </c>
      <c r="BM50" s="52"/>
      <c r="BN50" s="53">
        <v>0.51194600000000001</v>
      </c>
      <c r="BO50" s="44">
        <v>-13.498804224424399</v>
      </c>
      <c r="BP50" s="44">
        <v>-13.021605675312964</v>
      </c>
      <c r="BQ50" s="55"/>
      <c r="BR50" s="56"/>
      <c r="BS50" s="43" t="s">
        <v>2014</v>
      </c>
    </row>
    <row r="51" spans="1:71" s="43" customFormat="1" ht="12" customHeight="1">
      <c r="A51" s="47" t="s">
        <v>2015</v>
      </c>
      <c r="B51" s="59" t="s">
        <v>1991</v>
      </c>
      <c r="C51" s="59"/>
      <c r="D51" s="45">
        <v>19.04</v>
      </c>
      <c r="E51" s="59"/>
      <c r="G51" s="59"/>
      <c r="H51" s="44" t="s">
        <v>2010</v>
      </c>
      <c r="I51" s="54">
        <v>86.66</v>
      </c>
      <c r="J51" s="44">
        <v>31.85</v>
      </c>
      <c r="K51" s="48">
        <v>54.36</v>
      </c>
      <c r="L51" s="48">
        <v>1.45</v>
      </c>
      <c r="M51" s="48">
        <v>12.18</v>
      </c>
      <c r="N51" s="48">
        <v>4.59</v>
      </c>
      <c r="O51" s="48">
        <v>0.1</v>
      </c>
      <c r="P51" s="48">
        <v>6.34</v>
      </c>
      <c r="Q51" s="48">
        <v>6.74</v>
      </c>
      <c r="R51" s="48">
        <v>2.29</v>
      </c>
      <c r="S51" s="48">
        <v>6.99</v>
      </c>
      <c r="T51" s="48">
        <v>0.87</v>
      </c>
      <c r="U51" s="48">
        <v>1.37</v>
      </c>
      <c r="V51" s="49">
        <f t="shared" si="8"/>
        <v>97.280000000000015</v>
      </c>
      <c r="W51" s="49">
        <v>73.275548688312654</v>
      </c>
      <c r="X51" s="50">
        <f t="shared" si="5"/>
        <v>9.2800000000000011</v>
      </c>
      <c r="Y51" s="50">
        <f t="shared" si="6"/>
        <v>3.052401746724891</v>
      </c>
      <c r="Z51" s="51">
        <f t="shared" si="9"/>
        <v>0.51547391881560334</v>
      </c>
      <c r="AA51" s="51">
        <f t="shared" si="10"/>
        <v>1.0729091093763603</v>
      </c>
      <c r="AB51" s="48">
        <v>17.600000000000001</v>
      </c>
      <c r="AC51" s="48">
        <v>119.7</v>
      </c>
      <c r="AD51" s="48">
        <v>320.89999999999998</v>
      </c>
      <c r="AE51" s="48">
        <v>24.5</v>
      </c>
      <c r="AF51" s="48">
        <v>174.8</v>
      </c>
      <c r="AG51" s="48">
        <v>391</v>
      </c>
      <c r="AH51" s="48">
        <v>3452</v>
      </c>
      <c r="AI51" s="49">
        <v>112</v>
      </c>
      <c r="AJ51" s="48">
        <v>10.9</v>
      </c>
      <c r="AK51" s="48">
        <v>34.9</v>
      </c>
      <c r="AL51" s="48">
        <v>1.83</v>
      </c>
      <c r="AM51" s="48">
        <v>165</v>
      </c>
      <c r="AN51" s="48">
        <v>364</v>
      </c>
      <c r="AO51" s="49">
        <v>107.7</v>
      </c>
      <c r="AP51" s="48">
        <v>44.8</v>
      </c>
      <c r="AQ51" s="48">
        <v>1633</v>
      </c>
      <c r="AR51" s="48">
        <v>168.6</v>
      </c>
      <c r="AS51" s="48">
        <v>24.6</v>
      </c>
      <c r="AT51" s="48">
        <v>862</v>
      </c>
      <c r="AU51" s="48">
        <v>23.27</v>
      </c>
      <c r="AV51" s="48">
        <v>4.7300000000000004</v>
      </c>
      <c r="AW51" s="48">
        <v>12.96</v>
      </c>
      <c r="AX51" s="48">
        <v>1.4</v>
      </c>
      <c r="AY51" s="48">
        <v>6.02</v>
      </c>
      <c r="AZ51" s="48">
        <v>25.8</v>
      </c>
      <c r="BA51" s="48">
        <v>0.97899999999999998</v>
      </c>
      <c r="BB51" s="48">
        <v>2.35</v>
      </c>
      <c r="BC51" s="48">
        <v>0.313</v>
      </c>
      <c r="BD51" s="48">
        <v>1.87</v>
      </c>
      <c r="BE51" s="48">
        <v>0.27400000000000002</v>
      </c>
      <c r="BF51" s="45">
        <v>648.76887324376503</v>
      </c>
      <c r="BG51" s="49">
        <f t="shared" si="2"/>
        <v>63.29457364341085</v>
      </c>
      <c r="BH51" s="49">
        <f t="shared" si="3"/>
        <v>88.235294117647058</v>
      </c>
      <c r="BI51" s="49">
        <f t="shared" si="4"/>
        <v>3.2192513368983953</v>
      </c>
      <c r="BJ51" s="52"/>
      <c r="BK51" s="53">
        <v>0.71676399999999996</v>
      </c>
      <c r="BL51" s="53">
        <v>0.71657700000000002</v>
      </c>
      <c r="BM51" s="52"/>
      <c r="BN51" s="53">
        <v>0.51197899999999996</v>
      </c>
      <c r="BO51" s="44">
        <v>-12.855075121237514</v>
      </c>
      <c r="BP51" s="44">
        <v>-12.377845811943899</v>
      </c>
      <c r="BQ51" s="55"/>
      <c r="BR51" s="56"/>
      <c r="BS51" s="43" t="s">
        <v>1994</v>
      </c>
    </row>
    <row r="52" spans="1:71" s="43" customFormat="1" ht="12" customHeight="1">
      <c r="A52" s="47" t="s">
        <v>2016</v>
      </c>
      <c r="B52" s="59" t="s">
        <v>1991</v>
      </c>
      <c r="C52" s="59"/>
      <c r="D52" s="45">
        <v>19.04</v>
      </c>
      <c r="E52" s="59"/>
      <c r="G52" s="59"/>
      <c r="H52" s="44" t="s">
        <v>2010</v>
      </c>
      <c r="I52" s="54">
        <v>86.66</v>
      </c>
      <c r="J52" s="44">
        <v>31.85</v>
      </c>
      <c r="K52" s="48">
        <v>60.7</v>
      </c>
      <c r="L52" s="48">
        <v>1.06</v>
      </c>
      <c r="M52" s="48">
        <v>13.29</v>
      </c>
      <c r="N52" s="48">
        <v>2.37</v>
      </c>
      <c r="O52" s="48">
        <v>7.0000000000000007E-2</v>
      </c>
      <c r="P52" s="48">
        <v>3.47</v>
      </c>
      <c r="Q52" s="48">
        <v>4.04</v>
      </c>
      <c r="R52" s="48">
        <v>2.78</v>
      </c>
      <c r="S52" s="48">
        <v>8.2100000000000009</v>
      </c>
      <c r="T52" s="48">
        <v>0.7</v>
      </c>
      <c r="U52" s="48">
        <v>0.46</v>
      </c>
      <c r="V52" s="49">
        <f t="shared" si="8"/>
        <v>97.15</v>
      </c>
      <c r="W52" s="49">
        <v>74.400959030077175</v>
      </c>
      <c r="X52" s="50">
        <f t="shared" si="5"/>
        <v>10.99</v>
      </c>
      <c r="Y52" s="50">
        <f t="shared" si="6"/>
        <v>2.9532374100719432</v>
      </c>
      <c r="Z52" s="51">
        <f t="shared" si="9"/>
        <v>0.63769012893369714</v>
      </c>
      <c r="AA52" s="51">
        <f t="shared" si="10"/>
        <v>0.9857389174222535</v>
      </c>
      <c r="AB52" s="48">
        <v>19.5</v>
      </c>
      <c r="AC52" s="48">
        <v>122.3</v>
      </c>
      <c r="AD52" s="48">
        <v>564.6</v>
      </c>
      <c r="AE52" s="48">
        <v>36.200000000000003</v>
      </c>
      <c r="AF52" s="48">
        <v>338.6</v>
      </c>
      <c r="AG52" s="48">
        <v>939</v>
      </c>
      <c r="AH52" s="48">
        <v>2835</v>
      </c>
      <c r="AI52" s="48">
        <v>224.3</v>
      </c>
      <c r="AJ52" s="48">
        <v>22</v>
      </c>
      <c r="AK52" s="48">
        <v>54.2</v>
      </c>
      <c r="AL52" s="48">
        <v>2.9</v>
      </c>
      <c r="AM52" s="48">
        <v>156</v>
      </c>
      <c r="AN52" s="48">
        <v>397</v>
      </c>
      <c r="AO52" s="48">
        <v>101.2</v>
      </c>
      <c r="AP52" s="48">
        <v>56.5</v>
      </c>
      <c r="AQ52" s="48">
        <v>1004</v>
      </c>
      <c r="AR52" s="48">
        <v>241.3</v>
      </c>
      <c r="AS52" s="48">
        <v>42.7</v>
      </c>
      <c r="AT52" s="48">
        <v>966</v>
      </c>
      <c r="AU52" s="48">
        <v>27.02</v>
      </c>
      <c r="AV52" s="48">
        <v>5.93</v>
      </c>
      <c r="AW52" s="48">
        <v>20</v>
      </c>
      <c r="AX52" s="48">
        <v>1.89</v>
      </c>
      <c r="AY52" s="48">
        <v>7.28</v>
      </c>
      <c r="AZ52" s="48">
        <v>28.6</v>
      </c>
      <c r="BA52" s="48">
        <v>1.0860000000000001</v>
      </c>
      <c r="BB52" s="48">
        <v>2.42</v>
      </c>
      <c r="BC52" s="48">
        <v>0.317</v>
      </c>
      <c r="BD52" s="48">
        <v>1.88</v>
      </c>
      <c r="BE52" s="48">
        <v>0.26</v>
      </c>
      <c r="BF52" s="45">
        <v>769.37962128656341</v>
      </c>
      <c r="BG52" s="49">
        <f t="shared" si="2"/>
        <v>35.1048951048951</v>
      </c>
      <c r="BH52" s="49">
        <f t="shared" si="3"/>
        <v>82.978723404255319</v>
      </c>
      <c r="BI52" s="49">
        <f t="shared" si="4"/>
        <v>3.8723404255319154</v>
      </c>
      <c r="BJ52" s="52"/>
      <c r="BK52" s="53">
        <v>0.72658</v>
      </c>
      <c r="BL52" s="53">
        <v>0.72584800000000005</v>
      </c>
      <c r="BM52" s="52"/>
      <c r="BN52" s="53">
        <v>0.51183199999999995</v>
      </c>
      <c r="BO52" s="44">
        <v>-15.72259567180101</v>
      </c>
      <c r="BP52" s="44">
        <v>-15.245503385137305</v>
      </c>
      <c r="BQ52" s="56"/>
      <c r="BR52" s="56"/>
      <c r="BS52" s="43" t="s">
        <v>1994</v>
      </c>
    </row>
    <row r="53" spans="1:71" s="43" customFormat="1" ht="12" customHeight="1">
      <c r="A53" s="47" t="s">
        <v>2017</v>
      </c>
      <c r="B53" s="59" t="s">
        <v>1991</v>
      </c>
      <c r="C53" s="59"/>
      <c r="D53" s="45">
        <v>19.04</v>
      </c>
      <c r="E53" s="59"/>
      <c r="G53" s="59"/>
      <c r="H53" s="44" t="s">
        <v>2010</v>
      </c>
      <c r="I53" s="54">
        <v>86.66</v>
      </c>
      <c r="J53" s="44">
        <v>31.85</v>
      </c>
      <c r="K53" s="48">
        <v>56.72</v>
      </c>
      <c r="L53" s="48">
        <v>1.58</v>
      </c>
      <c r="M53" s="48">
        <v>13.4</v>
      </c>
      <c r="N53" s="48">
        <v>3.34</v>
      </c>
      <c r="O53" s="48">
        <v>7.0000000000000007E-2</v>
      </c>
      <c r="P53" s="48">
        <v>5.13</v>
      </c>
      <c r="Q53" s="48">
        <v>5.27</v>
      </c>
      <c r="R53" s="48">
        <v>2.08</v>
      </c>
      <c r="S53" s="48">
        <v>8.02</v>
      </c>
      <c r="T53" s="48">
        <v>0.67</v>
      </c>
      <c r="U53" s="48">
        <v>0.61</v>
      </c>
      <c r="V53" s="49">
        <f t="shared" si="8"/>
        <v>96.889999999999986</v>
      </c>
      <c r="W53" s="49">
        <v>75.301994987324946</v>
      </c>
      <c r="X53" s="50">
        <f t="shared" si="5"/>
        <v>10.1</v>
      </c>
      <c r="Y53" s="50">
        <f t="shared" si="6"/>
        <v>3.8557692307692304</v>
      </c>
      <c r="Z53" s="51">
        <f t="shared" si="9"/>
        <v>0.61684586028842925</v>
      </c>
      <c r="AA53" s="51">
        <f t="shared" si="10"/>
        <v>1.1052012467323094</v>
      </c>
      <c r="AB53" s="48">
        <v>15</v>
      </c>
      <c r="AC53" s="48">
        <v>124.3</v>
      </c>
      <c r="AD53" s="48">
        <v>239.1</v>
      </c>
      <c r="AE53" s="48">
        <v>19.3</v>
      </c>
      <c r="AF53" s="48">
        <v>132.30000000000001</v>
      </c>
      <c r="AG53" s="48">
        <v>576</v>
      </c>
      <c r="AH53" s="48">
        <v>2531</v>
      </c>
      <c r="AI53" s="48">
        <v>150.80000000000001</v>
      </c>
      <c r="AJ53" s="48">
        <v>13.7</v>
      </c>
      <c r="AK53" s="48">
        <v>34</v>
      </c>
      <c r="AL53" s="48">
        <v>1.89</v>
      </c>
      <c r="AM53" s="48">
        <v>138</v>
      </c>
      <c r="AN53" s="48">
        <v>337</v>
      </c>
      <c r="AO53" s="48">
        <v>85.2</v>
      </c>
      <c r="AP53" s="48">
        <v>46.8</v>
      </c>
      <c r="AQ53" s="48">
        <v>1196</v>
      </c>
      <c r="AR53" s="48">
        <v>196.1</v>
      </c>
      <c r="AS53" s="48">
        <v>32</v>
      </c>
      <c r="AT53" s="48">
        <v>784</v>
      </c>
      <c r="AU53" s="48">
        <v>21.72</v>
      </c>
      <c r="AV53" s="48">
        <v>4.93</v>
      </c>
      <c r="AW53" s="48">
        <v>15.27</v>
      </c>
      <c r="AX53" s="48">
        <v>1.51</v>
      </c>
      <c r="AY53" s="48">
        <v>6.12</v>
      </c>
      <c r="AZ53" s="48">
        <v>25.4</v>
      </c>
      <c r="BA53" s="48">
        <v>0.96099999999999997</v>
      </c>
      <c r="BB53" s="48">
        <v>2.2000000000000002</v>
      </c>
      <c r="BC53" s="48">
        <v>0.29799999999999999</v>
      </c>
      <c r="BD53" s="48">
        <v>1.74</v>
      </c>
      <c r="BE53" s="48">
        <v>0.24299999999999999</v>
      </c>
      <c r="BF53" s="45">
        <v>715.95613736712562</v>
      </c>
      <c r="BG53" s="49">
        <f t="shared" si="2"/>
        <v>47.086614173228348</v>
      </c>
      <c r="BH53" s="49">
        <f t="shared" si="3"/>
        <v>79.310344827586206</v>
      </c>
      <c r="BI53" s="49">
        <f t="shared" si="4"/>
        <v>3.5172413793103448</v>
      </c>
      <c r="BJ53" s="52"/>
      <c r="BK53" s="53">
        <v>0.71961200000000003</v>
      </c>
      <c r="BL53" s="53">
        <v>0.71913199999999999</v>
      </c>
      <c r="BM53" s="52"/>
      <c r="BN53" s="53">
        <v>0.51181699999999997</v>
      </c>
      <c r="BO53" s="44">
        <v>-16.015199809613634</v>
      </c>
      <c r="BP53" s="44">
        <v>-15.538121504850011</v>
      </c>
      <c r="BQ53" s="55"/>
      <c r="BR53" s="56"/>
      <c r="BS53" s="43" t="s">
        <v>1994</v>
      </c>
    </row>
    <row r="54" spans="1:71" s="43" customFormat="1" ht="12" customHeight="1">
      <c r="A54" s="47" t="s">
        <v>2018</v>
      </c>
      <c r="B54" s="59" t="s">
        <v>1991</v>
      </c>
      <c r="C54" s="59"/>
      <c r="D54" s="45">
        <v>19.04</v>
      </c>
      <c r="E54" s="59"/>
      <c r="G54" s="59"/>
      <c r="H54" s="44" t="s">
        <v>2010</v>
      </c>
      <c r="I54" s="54">
        <v>86.66</v>
      </c>
      <c r="J54" s="44">
        <v>31.85</v>
      </c>
      <c r="K54" s="48">
        <v>62.62</v>
      </c>
      <c r="L54" s="48">
        <v>0.92</v>
      </c>
      <c r="M54" s="48">
        <v>13.79</v>
      </c>
      <c r="N54" s="48">
        <v>2.25</v>
      </c>
      <c r="O54" s="48">
        <v>7.0000000000000007E-2</v>
      </c>
      <c r="P54" s="48">
        <v>2.57</v>
      </c>
      <c r="Q54" s="48">
        <v>2.58</v>
      </c>
      <c r="R54" s="48">
        <v>2.65</v>
      </c>
      <c r="S54" s="48">
        <v>8.74</v>
      </c>
      <c r="T54" s="48">
        <v>0.51</v>
      </c>
      <c r="U54" s="48">
        <v>0.63</v>
      </c>
      <c r="V54" s="49">
        <f t="shared" si="8"/>
        <v>97.329999999999984</v>
      </c>
      <c r="W54" s="49">
        <v>69.394438511658734</v>
      </c>
      <c r="X54" s="50">
        <f t="shared" si="5"/>
        <v>11.39</v>
      </c>
      <c r="Y54" s="50">
        <f t="shared" si="6"/>
        <v>3.29811320754717</v>
      </c>
      <c r="Z54" s="51">
        <f t="shared" si="9"/>
        <v>0.74368516430315468</v>
      </c>
      <c r="AA54" s="51">
        <f t="shared" si="10"/>
        <v>0.99613485182689721</v>
      </c>
      <c r="AB54" s="48">
        <v>7.7</v>
      </c>
      <c r="AC54" s="48">
        <v>65</v>
      </c>
      <c r="AD54" s="48">
        <v>75.900000000000006</v>
      </c>
      <c r="AE54" s="48">
        <v>10.7</v>
      </c>
      <c r="AF54" s="48">
        <v>51</v>
      </c>
      <c r="AG54" s="48">
        <v>442</v>
      </c>
      <c r="AH54" s="48">
        <v>2869</v>
      </c>
      <c r="AI54" s="48">
        <v>153</v>
      </c>
      <c r="AJ54" s="48">
        <v>14.5</v>
      </c>
      <c r="AK54" s="48">
        <v>56.5</v>
      </c>
      <c r="AL54" s="48">
        <v>2.86</v>
      </c>
      <c r="AM54" s="48">
        <v>204</v>
      </c>
      <c r="AN54" s="48">
        <v>418</v>
      </c>
      <c r="AO54" s="48">
        <v>109.5</v>
      </c>
      <c r="AP54" s="48">
        <v>47.2</v>
      </c>
      <c r="AQ54" s="48">
        <v>930</v>
      </c>
      <c r="AR54" s="48">
        <v>165.4</v>
      </c>
      <c r="AS54" s="48">
        <v>21.8</v>
      </c>
      <c r="AT54" s="48">
        <v>340</v>
      </c>
      <c r="AU54" s="48">
        <v>12.29</v>
      </c>
      <c r="AV54" s="48">
        <v>3.91</v>
      </c>
      <c r="AW54" s="48">
        <v>10.51</v>
      </c>
      <c r="AX54" s="48">
        <v>1.08</v>
      </c>
      <c r="AY54" s="48">
        <v>4.29</v>
      </c>
      <c r="AZ54" s="48">
        <v>16.899999999999999</v>
      </c>
      <c r="BA54" s="48">
        <v>0.63800000000000001</v>
      </c>
      <c r="BB54" s="48">
        <v>1.42</v>
      </c>
      <c r="BC54" s="48">
        <v>0.183</v>
      </c>
      <c r="BD54" s="48">
        <v>1.07</v>
      </c>
      <c r="BE54" s="48">
        <v>0.14599999999999999</v>
      </c>
      <c r="BF54" s="45">
        <v>717.2784708821855</v>
      </c>
      <c r="BG54" s="49">
        <f t="shared" si="2"/>
        <v>55.029585798816569</v>
      </c>
      <c r="BH54" s="49">
        <f t="shared" si="3"/>
        <v>190.65420560747663</v>
      </c>
      <c r="BI54" s="49">
        <f t="shared" si="4"/>
        <v>4.009345794392523</v>
      </c>
      <c r="BJ54" s="52"/>
      <c r="BK54" s="53">
        <v>0.71823999999999999</v>
      </c>
      <c r="BL54" s="53">
        <v>0.71777599999999997</v>
      </c>
      <c r="BM54" s="52"/>
      <c r="BN54" s="53">
        <v>0.51183400000000001</v>
      </c>
      <c r="BO54" s="44">
        <v>-15.683581786758438</v>
      </c>
      <c r="BP54" s="44">
        <v>-15.206487635840427</v>
      </c>
      <c r="BQ54" s="56"/>
      <c r="BR54" s="56"/>
      <c r="BS54" s="43" t="s">
        <v>1994</v>
      </c>
    </row>
    <row r="55" spans="1:71" s="59" customFormat="1" ht="12" customHeight="1">
      <c r="A55" s="63" t="s">
        <v>2019</v>
      </c>
      <c r="B55" s="59" t="s">
        <v>1989</v>
      </c>
      <c r="E55" s="45">
        <v>13.7</v>
      </c>
      <c r="H55" s="59" t="s">
        <v>2020</v>
      </c>
      <c r="I55" s="44">
        <v>86.392500000000013</v>
      </c>
      <c r="J55" s="44">
        <v>30.944444444444446</v>
      </c>
      <c r="K55" s="49">
        <v>55.97</v>
      </c>
      <c r="L55" s="49">
        <v>1.58</v>
      </c>
      <c r="M55" s="49">
        <v>11.97</v>
      </c>
      <c r="N55" s="49">
        <v>5.6</v>
      </c>
      <c r="O55" s="49">
        <v>0.05</v>
      </c>
      <c r="P55" s="49">
        <v>8.33</v>
      </c>
      <c r="Q55" s="49">
        <v>6.96</v>
      </c>
      <c r="R55" s="49">
        <v>1.3</v>
      </c>
      <c r="S55" s="49">
        <v>7.43</v>
      </c>
      <c r="T55" s="49">
        <v>0.81</v>
      </c>
      <c r="U55" s="49">
        <v>1.83</v>
      </c>
      <c r="V55" s="49">
        <f t="shared" si="8"/>
        <v>101.82999999999997</v>
      </c>
      <c r="W55" s="49">
        <v>74.701331730144631</v>
      </c>
      <c r="X55" s="50">
        <f t="shared" si="5"/>
        <v>8.73</v>
      </c>
      <c r="Y55" s="50">
        <f t="shared" si="6"/>
        <v>5.7153846153846146</v>
      </c>
      <c r="Z55" s="51">
        <f t="shared" si="9"/>
        <v>0.52320565793281748</v>
      </c>
      <c r="AA55" s="51">
        <f t="shared" si="10"/>
        <v>1.1734086078586121</v>
      </c>
      <c r="AB55" s="49">
        <v>17</v>
      </c>
      <c r="AC55" s="49">
        <v>138</v>
      </c>
      <c r="AD55" s="49">
        <v>360</v>
      </c>
      <c r="AE55" s="49">
        <v>46.8</v>
      </c>
      <c r="AF55" s="49">
        <v>218</v>
      </c>
      <c r="AG55" s="49">
        <v>463</v>
      </c>
      <c r="AH55" s="49">
        <v>4179</v>
      </c>
      <c r="AI55" s="49">
        <v>140</v>
      </c>
      <c r="AJ55" s="49">
        <v>17.3</v>
      </c>
      <c r="AK55" s="49">
        <v>63</v>
      </c>
      <c r="AL55" s="49">
        <v>3.82</v>
      </c>
      <c r="AM55" s="49">
        <v>353</v>
      </c>
      <c r="AN55" s="49">
        <v>735</v>
      </c>
      <c r="AO55" s="49">
        <v>189</v>
      </c>
      <c r="AP55" s="49">
        <v>91.6</v>
      </c>
      <c r="AQ55" s="49">
        <v>1420</v>
      </c>
      <c r="AR55" s="49">
        <v>359</v>
      </c>
      <c r="AS55" s="49">
        <v>64.400000000000006</v>
      </c>
      <c r="AT55" s="49">
        <v>1038</v>
      </c>
      <c r="AU55" s="49">
        <v>27.4</v>
      </c>
      <c r="AV55" s="49">
        <v>6.18</v>
      </c>
      <c r="AW55" s="49">
        <v>16.600000000000001</v>
      </c>
      <c r="AX55" s="49">
        <v>1.58</v>
      </c>
      <c r="AY55" s="49">
        <v>6.15</v>
      </c>
      <c r="AZ55" s="49">
        <v>21.4</v>
      </c>
      <c r="BA55" s="49">
        <v>0.84</v>
      </c>
      <c r="BB55" s="49">
        <v>1.86</v>
      </c>
      <c r="BC55" s="49">
        <v>0.25</v>
      </c>
      <c r="BD55" s="49">
        <v>1.64</v>
      </c>
      <c r="BE55" s="49">
        <v>0.24</v>
      </c>
      <c r="BF55" s="44">
        <v>666.92480268347458</v>
      </c>
      <c r="BG55" s="49">
        <f t="shared" si="2"/>
        <v>66.355140186915889</v>
      </c>
      <c r="BH55" s="49">
        <f t="shared" si="3"/>
        <v>215.2439024390244</v>
      </c>
      <c r="BI55" s="49">
        <f t="shared" si="4"/>
        <v>3.7500000000000004</v>
      </c>
      <c r="BJ55" s="52">
        <v>0.5222</v>
      </c>
      <c r="BK55" s="62">
        <v>0.71831699999999998</v>
      </c>
      <c r="BL55" s="62">
        <v>0.71821500000000005</v>
      </c>
      <c r="BM55" s="52">
        <v>8.6800000000000002E-2</v>
      </c>
      <c r="BN55" s="62">
        <v>0.51195400000000002</v>
      </c>
      <c r="BO55" s="44">
        <v>-13.342748684257444</v>
      </c>
      <c r="BP55" s="44">
        <v>-13.151110993089299</v>
      </c>
      <c r="BQ55" s="56"/>
      <c r="BR55" s="56"/>
      <c r="BS55" s="43" t="s">
        <v>2021</v>
      </c>
    </row>
    <row r="56" spans="1:71" s="59" customFormat="1" ht="12" customHeight="1">
      <c r="A56" s="63" t="s">
        <v>2022</v>
      </c>
      <c r="B56" s="59" t="s">
        <v>1989</v>
      </c>
      <c r="E56" s="45">
        <v>13.7</v>
      </c>
      <c r="H56" s="59" t="s">
        <v>2020</v>
      </c>
      <c r="I56" s="44">
        <v>86.391944444444448</v>
      </c>
      <c r="J56" s="44">
        <v>30.939444444444444</v>
      </c>
      <c r="K56" s="49">
        <v>56.71</v>
      </c>
      <c r="L56" s="49">
        <v>1.61</v>
      </c>
      <c r="M56" s="49">
        <v>11.84</v>
      </c>
      <c r="N56" s="49">
        <v>5.32</v>
      </c>
      <c r="O56" s="49">
        <v>0.08</v>
      </c>
      <c r="P56" s="49">
        <v>7.97</v>
      </c>
      <c r="Q56" s="49">
        <v>6.2</v>
      </c>
      <c r="R56" s="49">
        <v>1.53</v>
      </c>
      <c r="S56" s="49">
        <v>8.02</v>
      </c>
      <c r="T56" s="49">
        <v>0.72</v>
      </c>
      <c r="U56" s="49">
        <v>1.52</v>
      </c>
      <c r="V56" s="49">
        <f t="shared" si="8"/>
        <v>101.51999999999998</v>
      </c>
      <c r="W56" s="49">
        <v>74.835545079054057</v>
      </c>
      <c r="X56" s="50">
        <f t="shared" si="5"/>
        <v>9.5499999999999989</v>
      </c>
      <c r="Y56" s="50">
        <f t="shared" si="6"/>
        <v>5.2418300653594772</v>
      </c>
      <c r="Z56" s="51">
        <f t="shared" si="9"/>
        <v>0.5259298727998416</v>
      </c>
      <c r="AA56" s="51">
        <f t="shared" si="10"/>
        <v>1.0552913893227087</v>
      </c>
      <c r="AB56" s="49">
        <v>18.3</v>
      </c>
      <c r="AC56" s="49">
        <v>136</v>
      </c>
      <c r="AD56" s="49">
        <v>356</v>
      </c>
      <c r="AE56" s="49">
        <v>47.5</v>
      </c>
      <c r="AF56" s="49">
        <v>262</v>
      </c>
      <c r="AG56" s="49">
        <v>342</v>
      </c>
      <c r="AH56" s="49">
        <v>3557</v>
      </c>
      <c r="AI56" s="49">
        <v>117</v>
      </c>
      <c r="AJ56" s="49">
        <v>16.7</v>
      </c>
      <c r="AK56" s="49">
        <v>62.4</v>
      </c>
      <c r="AL56" s="49">
        <v>4.8099999999999996</v>
      </c>
      <c r="AM56" s="49">
        <v>319</v>
      </c>
      <c r="AN56" s="49">
        <v>571</v>
      </c>
      <c r="AO56" s="49">
        <v>191</v>
      </c>
      <c r="AP56" s="49">
        <v>65.8</v>
      </c>
      <c r="AQ56" s="49">
        <v>1294</v>
      </c>
      <c r="AR56" s="49">
        <v>226</v>
      </c>
      <c r="AS56" s="49">
        <v>37.799999999999997</v>
      </c>
      <c r="AT56" s="49">
        <v>890</v>
      </c>
      <c r="AU56" s="49">
        <v>25.8</v>
      </c>
      <c r="AV56" s="49">
        <v>5.53</v>
      </c>
      <c r="AW56" s="49">
        <v>17.8</v>
      </c>
      <c r="AX56" s="49">
        <v>1.53</v>
      </c>
      <c r="AY56" s="49">
        <v>6.03</v>
      </c>
      <c r="AZ56" s="49">
        <v>15</v>
      </c>
      <c r="BA56" s="49">
        <v>0.75</v>
      </c>
      <c r="BB56" s="49">
        <v>1.55</v>
      </c>
      <c r="BC56" s="49">
        <v>0.21</v>
      </c>
      <c r="BD56" s="49">
        <v>1.32</v>
      </c>
      <c r="BE56" s="49">
        <v>0.2</v>
      </c>
      <c r="BF56" s="44">
        <v>659.44263891792866</v>
      </c>
      <c r="BG56" s="49">
        <f t="shared" si="2"/>
        <v>86.266666666666666</v>
      </c>
      <c r="BH56" s="49">
        <f t="shared" si="3"/>
        <v>241.66666666666666</v>
      </c>
      <c r="BI56" s="49">
        <f t="shared" si="4"/>
        <v>4.5681818181818183</v>
      </c>
      <c r="BJ56" s="52">
        <v>0.76490000000000002</v>
      </c>
      <c r="BK56" s="62">
        <v>0.71749799999999997</v>
      </c>
      <c r="BL56" s="62">
        <v>0.71734900000000001</v>
      </c>
      <c r="BM56" s="52">
        <v>0.1011</v>
      </c>
      <c r="BN56" s="62">
        <v>0.51191900000000001</v>
      </c>
      <c r="BO56" s="44">
        <v>-14.025491672486901</v>
      </c>
      <c r="BP56" s="44">
        <v>-13.858872714764825</v>
      </c>
      <c r="BQ56" s="56"/>
      <c r="BR56" s="56"/>
      <c r="BS56" s="43" t="s">
        <v>2021</v>
      </c>
    </row>
    <row r="57" spans="1:71" s="59" customFormat="1" ht="12" customHeight="1">
      <c r="A57" s="63" t="s">
        <v>2023</v>
      </c>
      <c r="B57" s="59" t="s">
        <v>1989</v>
      </c>
      <c r="E57" s="45">
        <v>14.8</v>
      </c>
      <c r="H57" s="59" t="s">
        <v>2024</v>
      </c>
      <c r="I57" s="44">
        <v>86.721666666666664</v>
      </c>
      <c r="J57" s="44">
        <v>29.384722222222223</v>
      </c>
      <c r="K57" s="49">
        <v>53.39</v>
      </c>
      <c r="L57" s="49">
        <v>1.27</v>
      </c>
      <c r="M57" s="49">
        <v>12.77</v>
      </c>
      <c r="N57" s="49">
        <v>6.44</v>
      </c>
      <c r="O57" s="49">
        <v>0.09</v>
      </c>
      <c r="P57" s="49">
        <v>7.79</v>
      </c>
      <c r="Q57" s="49">
        <v>6.48</v>
      </c>
      <c r="R57" s="49">
        <v>2.4500000000000002</v>
      </c>
      <c r="S57" s="49">
        <v>8.1</v>
      </c>
      <c r="T57" s="49">
        <v>1.2</v>
      </c>
      <c r="U57" s="49">
        <v>3.25</v>
      </c>
      <c r="V57" s="49">
        <f t="shared" si="8"/>
        <v>103.23000000000002</v>
      </c>
      <c r="W57" s="49">
        <v>70.598467201102437</v>
      </c>
      <c r="X57" s="50">
        <f t="shared" si="5"/>
        <v>10.55</v>
      </c>
      <c r="Y57" s="50">
        <f t="shared" si="6"/>
        <v>3.3061224489795915</v>
      </c>
      <c r="Z57" s="51">
        <f t="shared" si="9"/>
        <v>0.51862366606685439</v>
      </c>
      <c r="AA57" s="51">
        <f t="shared" si="10"/>
        <v>0.99609931071404645</v>
      </c>
      <c r="AB57" s="49">
        <v>22.7</v>
      </c>
      <c r="AC57" s="49">
        <v>172</v>
      </c>
      <c r="AD57" s="49">
        <v>465</v>
      </c>
      <c r="AE57" s="49">
        <v>47.7</v>
      </c>
      <c r="AF57" s="49">
        <v>517</v>
      </c>
      <c r="AG57" s="49">
        <v>386</v>
      </c>
      <c r="AH57" s="49">
        <v>2185</v>
      </c>
      <c r="AI57" s="49">
        <v>108</v>
      </c>
      <c r="AJ57" s="49">
        <v>20.100000000000001</v>
      </c>
      <c r="AK57" s="49">
        <v>19.3</v>
      </c>
      <c r="AL57" s="49">
        <v>1.51</v>
      </c>
      <c r="AM57" s="49">
        <v>139</v>
      </c>
      <c r="AN57" s="49">
        <v>308</v>
      </c>
      <c r="AO57" s="49">
        <v>83.2</v>
      </c>
      <c r="AP57" s="49">
        <v>41</v>
      </c>
      <c r="AQ57" s="49">
        <v>766</v>
      </c>
      <c r="AR57" s="49">
        <v>152</v>
      </c>
      <c r="AS57" s="49">
        <v>28.3</v>
      </c>
      <c r="AT57" s="49">
        <v>564</v>
      </c>
      <c r="AU57" s="49">
        <v>11.7</v>
      </c>
      <c r="AV57" s="49">
        <v>5.24</v>
      </c>
      <c r="AW57" s="49">
        <v>20.9</v>
      </c>
      <c r="AX57" s="49">
        <v>1.59</v>
      </c>
      <c r="AY57" s="49">
        <v>6.03</v>
      </c>
      <c r="AZ57" s="49">
        <v>25.7</v>
      </c>
      <c r="BA57" s="49">
        <v>1.07</v>
      </c>
      <c r="BB57" s="49">
        <v>2.4300000000000002</v>
      </c>
      <c r="BC57" s="49">
        <v>0.32</v>
      </c>
      <c r="BD57" s="49">
        <v>2.13</v>
      </c>
      <c r="BE57" s="49">
        <v>0.31</v>
      </c>
      <c r="BF57" s="44">
        <v>595.65734721169986</v>
      </c>
      <c r="BG57" s="49">
        <f t="shared" si="2"/>
        <v>29.805447470817121</v>
      </c>
      <c r="BH57" s="49">
        <f t="shared" si="3"/>
        <v>65.258215962441312</v>
      </c>
      <c r="BI57" s="49">
        <f t="shared" si="4"/>
        <v>2.830985915492958</v>
      </c>
      <c r="BJ57" s="52">
        <v>1.4569000000000001</v>
      </c>
      <c r="BK57" s="62">
        <v>0.71338400000000002</v>
      </c>
      <c r="BL57" s="62">
        <v>0.71307799999999999</v>
      </c>
      <c r="BM57" s="52">
        <v>0.11260000000000001</v>
      </c>
      <c r="BN57" s="62">
        <v>0.51198699999999997</v>
      </c>
      <c r="BO57" s="44">
        <v>-12.699019581070559</v>
      </c>
      <c r="BP57" s="44">
        <v>-12.54068722269519</v>
      </c>
      <c r="BQ57" s="56"/>
      <c r="BR57" s="56"/>
      <c r="BS57" s="43" t="s">
        <v>2021</v>
      </c>
    </row>
    <row r="58" spans="1:71" s="59" customFormat="1" ht="12" customHeight="1">
      <c r="A58" s="63" t="s">
        <v>2025</v>
      </c>
      <c r="B58" s="59" t="s">
        <v>1989</v>
      </c>
      <c r="D58" s="45">
        <v>15.29</v>
      </c>
      <c r="H58" s="59" t="s">
        <v>2010</v>
      </c>
      <c r="I58" s="44">
        <v>86.662777777777777</v>
      </c>
      <c r="J58" s="44">
        <v>30.848333333333333</v>
      </c>
      <c r="K58" s="49">
        <v>56.57</v>
      </c>
      <c r="L58" s="49">
        <v>1.54</v>
      </c>
      <c r="M58" s="49">
        <v>12.33</v>
      </c>
      <c r="N58" s="49">
        <v>7.03</v>
      </c>
      <c r="O58" s="49">
        <v>0.13</v>
      </c>
      <c r="P58" s="49">
        <v>6.99</v>
      </c>
      <c r="Q58" s="49">
        <v>6.14</v>
      </c>
      <c r="R58" s="49">
        <v>1.62</v>
      </c>
      <c r="S58" s="49">
        <v>6.71</v>
      </c>
      <c r="T58" s="49">
        <v>0.95</v>
      </c>
      <c r="U58" s="49">
        <v>1.67</v>
      </c>
      <c r="V58" s="49">
        <f t="shared" si="8"/>
        <v>101.67999999999999</v>
      </c>
      <c r="W58" s="49">
        <v>66.372601004561389</v>
      </c>
      <c r="X58" s="50">
        <f t="shared" si="5"/>
        <v>8.33</v>
      </c>
      <c r="Y58" s="50">
        <f t="shared" si="6"/>
        <v>4.1419753086419746</v>
      </c>
      <c r="Z58" s="51">
        <f t="shared" si="9"/>
        <v>0.58353614392797082</v>
      </c>
      <c r="AA58" s="51">
        <f t="shared" si="10"/>
        <v>1.2396662905880282</v>
      </c>
      <c r="AB58" s="49">
        <v>16.3</v>
      </c>
      <c r="AC58" s="49">
        <v>144</v>
      </c>
      <c r="AD58" s="49">
        <v>515</v>
      </c>
      <c r="AE58" s="49">
        <v>33.4</v>
      </c>
      <c r="AF58" s="49">
        <v>364</v>
      </c>
      <c r="AG58" s="49">
        <v>427</v>
      </c>
      <c r="AH58" s="49">
        <v>3069</v>
      </c>
      <c r="AI58" s="49">
        <v>138</v>
      </c>
      <c r="AJ58" s="49">
        <v>18.399999999999999</v>
      </c>
      <c r="AK58" s="49">
        <v>62.7</v>
      </c>
      <c r="AL58" s="49">
        <v>3.02</v>
      </c>
      <c r="AM58" s="49">
        <v>234</v>
      </c>
      <c r="AN58" s="49">
        <v>486</v>
      </c>
      <c r="AO58" s="49">
        <v>94.6</v>
      </c>
      <c r="AP58" s="49">
        <v>60.8</v>
      </c>
      <c r="AQ58" s="49">
        <v>1016</v>
      </c>
      <c r="AR58" s="49">
        <v>214</v>
      </c>
      <c r="AS58" s="49">
        <v>36.799999999999997</v>
      </c>
      <c r="AT58" s="49">
        <v>844</v>
      </c>
      <c r="AU58" s="49">
        <v>25.6</v>
      </c>
      <c r="AV58" s="49">
        <v>4.68</v>
      </c>
      <c r="AW58" s="49">
        <v>12.3</v>
      </c>
      <c r="AX58" s="49">
        <v>1.36</v>
      </c>
      <c r="AY58" s="49">
        <v>5.35</v>
      </c>
      <c r="AZ58" s="49">
        <v>28.7</v>
      </c>
      <c r="BA58" s="49">
        <v>0.88</v>
      </c>
      <c r="BB58" s="49">
        <v>2.0499999999999998</v>
      </c>
      <c r="BC58" s="49">
        <v>0.28999999999999998</v>
      </c>
      <c r="BD58" s="49">
        <v>1.98</v>
      </c>
      <c r="BE58" s="49">
        <v>0.28000000000000003</v>
      </c>
      <c r="BF58" s="44">
        <v>694.80233395089101</v>
      </c>
      <c r="BG58" s="49">
        <f t="shared" si="2"/>
        <v>35.400696864111502</v>
      </c>
      <c r="BH58" s="49">
        <f t="shared" si="3"/>
        <v>118.18181818181819</v>
      </c>
      <c r="BI58" s="49">
        <f t="shared" si="4"/>
        <v>2.702020202020202</v>
      </c>
      <c r="BJ58" s="52">
        <v>1.2176</v>
      </c>
      <c r="BK58" s="62">
        <v>0.71841200000000005</v>
      </c>
      <c r="BL58" s="62">
        <v>0.71814800000000001</v>
      </c>
      <c r="BM58" s="52">
        <v>0.1041</v>
      </c>
      <c r="BN58" s="62">
        <v>0.51197099999999995</v>
      </c>
      <c r="BO58" s="44">
        <v>-13.011130661404469</v>
      </c>
      <c r="BP58" s="44">
        <v>-12.830985939813466</v>
      </c>
      <c r="BQ58" s="56"/>
      <c r="BR58" s="56"/>
      <c r="BS58" s="43" t="s">
        <v>2021</v>
      </c>
    </row>
    <row r="59" spans="1:71" s="59" customFormat="1" ht="12" customHeight="1">
      <c r="A59" s="63" t="s">
        <v>2026</v>
      </c>
      <c r="B59" s="59" t="s">
        <v>1989</v>
      </c>
      <c r="D59" s="45">
        <v>15.29</v>
      </c>
      <c r="H59" s="59" t="s">
        <v>2010</v>
      </c>
      <c r="I59" s="44">
        <v>86.669444444444451</v>
      </c>
      <c r="J59" s="44">
        <v>30.852777777777778</v>
      </c>
      <c r="K59" s="49">
        <v>54.53</v>
      </c>
      <c r="L59" s="49">
        <v>1.6</v>
      </c>
      <c r="M59" s="49">
        <v>14.17</v>
      </c>
      <c r="N59" s="49">
        <v>5.86</v>
      </c>
      <c r="O59" s="49">
        <v>0.05</v>
      </c>
      <c r="P59" s="49">
        <v>7.88</v>
      </c>
      <c r="Q59" s="49">
        <v>6.45</v>
      </c>
      <c r="R59" s="49">
        <v>1.36</v>
      </c>
      <c r="S59" s="49">
        <v>6.91</v>
      </c>
      <c r="T59" s="49">
        <v>1.19</v>
      </c>
      <c r="U59" s="49">
        <v>1.89</v>
      </c>
      <c r="V59" s="49">
        <f t="shared" si="8"/>
        <v>101.88999999999999</v>
      </c>
      <c r="W59" s="49">
        <v>72.747070251415991</v>
      </c>
      <c r="X59" s="50">
        <f t="shared" si="5"/>
        <v>8.27</v>
      </c>
      <c r="Y59" s="50">
        <f t="shared" si="6"/>
        <v>5.0808823529411766</v>
      </c>
      <c r="Z59" s="51">
        <f t="shared" si="9"/>
        <v>0.65956923784533039</v>
      </c>
      <c r="AA59" s="51">
        <f t="shared" si="10"/>
        <v>1.4554972530125916</v>
      </c>
      <c r="AB59" s="49">
        <v>19.3</v>
      </c>
      <c r="AC59" s="49">
        <v>171</v>
      </c>
      <c r="AD59" s="49">
        <v>590</v>
      </c>
      <c r="AE59" s="49">
        <v>31</v>
      </c>
      <c r="AF59" s="49">
        <v>271</v>
      </c>
      <c r="AG59" s="49">
        <v>695</v>
      </c>
      <c r="AH59" s="49">
        <v>2298</v>
      </c>
      <c r="AI59" s="49">
        <v>82.2</v>
      </c>
      <c r="AJ59" s="49">
        <v>21.6</v>
      </c>
      <c r="AK59" s="49">
        <v>57.2</v>
      </c>
      <c r="AL59" s="49">
        <v>2.1800000000000002</v>
      </c>
      <c r="AM59" s="49">
        <v>213</v>
      </c>
      <c r="AN59" s="49">
        <v>403</v>
      </c>
      <c r="AO59" s="49">
        <v>110</v>
      </c>
      <c r="AP59" s="49">
        <v>47.1</v>
      </c>
      <c r="AQ59" s="49">
        <v>873</v>
      </c>
      <c r="AR59" s="49">
        <v>136</v>
      </c>
      <c r="AS59" s="49">
        <v>21.9</v>
      </c>
      <c r="AT59" s="49">
        <v>729</v>
      </c>
      <c r="AU59" s="49">
        <v>16.399999999999999</v>
      </c>
      <c r="AV59" s="49">
        <v>3.48</v>
      </c>
      <c r="AW59" s="49">
        <v>14</v>
      </c>
      <c r="AX59" s="49">
        <v>1.72</v>
      </c>
      <c r="AY59" s="49">
        <v>6.15</v>
      </c>
      <c r="AZ59" s="49">
        <v>33.9</v>
      </c>
      <c r="BA59" s="49">
        <v>0.98</v>
      </c>
      <c r="BB59" s="49">
        <v>2.2599999999999998</v>
      </c>
      <c r="BC59" s="49">
        <v>0.28000000000000003</v>
      </c>
      <c r="BD59" s="49">
        <v>1.77</v>
      </c>
      <c r="BE59" s="49">
        <v>0.27</v>
      </c>
      <c r="BF59" s="44">
        <v>707.86302806840604</v>
      </c>
      <c r="BG59" s="49">
        <f t="shared" si="2"/>
        <v>25.752212389380531</v>
      </c>
      <c r="BH59" s="49">
        <f t="shared" si="3"/>
        <v>120.33898305084746</v>
      </c>
      <c r="BI59" s="49">
        <f t="shared" si="4"/>
        <v>3.4745762711864407</v>
      </c>
      <c r="BJ59" s="52">
        <v>2.3060999999999998</v>
      </c>
      <c r="BK59" s="62">
        <v>0.71659099999999998</v>
      </c>
      <c r="BL59" s="62">
        <v>0.71609</v>
      </c>
      <c r="BM59" s="52">
        <v>9.74E-2</v>
      </c>
      <c r="BN59" s="62">
        <v>0.51199399999999995</v>
      </c>
      <c r="BO59" s="44">
        <v>-12.562470983424889</v>
      </c>
      <c r="BP59" s="44">
        <v>-12.369238692458984</v>
      </c>
      <c r="BQ59" s="56"/>
      <c r="BR59" s="56"/>
      <c r="BS59" s="43" t="s">
        <v>2021</v>
      </c>
    </row>
    <row r="60" spans="1:71" s="59" customFormat="1" ht="12" customHeight="1">
      <c r="A60" s="63" t="s">
        <v>2027</v>
      </c>
      <c r="B60" s="59" t="s">
        <v>1989</v>
      </c>
      <c r="E60" s="45">
        <v>20.350000000000001</v>
      </c>
      <c r="H60" s="59" t="s">
        <v>2028</v>
      </c>
      <c r="I60" s="44">
        <v>86.56583333333333</v>
      </c>
      <c r="J60" s="44">
        <v>31.267777777777777</v>
      </c>
      <c r="K60" s="49">
        <v>55.59</v>
      </c>
      <c r="L60" s="49">
        <v>1.67</v>
      </c>
      <c r="M60" s="49">
        <v>12.4</v>
      </c>
      <c r="N60" s="49">
        <v>5.55</v>
      </c>
      <c r="O60" s="49">
        <v>0.12</v>
      </c>
      <c r="P60" s="49">
        <v>8.6300000000000008</v>
      </c>
      <c r="Q60" s="49">
        <v>4.59</v>
      </c>
      <c r="R60" s="49">
        <v>1.39</v>
      </c>
      <c r="S60" s="49">
        <v>8.89</v>
      </c>
      <c r="T60" s="49">
        <v>1.18</v>
      </c>
      <c r="U60" s="49">
        <v>1.38</v>
      </c>
      <c r="V60" s="49">
        <f t="shared" si="8"/>
        <v>101.39000000000001</v>
      </c>
      <c r="W60" s="49">
        <v>75.530255624955231</v>
      </c>
      <c r="X60" s="50">
        <f t="shared" si="5"/>
        <v>10.280000000000001</v>
      </c>
      <c r="Y60" s="50">
        <f t="shared" si="6"/>
        <v>6.3956834532374112</v>
      </c>
      <c r="Z60" s="51">
        <f t="shared" si="9"/>
        <v>0.61102625212481143</v>
      </c>
      <c r="AA60" s="51">
        <f t="shared" si="10"/>
        <v>1.0391029578556754</v>
      </c>
      <c r="AB60" s="49">
        <v>22.4</v>
      </c>
      <c r="AC60" s="49">
        <v>149</v>
      </c>
      <c r="AD60" s="49">
        <v>557</v>
      </c>
      <c r="AE60" s="49">
        <v>47.9</v>
      </c>
      <c r="AF60" s="49">
        <v>296</v>
      </c>
      <c r="AG60" s="49">
        <v>371</v>
      </c>
      <c r="AH60" s="49">
        <v>4820</v>
      </c>
      <c r="AI60" s="49">
        <v>186</v>
      </c>
      <c r="AJ60" s="49">
        <v>21.9</v>
      </c>
      <c r="AK60" s="49">
        <v>80.3</v>
      </c>
      <c r="AL60" s="49">
        <v>5.51</v>
      </c>
      <c r="AM60" s="49">
        <v>271</v>
      </c>
      <c r="AN60" s="49">
        <v>574</v>
      </c>
      <c r="AO60" s="49">
        <v>125</v>
      </c>
      <c r="AP60" s="49">
        <v>76.5</v>
      </c>
      <c r="AQ60" s="49">
        <v>1448</v>
      </c>
      <c r="AR60" s="49">
        <v>285</v>
      </c>
      <c r="AS60" s="49">
        <v>38.799999999999997</v>
      </c>
      <c r="AT60" s="49">
        <v>1515</v>
      </c>
      <c r="AU60" s="49">
        <v>49</v>
      </c>
      <c r="AV60" s="49">
        <v>5.49</v>
      </c>
      <c r="AW60" s="49">
        <v>15.6</v>
      </c>
      <c r="AX60" s="49">
        <v>1.36</v>
      </c>
      <c r="AY60" s="49">
        <v>5.03</v>
      </c>
      <c r="AZ60" s="49">
        <v>16.8</v>
      </c>
      <c r="BA60" s="49">
        <v>0.7</v>
      </c>
      <c r="BB60" s="49">
        <v>1.44</v>
      </c>
      <c r="BC60" s="49">
        <v>0.19</v>
      </c>
      <c r="BD60" s="49">
        <v>1.24</v>
      </c>
      <c r="BE60" s="49">
        <v>0.18</v>
      </c>
      <c r="BF60" s="44">
        <v>758.7894470798301</v>
      </c>
      <c r="BG60" s="49">
        <f t="shared" si="2"/>
        <v>86.19047619047619</v>
      </c>
      <c r="BH60" s="49">
        <f t="shared" si="3"/>
        <v>218.54838709677421</v>
      </c>
      <c r="BI60" s="49">
        <f t="shared" si="4"/>
        <v>4.056451612903226</v>
      </c>
      <c r="BJ60" s="52">
        <v>0.7429</v>
      </c>
      <c r="BK60" s="62">
        <v>0.71522799999999997</v>
      </c>
      <c r="BL60" s="62">
        <v>0.71501300000000001</v>
      </c>
      <c r="BM60" s="52">
        <v>8.2400000000000001E-2</v>
      </c>
      <c r="BN60" s="62">
        <v>0.511957</v>
      </c>
      <c r="BO60" s="44">
        <v>-13.284227856694697</v>
      </c>
      <c r="BP60" s="44">
        <v>-12.988130582687329</v>
      </c>
      <c r="BQ60" s="56"/>
      <c r="BR60" s="56"/>
      <c r="BS60" s="43" t="s">
        <v>2021</v>
      </c>
    </row>
    <row r="61" spans="1:71" s="59" customFormat="1" ht="12" customHeight="1">
      <c r="A61" s="63" t="s">
        <v>2029</v>
      </c>
      <c r="B61" s="59" t="s">
        <v>1989</v>
      </c>
      <c r="E61" s="45">
        <v>20.350000000000001</v>
      </c>
      <c r="H61" s="59" t="s">
        <v>2028</v>
      </c>
      <c r="I61" s="44">
        <v>86.58</v>
      </c>
      <c r="J61" s="44">
        <v>31.253888888888888</v>
      </c>
      <c r="K61" s="49">
        <v>55.13</v>
      </c>
      <c r="L61" s="49">
        <v>1.7</v>
      </c>
      <c r="M61" s="49">
        <v>12.54</v>
      </c>
      <c r="N61" s="49">
        <v>6.47</v>
      </c>
      <c r="O61" s="49">
        <v>0.13</v>
      </c>
      <c r="P61" s="49">
        <v>7.43</v>
      </c>
      <c r="Q61" s="49">
        <v>6.19</v>
      </c>
      <c r="R61" s="49">
        <v>1.42</v>
      </c>
      <c r="S61" s="49">
        <v>7.99</v>
      </c>
      <c r="T61" s="49">
        <v>1</v>
      </c>
      <c r="U61" s="49">
        <v>1.85</v>
      </c>
      <c r="V61" s="49">
        <f t="shared" si="8"/>
        <v>101.85</v>
      </c>
      <c r="W61" s="49">
        <v>69.5084568417588</v>
      </c>
      <c r="X61" s="50">
        <f t="shared" si="5"/>
        <v>9.41</v>
      </c>
      <c r="Y61" s="50">
        <f t="shared" si="6"/>
        <v>5.626760563380282</v>
      </c>
      <c r="Z61" s="51">
        <f t="shared" si="9"/>
        <v>0.56281712600654288</v>
      </c>
      <c r="AA61" s="51">
        <f t="shared" si="10"/>
        <v>1.1393651631056008</v>
      </c>
      <c r="AB61" s="49">
        <v>23.1</v>
      </c>
      <c r="AC61" s="49">
        <v>178</v>
      </c>
      <c r="AD61" s="49">
        <v>419</v>
      </c>
      <c r="AE61" s="49">
        <v>26.2</v>
      </c>
      <c r="AF61" s="49">
        <v>211</v>
      </c>
      <c r="AG61" s="49">
        <v>324</v>
      </c>
      <c r="AH61" s="49">
        <v>3242</v>
      </c>
      <c r="AI61" s="49">
        <v>140</v>
      </c>
      <c r="AJ61" s="49">
        <v>18.399999999999999</v>
      </c>
      <c r="AK61" s="49">
        <v>61.1</v>
      </c>
      <c r="AL61" s="49">
        <v>5.42</v>
      </c>
      <c r="AM61" s="49">
        <v>267</v>
      </c>
      <c r="AN61" s="49">
        <v>545</v>
      </c>
      <c r="AO61" s="49">
        <v>102</v>
      </c>
      <c r="AP61" s="49">
        <v>72.900000000000006</v>
      </c>
      <c r="AQ61" s="49">
        <v>1529</v>
      </c>
      <c r="AR61" s="49">
        <v>280</v>
      </c>
      <c r="AS61" s="49">
        <v>51.2</v>
      </c>
      <c r="AT61" s="49">
        <v>1143</v>
      </c>
      <c r="AU61" s="49">
        <v>36.299999999999997</v>
      </c>
      <c r="AV61" s="49">
        <v>6.84</v>
      </c>
      <c r="AW61" s="49">
        <v>31.6</v>
      </c>
      <c r="AX61" s="49">
        <v>2.63</v>
      </c>
      <c r="AY61" s="49">
        <v>6.51</v>
      </c>
      <c r="AZ61" s="49">
        <v>14.2</v>
      </c>
      <c r="BA61" s="49">
        <v>0.78</v>
      </c>
      <c r="BB61" s="49">
        <v>1.67</v>
      </c>
      <c r="BC61" s="49">
        <v>0.23</v>
      </c>
      <c r="BD61" s="49">
        <v>1.52</v>
      </c>
      <c r="BE61" s="49">
        <v>0.21</v>
      </c>
      <c r="BF61" s="44">
        <v>699.10275441916315</v>
      </c>
      <c r="BG61" s="49">
        <f t="shared" si="2"/>
        <v>107.67605633802818</v>
      </c>
      <c r="BH61" s="49">
        <f t="shared" si="3"/>
        <v>175.65789473684211</v>
      </c>
      <c r="BI61" s="49">
        <f t="shared" si="4"/>
        <v>4.2828947368421053</v>
      </c>
      <c r="BJ61" s="52">
        <v>0.61299999999999999</v>
      </c>
      <c r="BK61" s="62">
        <v>0.71443500000000004</v>
      </c>
      <c r="BL61" s="62">
        <v>0.71425799999999995</v>
      </c>
      <c r="BM61" s="52">
        <v>0.11070000000000001</v>
      </c>
      <c r="BN61" s="62">
        <v>0.51197400000000004</v>
      </c>
      <c r="BO61" s="44">
        <v>-12.952609833839501</v>
      </c>
      <c r="BP61" s="44">
        <v>-12.729975528890103</v>
      </c>
      <c r="BQ61" s="56"/>
      <c r="BR61" s="56"/>
      <c r="BS61" s="43" t="s">
        <v>2021</v>
      </c>
    </row>
    <row r="62" spans="1:71" s="59" customFormat="1" ht="12" customHeight="1">
      <c r="A62" s="63" t="s">
        <v>2030</v>
      </c>
      <c r="B62" s="59" t="s">
        <v>1989</v>
      </c>
      <c r="E62" s="45">
        <v>22.5</v>
      </c>
      <c r="H62" s="59" t="s">
        <v>2031</v>
      </c>
      <c r="I62" s="44">
        <v>80.099999999999994</v>
      </c>
      <c r="J62" s="44">
        <v>32.47</v>
      </c>
      <c r="K62" s="49">
        <v>55.97</v>
      </c>
      <c r="L62" s="49">
        <v>0.93</v>
      </c>
      <c r="M62" s="49">
        <v>11.55</v>
      </c>
      <c r="N62" s="49">
        <v>6.77</v>
      </c>
      <c r="O62" s="49">
        <v>0.14000000000000001</v>
      </c>
      <c r="P62" s="49">
        <v>6.96</v>
      </c>
      <c r="Q62" s="49">
        <v>8.0299999999999994</v>
      </c>
      <c r="R62" s="49">
        <v>2.57</v>
      </c>
      <c r="S62" s="49">
        <v>6.21</v>
      </c>
      <c r="T62" s="49">
        <v>0.87</v>
      </c>
      <c r="U62" s="49">
        <v>1.69</v>
      </c>
      <c r="V62" s="49">
        <f t="shared" si="8"/>
        <v>101.68999999999998</v>
      </c>
      <c r="W62" s="49">
        <v>67.113604068374485</v>
      </c>
      <c r="X62" s="50">
        <f t="shared" si="5"/>
        <v>8.7799999999999994</v>
      </c>
      <c r="Y62" s="50">
        <f t="shared" si="6"/>
        <v>2.4163424124513622</v>
      </c>
      <c r="Z62" s="51">
        <f t="shared" si="9"/>
        <v>0.45130150813213976</v>
      </c>
      <c r="AA62" s="51">
        <f t="shared" si="10"/>
        <v>1.0532002778768705</v>
      </c>
      <c r="AB62" s="49">
        <v>17.600000000000001</v>
      </c>
      <c r="AC62" s="49">
        <v>108</v>
      </c>
      <c r="AD62" s="49">
        <v>390</v>
      </c>
      <c r="AE62" s="49">
        <v>35.299999999999997</v>
      </c>
      <c r="AF62" s="49">
        <v>364</v>
      </c>
      <c r="AG62" s="49">
        <v>683</v>
      </c>
      <c r="AH62" s="49">
        <v>2138</v>
      </c>
      <c r="AI62" s="49">
        <v>128</v>
      </c>
      <c r="AJ62" s="49">
        <v>14.5</v>
      </c>
      <c r="AK62" s="49">
        <v>24.2</v>
      </c>
      <c r="AL62" s="49">
        <v>1.78</v>
      </c>
      <c r="AM62" s="49">
        <v>59.1</v>
      </c>
      <c r="AN62" s="49">
        <v>142</v>
      </c>
      <c r="AO62" s="49">
        <v>56.1</v>
      </c>
      <c r="AP62" s="49">
        <v>17.399999999999999</v>
      </c>
      <c r="AQ62" s="49">
        <v>503</v>
      </c>
      <c r="AR62" s="49">
        <v>65.3</v>
      </c>
      <c r="AS62" s="49">
        <v>12.1</v>
      </c>
      <c r="AT62" s="49">
        <v>461</v>
      </c>
      <c r="AU62" s="49">
        <v>12.6</v>
      </c>
      <c r="AV62" s="49">
        <v>1.84</v>
      </c>
      <c r="AW62" s="49">
        <v>6.89</v>
      </c>
      <c r="AX62" s="49">
        <v>0.83</v>
      </c>
      <c r="AY62" s="49">
        <v>4.0999999999999996</v>
      </c>
      <c r="AZ62" s="49">
        <v>23.4</v>
      </c>
      <c r="BA62" s="49">
        <v>0.7</v>
      </c>
      <c r="BB62" s="49">
        <v>1.74</v>
      </c>
      <c r="BC62" s="49">
        <v>0.26</v>
      </c>
      <c r="BD62" s="49">
        <v>1.66</v>
      </c>
      <c r="BE62" s="49">
        <v>0.25</v>
      </c>
      <c r="BF62" s="44">
        <v>552.5264819633079</v>
      </c>
      <c r="BG62" s="49">
        <f t="shared" si="2"/>
        <v>21.495726495726498</v>
      </c>
      <c r="BH62" s="49">
        <f t="shared" si="3"/>
        <v>35.602409638554221</v>
      </c>
      <c r="BI62" s="49">
        <f t="shared" si="4"/>
        <v>2.4698795180722892</v>
      </c>
      <c r="BJ62" s="52">
        <v>3.9443999999999999</v>
      </c>
      <c r="BK62" s="62">
        <v>0.73654699999999995</v>
      </c>
      <c r="BL62" s="62">
        <v>0.73528700000000002</v>
      </c>
      <c r="BM62" s="52">
        <v>0.11169999999999999</v>
      </c>
      <c r="BN62" s="62">
        <v>0.51170099999999996</v>
      </c>
      <c r="BO62" s="44">
        <v>-18.278005142031706</v>
      </c>
      <c r="BP62" s="44">
        <v>-18.035017755284599</v>
      </c>
      <c r="BQ62" s="56"/>
      <c r="BR62" s="56"/>
      <c r="BS62" s="43" t="s">
        <v>2032</v>
      </c>
    </row>
    <row r="63" spans="1:71" s="59" customFormat="1" ht="12" customHeight="1">
      <c r="A63" s="63" t="s">
        <v>2033</v>
      </c>
      <c r="B63" s="59" t="s">
        <v>1989</v>
      </c>
      <c r="E63" s="45">
        <v>22.5</v>
      </c>
      <c r="H63" s="59" t="s">
        <v>2031</v>
      </c>
      <c r="I63" s="44">
        <v>80.210000000000008</v>
      </c>
      <c r="J63" s="44">
        <v>32.475833333333334</v>
      </c>
      <c r="K63" s="49">
        <v>56.35</v>
      </c>
      <c r="L63" s="49">
        <v>1.26</v>
      </c>
      <c r="M63" s="49">
        <v>12.14</v>
      </c>
      <c r="N63" s="49">
        <v>6.84</v>
      </c>
      <c r="O63" s="49">
        <v>0.12</v>
      </c>
      <c r="P63" s="49">
        <v>7.16</v>
      </c>
      <c r="Q63" s="49">
        <v>7.32</v>
      </c>
      <c r="R63" s="49">
        <v>2.15</v>
      </c>
      <c r="S63" s="49">
        <v>5.78</v>
      </c>
      <c r="T63" s="49">
        <v>0.88</v>
      </c>
      <c r="U63" s="49">
        <v>2.15</v>
      </c>
      <c r="V63" s="49">
        <f t="shared" si="8"/>
        <v>102.15</v>
      </c>
      <c r="W63" s="49">
        <v>67.510617843210355</v>
      </c>
      <c r="X63" s="50">
        <f t="shared" si="5"/>
        <v>7.93</v>
      </c>
      <c r="Y63" s="50">
        <f t="shared" si="6"/>
        <v>2.688372093023256</v>
      </c>
      <c r="Z63" s="51">
        <f t="shared" si="9"/>
        <v>0.5245903042369604</v>
      </c>
      <c r="AA63" s="51">
        <f t="shared" si="10"/>
        <v>1.2376374308778573</v>
      </c>
      <c r="AB63" s="49">
        <v>33.299999999999997</v>
      </c>
      <c r="AC63" s="49">
        <v>139</v>
      </c>
      <c r="AD63" s="49">
        <v>473</v>
      </c>
      <c r="AE63" s="49">
        <v>39.200000000000003</v>
      </c>
      <c r="AF63" s="49">
        <v>362</v>
      </c>
      <c r="AG63" s="49">
        <v>1030</v>
      </c>
      <c r="AH63" s="49">
        <v>3216</v>
      </c>
      <c r="AI63" s="49">
        <v>221</v>
      </c>
      <c r="AJ63" s="49">
        <v>21.4</v>
      </c>
      <c r="AK63" s="49">
        <v>28.8</v>
      </c>
      <c r="AL63" s="49">
        <v>1.57</v>
      </c>
      <c r="AM63" s="49">
        <v>55.4</v>
      </c>
      <c r="AN63" s="49">
        <v>143</v>
      </c>
      <c r="AO63" s="49">
        <v>57.3</v>
      </c>
      <c r="AP63" s="49">
        <v>19.2</v>
      </c>
      <c r="AQ63" s="49">
        <v>683</v>
      </c>
      <c r="AR63" s="49">
        <v>78.400000000000006</v>
      </c>
      <c r="AS63" s="49">
        <v>19.600000000000001</v>
      </c>
      <c r="AT63" s="49">
        <v>505</v>
      </c>
      <c r="AU63" s="49">
        <v>13</v>
      </c>
      <c r="AV63" s="49">
        <v>2.4500000000000002</v>
      </c>
      <c r="AW63" s="49">
        <v>10.1</v>
      </c>
      <c r="AX63" s="49">
        <v>1.17</v>
      </c>
      <c r="AY63" s="49">
        <v>5.32</v>
      </c>
      <c r="AZ63" s="49">
        <v>22</v>
      </c>
      <c r="BA63" s="49">
        <v>0.75</v>
      </c>
      <c r="BB63" s="49">
        <v>1.63</v>
      </c>
      <c r="BC63" s="49">
        <v>0.22</v>
      </c>
      <c r="BD63" s="49">
        <v>1.43</v>
      </c>
      <c r="BE63" s="49">
        <v>0.21</v>
      </c>
      <c r="BF63" s="44">
        <v>612.42244650144232</v>
      </c>
      <c r="BG63" s="49">
        <f t="shared" si="2"/>
        <v>31.045454545454547</v>
      </c>
      <c r="BH63" s="49">
        <f t="shared" si="3"/>
        <v>38.74125874125874</v>
      </c>
      <c r="BI63" s="49">
        <f t="shared" si="4"/>
        <v>3.7202797202797204</v>
      </c>
      <c r="BJ63" s="52">
        <v>4.3681000000000001</v>
      </c>
      <c r="BK63" s="62">
        <v>0.72521800000000003</v>
      </c>
      <c r="BL63" s="62">
        <v>0.72382199999999997</v>
      </c>
      <c r="BM63" s="52">
        <v>0.151</v>
      </c>
      <c r="BN63" s="62">
        <v>0.51173400000000002</v>
      </c>
      <c r="BO63" s="44">
        <v>-17.6342760388426</v>
      </c>
      <c r="BP63" s="44">
        <v>-17.504075447482002</v>
      </c>
      <c r="BQ63" s="56"/>
      <c r="BR63" s="56"/>
      <c r="BS63" s="43" t="s">
        <v>2032</v>
      </c>
    </row>
    <row r="64" spans="1:71" s="43" customFormat="1" ht="12" customHeight="1">
      <c r="A64" s="63" t="s">
        <v>2034</v>
      </c>
      <c r="B64" s="59" t="s">
        <v>1989</v>
      </c>
      <c r="C64" s="59"/>
      <c r="D64" s="59"/>
      <c r="E64" s="45">
        <v>22.5</v>
      </c>
      <c r="G64" s="59"/>
      <c r="H64" s="59" t="s">
        <v>2031</v>
      </c>
      <c r="I64" s="44">
        <v>80.180000000000007</v>
      </c>
      <c r="J64" s="44">
        <v>32.790833333333332</v>
      </c>
      <c r="K64" s="49">
        <v>59.74</v>
      </c>
      <c r="L64" s="49">
        <v>0.56000000000000005</v>
      </c>
      <c r="M64" s="49">
        <v>12.81</v>
      </c>
      <c r="N64" s="49">
        <v>5.55</v>
      </c>
      <c r="O64" s="49">
        <v>7.0000000000000007E-2</v>
      </c>
      <c r="P64" s="49">
        <v>7.04</v>
      </c>
      <c r="Q64" s="49">
        <v>5.59</v>
      </c>
      <c r="R64" s="49">
        <v>2.5</v>
      </c>
      <c r="S64" s="49">
        <v>5.18</v>
      </c>
      <c r="T64" s="49">
        <v>0.97</v>
      </c>
      <c r="U64" s="49">
        <v>1.08</v>
      </c>
      <c r="V64" s="49">
        <f t="shared" si="8"/>
        <v>101.08999999999999</v>
      </c>
      <c r="W64" s="49">
        <v>71.574648749624671</v>
      </c>
      <c r="X64" s="50">
        <f t="shared" si="5"/>
        <v>7.68</v>
      </c>
      <c r="Y64" s="50">
        <f t="shared" si="6"/>
        <v>2.0720000000000001</v>
      </c>
      <c r="Z64" s="51">
        <f t="shared" si="9"/>
        <v>0.64321630231855809</v>
      </c>
      <c r="AA64" s="51">
        <f t="shared" si="10"/>
        <v>1.3160389731266497</v>
      </c>
      <c r="AB64" s="49">
        <v>10.3</v>
      </c>
      <c r="AC64" s="49">
        <v>168</v>
      </c>
      <c r="AD64" s="49">
        <v>563</v>
      </c>
      <c r="AE64" s="49">
        <v>42.4</v>
      </c>
      <c r="AF64" s="49">
        <v>408</v>
      </c>
      <c r="AG64" s="49">
        <v>674</v>
      </c>
      <c r="AH64" s="49">
        <v>2320</v>
      </c>
      <c r="AI64" s="49">
        <v>112</v>
      </c>
      <c r="AJ64" s="49">
        <v>20.9</v>
      </c>
      <c r="AK64" s="49">
        <v>25.2</v>
      </c>
      <c r="AL64" s="49">
        <v>1.88</v>
      </c>
      <c r="AM64" s="49">
        <v>56.3</v>
      </c>
      <c r="AN64" s="49">
        <v>131</v>
      </c>
      <c r="AO64" s="49">
        <v>70.599999999999994</v>
      </c>
      <c r="AP64" s="49">
        <v>17.399999999999999</v>
      </c>
      <c r="AQ64" s="49">
        <v>481</v>
      </c>
      <c r="AR64" s="49">
        <v>69</v>
      </c>
      <c r="AS64" s="49">
        <v>16.399999999999999</v>
      </c>
      <c r="AT64" s="49">
        <v>450</v>
      </c>
      <c r="AU64" s="49">
        <v>9.16</v>
      </c>
      <c r="AV64" s="49">
        <v>2.15</v>
      </c>
      <c r="AW64" s="49">
        <v>8.58</v>
      </c>
      <c r="AX64" s="49">
        <v>0.95</v>
      </c>
      <c r="AY64" s="49">
        <v>4.47</v>
      </c>
      <c r="AZ64" s="49">
        <v>17.899999999999999</v>
      </c>
      <c r="BA64" s="49">
        <v>0.73</v>
      </c>
      <c r="BB64" s="49">
        <v>1.71</v>
      </c>
      <c r="BC64" s="49">
        <v>0.24</v>
      </c>
      <c r="BD64" s="49">
        <v>1.52</v>
      </c>
      <c r="BE64" s="49">
        <v>0.23</v>
      </c>
      <c r="BF64" s="45">
        <v>682.57458145247381</v>
      </c>
      <c r="BG64" s="49">
        <f t="shared" si="2"/>
        <v>26.871508379888269</v>
      </c>
      <c r="BH64" s="49">
        <f t="shared" si="3"/>
        <v>37.039473684210527</v>
      </c>
      <c r="BI64" s="49">
        <f t="shared" si="4"/>
        <v>2.9407894736842102</v>
      </c>
      <c r="BJ64" s="52">
        <v>4.0669000000000004</v>
      </c>
      <c r="BK64" s="62">
        <v>0.73891600000000002</v>
      </c>
      <c r="BL64" s="62">
        <v>0.73761600000000005</v>
      </c>
      <c r="BM64" s="52">
        <v>0.1439</v>
      </c>
      <c r="BN64" s="62">
        <v>0.511737</v>
      </c>
      <c r="BO64" s="44">
        <v>-17.575755211280963</v>
      </c>
      <c r="BP64" s="44">
        <v>-17.425168507739784</v>
      </c>
      <c r="BQ64" s="56"/>
      <c r="BR64" s="56"/>
      <c r="BS64" s="43" t="s">
        <v>2021</v>
      </c>
    </row>
    <row r="65" spans="1:71" s="43" customFormat="1" ht="12" customHeight="1">
      <c r="A65" s="63" t="s">
        <v>2035</v>
      </c>
      <c r="B65" s="59" t="s">
        <v>1989</v>
      </c>
      <c r="C65" s="59"/>
      <c r="D65" s="59"/>
      <c r="E65" s="45">
        <v>22.5</v>
      </c>
      <c r="G65" s="59"/>
      <c r="H65" s="59" t="s">
        <v>2031</v>
      </c>
      <c r="I65" s="44">
        <v>80.116944444444442</v>
      </c>
      <c r="J65" s="44">
        <v>32.518888888888888</v>
      </c>
      <c r="K65" s="49">
        <v>57.01</v>
      </c>
      <c r="L65" s="49">
        <v>1.17</v>
      </c>
      <c r="M65" s="49">
        <v>13.35</v>
      </c>
      <c r="N65" s="49">
        <v>7.19</v>
      </c>
      <c r="O65" s="49">
        <v>0.08</v>
      </c>
      <c r="P65" s="49">
        <v>6.83</v>
      </c>
      <c r="Q65" s="49">
        <v>4.75</v>
      </c>
      <c r="R65" s="49">
        <v>2.0499999999999998</v>
      </c>
      <c r="S65" s="49">
        <v>6.87</v>
      </c>
      <c r="T65" s="49">
        <v>0.71</v>
      </c>
      <c r="U65" s="49">
        <v>0.69</v>
      </c>
      <c r="V65" s="49">
        <f t="shared" si="8"/>
        <v>100.69999999999999</v>
      </c>
      <c r="W65" s="49">
        <v>65.345994023504332</v>
      </c>
      <c r="X65" s="50">
        <f t="shared" si="5"/>
        <v>8.92</v>
      </c>
      <c r="Y65" s="50">
        <f t="shared" si="6"/>
        <v>3.3512195121951223</v>
      </c>
      <c r="Z65" s="51">
        <f t="shared" si="9"/>
        <v>0.68535179650862921</v>
      </c>
      <c r="AA65" s="51">
        <f t="shared" si="10"/>
        <v>1.2329987600885433</v>
      </c>
      <c r="AB65" s="49">
        <v>38.799999999999997</v>
      </c>
      <c r="AC65" s="49">
        <v>146</v>
      </c>
      <c r="AD65" s="49">
        <v>453</v>
      </c>
      <c r="AE65" s="49">
        <v>32.5</v>
      </c>
      <c r="AF65" s="49">
        <v>350</v>
      </c>
      <c r="AG65" s="49">
        <v>719</v>
      </c>
      <c r="AH65" s="49">
        <v>1369</v>
      </c>
      <c r="AI65" s="49">
        <v>232</v>
      </c>
      <c r="AJ65" s="49">
        <v>18.399999999999999</v>
      </c>
      <c r="AK65" s="49">
        <v>28.7</v>
      </c>
      <c r="AL65" s="49">
        <v>1.54</v>
      </c>
      <c r="AM65" s="49">
        <v>40.700000000000003</v>
      </c>
      <c r="AN65" s="49">
        <v>108</v>
      </c>
      <c r="AO65" s="49">
        <v>39.299999999999997</v>
      </c>
      <c r="AP65" s="49">
        <v>14.9</v>
      </c>
      <c r="AQ65" s="49">
        <v>735</v>
      </c>
      <c r="AR65" s="49">
        <v>60.8</v>
      </c>
      <c r="AS65" s="49">
        <v>16.3</v>
      </c>
      <c r="AT65" s="49">
        <v>374</v>
      </c>
      <c r="AU65" s="49">
        <v>10.199999999999999</v>
      </c>
      <c r="AV65" s="49">
        <v>3.06</v>
      </c>
      <c r="AW65" s="49">
        <v>11.7</v>
      </c>
      <c r="AX65" s="49">
        <v>1.04</v>
      </c>
      <c r="AY65" s="49">
        <v>4.6500000000000004</v>
      </c>
      <c r="AZ65" s="49">
        <v>15.7</v>
      </c>
      <c r="BA65" s="49">
        <v>0.72</v>
      </c>
      <c r="BB65" s="49">
        <v>1.58</v>
      </c>
      <c r="BC65" s="49">
        <v>0.2</v>
      </c>
      <c r="BD65" s="49">
        <v>1.26</v>
      </c>
      <c r="BE65" s="49">
        <v>0.19</v>
      </c>
      <c r="BF65" s="45">
        <v>671.84977551616657</v>
      </c>
      <c r="BG65" s="49">
        <f t="shared" si="2"/>
        <v>46.815286624203821</v>
      </c>
      <c r="BH65" s="49">
        <f t="shared" si="3"/>
        <v>32.301587301587304</v>
      </c>
      <c r="BI65" s="49">
        <f t="shared" si="4"/>
        <v>3.6904761904761907</v>
      </c>
      <c r="BJ65" s="52">
        <v>2.8370000000000002</v>
      </c>
      <c r="BK65" s="62">
        <v>0.73768199999999995</v>
      </c>
      <c r="BL65" s="62">
        <v>0.73677499999999996</v>
      </c>
      <c r="BM65" s="52">
        <v>0.16209999999999999</v>
      </c>
      <c r="BN65" s="62">
        <v>0.51176500000000003</v>
      </c>
      <c r="BO65" s="44">
        <v>-17.029560820696066</v>
      </c>
      <c r="BP65" s="44">
        <v>-16.931192161115938</v>
      </c>
      <c r="BQ65" s="56"/>
      <c r="BR65" s="56"/>
      <c r="BS65" s="43" t="s">
        <v>2021</v>
      </c>
    </row>
    <row r="66" spans="1:71" s="43" customFormat="1" ht="12" customHeight="1">
      <c r="A66" s="63" t="s">
        <v>2036</v>
      </c>
      <c r="B66" s="59" t="s">
        <v>1989</v>
      </c>
      <c r="C66" s="59"/>
      <c r="D66" s="59"/>
      <c r="E66" s="45">
        <v>22.5</v>
      </c>
      <c r="G66" s="59"/>
      <c r="H66" s="59" t="s">
        <v>2031</v>
      </c>
      <c r="I66" s="44">
        <v>80.06</v>
      </c>
      <c r="J66" s="44">
        <v>32.647777777777776</v>
      </c>
      <c r="K66" s="49">
        <v>54.9</v>
      </c>
      <c r="L66" s="49">
        <v>0.9</v>
      </c>
      <c r="M66" s="49">
        <v>12.92</v>
      </c>
      <c r="N66" s="49">
        <v>6.92</v>
      </c>
      <c r="O66" s="49">
        <v>0.13</v>
      </c>
      <c r="P66" s="49">
        <v>7.34</v>
      </c>
      <c r="Q66" s="49">
        <v>5.45</v>
      </c>
      <c r="R66" s="49">
        <v>2.39</v>
      </c>
      <c r="S66" s="49">
        <v>8.0500000000000007</v>
      </c>
      <c r="T66" s="49">
        <v>0.99</v>
      </c>
      <c r="U66" s="49">
        <v>1.07</v>
      </c>
      <c r="V66" s="49">
        <f t="shared" si="8"/>
        <v>101.05999999999999</v>
      </c>
      <c r="W66" s="49">
        <v>67.799489903917859</v>
      </c>
      <c r="X66" s="50">
        <f t="shared" si="5"/>
        <v>10.440000000000001</v>
      </c>
      <c r="Y66" s="50">
        <f t="shared" si="6"/>
        <v>3.3682008368200838</v>
      </c>
      <c r="Z66" s="51">
        <f t="shared" si="9"/>
        <v>0.57183759385627442</v>
      </c>
      <c r="AA66" s="51">
        <f t="shared" si="10"/>
        <v>1.0199697874065066</v>
      </c>
      <c r="AB66" s="49">
        <v>21.6</v>
      </c>
      <c r="AC66" s="49">
        <v>125</v>
      </c>
      <c r="AD66" s="49">
        <v>422</v>
      </c>
      <c r="AE66" s="49">
        <v>27.7</v>
      </c>
      <c r="AF66" s="49">
        <v>273</v>
      </c>
      <c r="AG66" s="49">
        <v>643</v>
      </c>
      <c r="AH66" s="49">
        <v>1407</v>
      </c>
      <c r="AI66" s="49">
        <v>174</v>
      </c>
      <c r="AJ66" s="49">
        <v>23</v>
      </c>
      <c r="AK66" s="49">
        <v>34.9</v>
      </c>
      <c r="AL66" s="49">
        <v>1.63</v>
      </c>
      <c r="AM66" s="49">
        <v>51.6</v>
      </c>
      <c r="AN66" s="49">
        <v>135</v>
      </c>
      <c r="AO66" s="49">
        <v>34.299999999999997</v>
      </c>
      <c r="AP66" s="49">
        <v>21.3</v>
      </c>
      <c r="AQ66" s="49">
        <v>691</v>
      </c>
      <c r="AR66" s="49">
        <v>83.2</v>
      </c>
      <c r="AS66" s="49">
        <v>19.399999999999999</v>
      </c>
      <c r="AT66" s="49">
        <v>495</v>
      </c>
      <c r="AU66" s="49">
        <v>13.5</v>
      </c>
      <c r="AV66" s="49">
        <v>2.73</v>
      </c>
      <c r="AW66" s="49">
        <v>12.6</v>
      </c>
      <c r="AX66" s="49">
        <v>1.1599999999999999</v>
      </c>
      <c r="AY66" s="49">
        <v>4.88</v>
      </c>
      <c r="AZ66" s="49">
        <v>16.600000000000001</v>
      </c>
      <c r="BA66" s="49">
        <v>0.73</v>
      </c>
      <c r="BB66" s="49">
        <v>1.6</v>
      </c>
      <c r="BC66" s="49">
        <v>0.21</v>
      </c>
      <c r="BD66" s="49">
        <v>1.28</v>
      </c>
      <c r="BE66" s="49">
        <v>0.2</v>
      </c>
      <c r="BF66" s="45">
        <v>627.52509951701677</v>
      </c>
      <c r="BG66" s="49">
        <f t="shared" si="2"/>
        <v>41.626506024096379</v>
      </c>
      <c r="BH66" s="49">
        <f t="shared" si="3"/>
        <v>40.3125</v>
      </c>
      <c r="BI66" s="49">
        <f t="shared" si="4"/>
        <v>3.8125</v>
      </c>
      <c r="BJ66" s="52">
        <v>2.6983000000000001</v>
      </c>
      <c r="BK66" s="62">
        <v>0.73205699999999996</v>
      </c>
      <c r="BL66" s="62">
        <v>0.73119500000000004</v>
      </c>
      <c r="BM66" s="52">
        <v>0.14050000000000001</v>
      </c>
      <c r="BN66" s="62">
        <v>0.511683</v>
      </c>
      <c r="BO66" s="44">
        <v>-18.629130107405967</v>
      </c>
      <c r="BP66" s="44">
        <v>-18.468842105791026</v>
      </c>
      <c r="BQ66" s="56"/>
      <c r="BR66" s="56"/>
      <c r="BS66" s="43" t="s">
        <v>2021</v>
      </c>
    </row>
    <row r="67" spans="1:71" s="59" customFormat="1" ht="12" customHeight="1">
      <c r="A67" s="63" t="s">
        <v>2037</v>
      </c>
      <c r="B67" s="59" t="s">
        <v>1989</v>
      </c>
      <c r="E67" s="45">
        <v>22.5</v>
      </c>
      <c r="H67" s="59" t="s">
        <v>2031</v>
      </c>
      <c r="I67" s="44">
        <v>80.146944444444458</v>
      </c>
      <c r="J67" s="44">
        <v>32.81583333333333</v>
      </c>
      <c r="K67" s="49">
        <v>57.23</v>
      </c>
      <c r="L67" s="49">
        <v>1.58</v>
      </c>
      <c r="M67" s="49">
        <v>11.45</v>
      </c>
      <c r="N67" s="49">
        <v>5.14</v>
      </c>
      <c r="O67" s="49">
        <v>0.08</v>
      </c>
      <c r="P67" s="49">
        <v>7.47</v>
      </c>
      <c r="Q67" s="49">
        <v>7.01</v>
      </c>
      <c r="R67" s="49">
        <v>3.01</v>
      </c>
      <c r="S67" s="49">
        <v>6.51</v>
      </c>
      <c r="T67" s="49">
        <v>0.53</v>
      </c>
      <c r="U67" s="49">
        <v>1.34</v>
      </c>
      <c r="V67" s="49">
        <f t="shared" ref="V67:V98" si="11">SUM(K67:U67)</f>
        <v>101.35000000000001</v>
      </c>
      <c r="W67" s="49">
        <v>74.259330557018274</v>
      </c>
      <c r="X67" s="50">
        <f t="shared" si="5"/>
        <v>9.52</v>
      </c>
      <c r="Y67" s="50">
        <f t="shared" si="6"/>
        <v>2.1627906976744189</v>
      </c>
      <c r="Z67" s="51">
        <f t="shared" si="9"/>
        <v>0.46198802248146764</v>
      </c>
      <c r="AA67" s="51">
        <f t="shared" si="10"/>
        <v>0.9528978801961242</v>
      </c>
      <c r="AB67" s="49">
        <v>28.4</v>
      </c>
      <c r="AC67" s="49">
        <v>153</v>
      </c>
      <c r="AD67" s="49">
        <v>362</v>
      </c>
      <c r="AE67" s="49">
        <v>50.4</v>
      </c>
      <c r="AF67" s="49">
        <v>236</v>
      </c>
      <c r="AG67" s="49">
        <v>672</v>
      </c>
      <c r="AH67" s="49">
        <v>2335</v>
      </c>
      <c r="AI67" s="49">
        <v>185</v>
      </c>
      <c r="AJ67" s="49">
        <v>16.8</v>
      </c>
      <c r="AK67" s="49">
        <v>29.7</v>
      </c>
      <c r="AL67" s="49">
        <v>1.86</v>
      </c>
      <c r="AM67" s="49">
        <v>50.8</v>
      </c>
      <c r="AN67" s="49">
        <v>124</v>
      </c>
      <c r="AO67" s="49">
        <v>42</v>
      </c>
      <c r="AP67" s="49">
        <v>18</v>
      </c>
      <c r="AQ67" s="49">
        <v>411</v>
      </c>
      <c r="AR67" s="49">
        <v>75.2</v>
      </c>
      <c r="AS67" s="49">
        <v>18.100000000000001</v>
      </c>
      <c r="AT67" s="49">
        <v>355</v>
      </c>
      <c r="AU67" s="49">
        <v>12.3</v>
      </c>
      <c r="AV67" s="49">
        <v>2.21</v>
      </c>
      <c r="AW67" s="49">
        <v>10.8</v>
      </c>
      <c r="AX67" s="49">
        <v>1.27</v>
      </c>
      <c r="AY67" s="49">
        <v>5.63</v>
      </c>
      <c r="AZ67" s="49">
        <v>21.9</v>
      </c>
      <c r="BA67" s="49">
        <v>0.91</v>
      </c>
      <c r="BB67" s="49">
        <v>2.2400000000000002</v>
      </c>
      <c r="BC67" s="49">
        <v>0.3</v>
      </c>
      <c r="BD67" s="49">
        <v>1.87</v>
      </c>
      <c r="BE67" s="49">
        <v>0.28999999999999998</v>
      </c>
      <c r="BF67" s="44">
        <v>546.31820579758732</v>
      </c>
      <c r="BG67" s="49">
        <f t="shared" si="2"/>
        <v>18.767123287671232</v>
      </c>
      <c r="BH67" s="49">
        <f t="shared" si="3"/>
        <v>27.165775401069517</v>
      </c>
      <c r="BI67" s="49">
        <f t="shared" si="4"/>
        <v>3.010695187165775</v>
      </c>
      <c r="BJ67" s="52">
        <v>4.7443999999999997</v>
      </c>
      <c r="BK67" s="62">
        <v>0.73511300000000002</v>
      </c>
      <c r="BL67" s="62">
        <v>0.73359700000000005</v>
      </c>
      <c r="BM67" s="52">
        <v>0.1454</v>
      </c>
      <c r="BN67" s="62">
        <v>0.51171599999999995</v>
      </c>
      <c r="BO67" s="44">
        <v>-17.985401004219081</v>
      </c>
      <c r="BP67" s="44">
        <v>-17.839143659912349</v>
      </c>
      <c r="BQ67" s="56"/>
      <c r="BR67" s="56"/>
      <c r="BS67" s="43" t="s">
        <v>2021</v>
      </c>
    </row>
    <row r="68" spans="1:71" s="59" customFormat="1" ht="12" customHeight="1">
      <c r="A68" s="63" t="s">
        <v>2038</v>
      </c>
      <c r="B68" s="59" t="s">
        <v>1989</v>
      </c>
      <c r="E68" s="45">
        <v>22.5</v>
      </c>
      <c r="H68" s="59" t="s">
        <v>2031</v>
      </c>
      <c r="I68" s="44">
        <v>80.278888888888886</v>
      </c>
      <c r="J68" s="44">
        <v>32.466944444444444</v>
      </c>
      <c r="K68" s="49">
        <v>57.47</v>
      </c>
      <c r="L68" s="49">
        <v>1.35</v>
      </c>
      <c r="M68" s="49">
        <v>12.15</v>
      </c>
      <c r="N68" s="49">
        <v>6.37</v>
      </c>
      <c r="O68" s="49">
        <v>7.0000000000000007E-2</v>
      </c>
      <c r="P68" s="49">
        <v>7.21</v>
      </c>
      <c r="Q68" s="49">
        <v>8.0500000000000007</v>
      </c>
      <c r="R68" s="49">
        <v>2.16</v>
      </c>
      <c r="S68" s="49">
        <v>4.76</v>
      </c>
      <c r="T68" s="49">
        <v>0.41</v>
      </c>
      <c r="U68" s="49">
        <v>0.89</v>
      </c>
      <c r="V68" s="49">
        <f t="shared" si="11"/>
        <v>100.88999999999999</v>
      </c>
      <c r="W68" s="49">
        <v>69.200695107396029</v>
      </c>
      <c r="X68" s="50">
        <f t="shared" si="5"/>
        <v>6.92</v>
      </c>
      <c r="Y68" s="50">
        <f t="shared" si="6"/>
        <v>2.2037037037037033</v>
      </c>
      <c r="Z68" s="51">
        <f t="shared" si="9"/>
        <v>0.5196492696567</v>
      </c>
      <c r="AA68" s="51">
        <f t="shared" si="10"/>
        <v>1.3935636081958076</v>
      </c>
      <c r="AB68" s="49">
        <v>19.100000000000001</v>
      </c>
      <c r="AC68" s="49">
        <v>171</v>
      </c>
      <c r="AD68" s="49">
        <v>443</v>
      </c>
      <c r="AE68" s="49">
        <v>42.3</v>
      </c>
      <c r="AF68" s="49">
        <v>319</v>
      </c>
      <c r="AG68" s="49">
        <v>841</v>
      </c>
      <c r="AH68" s="49">
        <v>2969</v>
      </c>
      <c r="AI68" s="49">
        <v>135</v>
      </c>
      <c r="AJ68" s="49">
        <v>16.5</v>
      </c>
      <c r="AK68" s="49">
        <v>35.799999999999997</v>
      </c>
      <c r="AL68" s="49">
        <v>1.79</v>
      </c>
      <c r="AM68" s="49">
        <v>46.2</v>
      </c>
      <c r="AN68" s="49">
        <v>116</v>
      </c>
      <c r="AO68" s="49">
        <v>59.8</v>
      </c>
      <c r="AP68" s="49">
        <v>17.100000000000001</v>
      </c>
      <c r="AQ68" s="49">
        <v>331</v>
      </c>
      <c r="AR68" s="49">
        <v>71.3</v>
      </c>
      <c r="AS68" s="49">
        <v>17.899999999999999</v>
      </c>
      <c r="AT68" s="49">
        <v>476</v>
      </c>
      <c r="AU68" s="49">
        <v>11.7</v>
      </c>
      <c r="AV68" s="49">
        <v>2.52</v>
      </c>
      <c r="AW68" s="49">
        <v>11.9</v>
      </c>
      <c r="AX68" s="49">
        <v>1.35</v>
      </c>
      <c r="AY68" s="49">
        <v>5.19</v>
      </c>
      <c r="AZ68" s="49">
        <v>28.6</v>
      </c>
      <c r="BA68" s="49">
        <v>0.87</v>
      </c>
      <c r="BB68" s="49">
        <v>1.92</v>
      </c>
      <c r="BC68" s="49">
        <v>0.28000000000000003</v>
      </c>
      <c r="BD68" s="49">
        <v>1.93</v>
      </c>
      <c r="BE68" s="49">
        <v>0.3</v>
      </c>
      <c r="BF68" s="44">
        <v>610.31724439452194</v>
      </c>
      <c r="BG68" s="49">
        <f t="shared" si="2"/>
        <v>11.573426573426573</v>
      </c>
      <c r="BH68" s="49">
        <f t="shared" si="3"/>
        <v>23.937823834196895</v>
      </c>
      <c r="BI68" s="49">
        <f t="shared" si="4"/>
        <v>2.6891191709844562</v>
      </c>
      <c r="BJ68" s="52">
        <v>7.3703000000000003</v>
      </c>
      <c r="BK68" s="62">
        <v>0.73679300000000003</v>
      </c>
      <c r="BL68" s="62">
        <v>0.73443800000000004</v>
      </c>
      <c r="BM68" s="52">
        <v>0.15140000000000001</v>
      </c>
      <c r="BN68" s="62">
        <v>0.51176900000000003</v>
      </c>
      <c r="BO68" s="44">
        <v>-16.951533050613143</v>
      </c>
      <c r="BP68" s="44">
        <v>-16.822442232632405</v>
      </c>
      <c r="BQ68" s="56"/>
      <c r="BR68" s="56"/>
      <c r="BS68" s="43" t="s">
        <v>2021</v>
      </c>
    </row>
    <row r="69" spans="1:71" s="43" customFormat="1" ht="12" customHeight="1">
      <c r="A69" s="63" t="s">
        <v>2039</v>
      </c>
      <c r="B69" s="59" t="s">
        <v>1989</v>
      </c>
      <c r="C69" s="59"/>
      <c r="D69" s="59"/>
      <c r="E69" s="45">
        <v>24.4</v>
      </c>
      <c r="G69" s="59"/>
      <c r="H69" s="59" t="s">
        <v>2040</v>
      </c>
      <c r="I69" s="44">
        <v>81.417777777777786</v>
      </c>
      <c r="J69" s="44">
        <v>32.081944444444446</v>
      </c>
      <c r="K69" s="49">
        <v>58.03</v>
      </c>
      <c r="L69" s="49">
        <v>1.25</v>
      </c>
      <c r="M69" s="49">
        <v>12</v>
      </c>
      <c r="N69" s="49">
        <v>6.3</v>
      </c>
      <c r="O69" s="49">
        <v>0.15</v>
      </c>
      <c r="P69" s="49">
        <v>7.33</v>
      </c>
      <c r="Q69" s="49">
        <v>6.15</v>
      </c>
      <c r="R69" s="49">
        <v>2.1800000000000002</v>
      </c>
      <c r="S69" s="49">
        <v>5.36</v>
      </c>
      <c r="T69" s="49">
        <v>1.23</v>
      </c>
      <c r="U69" s="49">
        <v>1.45</v>
      </c>
      <c r="V69" s="49">
        <f t="shared" si="11"/>
        <v>101.43000000000002</v>
      </c>
      <c r="W69" s="49">
        <v>69.784885923239628</v>
      </c>
      <c r="X69" s="50">
        <f t="shared" si="5"/>
        <v>7.5400000000000009</v>
      </c>
      <c r="Y69" s="50">
        <f t="shared" si="6"/>
        <v>2.4587155963302751</v>
      </c>
      <c r="Z69" s="51">
        <f t="shared" ref="Z69:Z100" si="12">(M69/102)/(Q69/56+R69/62+S69/94)</f>
        <v>0.58239966263190435</v>
      </c>
      <c r="AA69" s="51">
        <f t="shared" ref="AA69:AA100" si="13">(M69/102)/(R69/62+S69/94)</f>
        <v>1.2762397789135758</v>
      </c>
      <c r="AB69" s="49">
        <v>27.8</v>
      </c>
      <c r="AC69" s="49">
        <v>148</v>
      </c>
      <c r="AD69" s="49">
        <v>655</v>
      </c>
      <c r="AE69" s="49">
        <v>48.3</v>
      </c>
      <c r="AF69" s="49">
        <v>434</v>
      </c>
      <c r="AG69" s="49">
        <v>1025</v>
      </c>
      <c r="AH69" s="49">
        <v>2944</v>
      </c>
      <c r="AI69" s="49">
        <v>156</v>
      </c>
      <c r="AJ69" s="49">
        <v>19.100000000000001</v>
      </c>
      <c r="AK69" s="49">
        <v>21.7</v>
      </c>
      <c r="AL69" s="49">
        <v>2.41</v>
      </c>
      <c r="AM69" s="49">
        <v>65.400000000000006</v>
      </c>
      <c r="AN69" s="49">
        <v>163</v>
      </c>
      <c r="AO69" s="49">
        <v>76.5</v>
      </c>
      <c r="AP69" s="49">
        <v>22.4</v>
      </c>
      <c r="AQ69" s="49">
        <v>657</v>
      </c>
      <c r="AR69" s="49">
        <v>86.4</v>
      </c>
      <c r="AS69" s="49">
        <v>19.899999999999999</v>
      </c>
      <c r="AT69" s="49">
        <v>416</v>
      </c>
      <c r="AU69" s="49">
        <v>19.3</v>
      </c>
      <c r="AV69" s="49">
        <v>2.66</v>
      </c>
      <c r="AW69" s="49">
        <v>11.2</v>
      </c>
      <c r="AX69" s="49">
        <v>1.24</v>
      </c>
      <c r="AY69" s="49">
        <v>5.62</v>
      </c>
      <c r="AZ69" s="49">
        <v>18.3</v>
      </c>
      <c r="BA69" s="49">
        <v>0.96</v>
      </c>
      <c r="BB69" s="49">
        <v>2.2400000000000002</v>
      </c>
      <c r="BC69" s="49">
        <v>0.28999999999999998</v>
      </c>
      <c r="BD69" s="49">
        <v>1.94</v>
      </c>
      <c r="BE69" s="49">
        <v>0.32</v>
      </c>
      <c r="BF69" s="45">
        <v>639.80724124478024</v>
      </c>
      <c r="BG69" s="49">
        <f t="shared" ref="BG69:BG132" si="14">AQ69/AZ69</f>
        <v>35.901639344262293</v>
      </c>
      <c r="BH69" s="49">
        <f t="shared" ref="BH69:BH132" si="15">AM69/BD69</f>
        <v>33.711340206185568</v>
      </c>
      <c r="BI69" s="49">
        <f t="shared" ref="BI69:BI132" si="16">AY69/BD69</f>
        <v>2.8969072164948453</v>
      </c>
      <c r="BJ69" s="52">
        <v>4.5271999999999997</v>
      </c>
      <c r="BK69" s="62">
        <v>0.73794400000000004</v>
      </c>
      <c r="BL69" s="62">
        <v>0.736375</v>
      </c>
      <c r="BM69" s="52">
        <v>0.13919999999999999</v>
      </c>
      <c r="BN69" s="62">
        <v>0.51171800000000001</v>
      </c>
      <c r="BO69" s="44">
        <v>-17.94638711917651</v>
      </c>
      <c r="BP69" s="44">
        <v>-17.768472707626604</v>
      </c>
      <c r="BQ69" s="56"/>
      <c r="BR69" s="56"/>
      <c r="BS69" s="43" t="s">
        <v>2021</v>
      </c>
    </row>
    <row r="70" spans="1:71" s="43" customFormat="1" ht="12" customHeight="1">
      <c r="A70" s="63" t="s">
        <v>2041</v>
      </c>
      <c r="B70" s="59" t="s">
        <v>1989</v>
      </c>
      <c r="C70" s="59"/>
      <c r="D70" s="59"/>
      <c r="E70" s="45">
        <v>16.7</v>
      </c>
      <c r="G70" s="59"/>
      <c r="H70" s="59" t="s">
        <v>2042</v>
      </c>
      <c r="I70" s="44">
        <v>84.429722222222225</v>
      </c>
      <c r="J70" s="44">
        <v>30.8125</v>
      </c>
      <c r="K70" s="49">
        <v>53.62</v>
      </c>
      <c r="L70" s="49">
        <v>1.52</v>
      </c>
      <c r="M70" s="49">
        <v>11.85</v>
      </c>
      <c r="N70" s="49">
        <v>4.62</v>
      </c>
      <c r="O70" s="49">
        <v>0.15</v>
      </c>
      <c r="P70" s="49">
        <v>13.1</v>
      </c>
      <c r="Q70" s="49">
        <v>4.6500000000000004</v>
      </c>
      <c r="R70" s="49">
        <v>2.17</v>
      </c>
      <c r="S70" s="49">
        <v>7.12</v>
      </c>
      <c r="T70" s="49">
        <v>1.19</v>
      </c>
      <c r="U70" s="49">
        <v>1.68</v>
      </c>
      <c r="V70" s="49">
        <f t="shared" si="11"/>
        <v>101.67000000000002</v>
      </c>
      <c r="W70" s="49">
        <v>84.913936095318505</v>
      </c>
      <c r="X70" s="50">
        <f t="shared" ref="X70:X133" si="17">R70+S70</f>
        <v>9.2899999999999991</v>
      </c>
      <c r="Y70" s="50">
        <f t="shared" ref="Y70:Y133" si="18">S70/R70</f>
        <v>3.2811059907834101</v>
      </c>
      <c r="Z70" s="51">
        <f t="shared" si="12"/>
        <v>0.59952644077453332</v>
      </c>
      <c r="AA70" s="51">
        <f t="shared" si="13"/>
        <v>1.0490478612194158</v>
      </c>
      <c r="AB70" s="49">
        <v>18.3</v>
      </c>
      <c r="AC70" s="49">
        <v>147</v>
      </c>
      <c r="AD70" s="49">
        <v>543</v>
      </c>
      <c r="AE70" s="49">
        <v>32.700000000000003</v>
      </c>
      <c r="AF70" s="49">
        <v>379</v>
      </c>
      <c r="AG70" s="49">
        <v>521</v>
      </c>
      <c r="AH70" s="49">
        <v>3603</v>
      </c>
      <c r="AI70" s="49">
        <v>103</v>
      </c>
      <c r="AJ70" s="49">
        <v>23.7</v>
      </c>
      <c r="AK70" s="49">
        <v>32.1</v>
      </c>
      <c r="AL70" s="49">
        <v>2.77</v>
      </c>
      <c r="AM70" s="49">
        <v>96.8</v>
      </c>
      <c r="AN70" s="49">
        <v>257</v>
      </c>
      <c r="AO70" s="49">
        <v>109</v>
      </c>
      <c r="AP70" s="49">
        <v>35.5</v>
      </c>
      <c r="AQ70" s="49">
        <v>1339</v>
      </c>
      <c r="AR70" s="49">
        <v>148</v>
      </c>
      <c r="AS70" s="49">
        <v>32.200000000000003</v>
      </c>
      <c r="AT70" s="49">
        <v>831</v>
      </c>
      <c r="AU70" s="49">
        <v>28.7</v>
      </c>
      <c r="AV70" s="49">
        <v>5.16</v>
      </c>
      <c r="AW70" s="49">
        <v>16.8</v>
      </c>
      <c r="AX70" s="49">
        <v>1.95</v>
      </c>
      <c r="AY70" s="49">
        <v>7.84</v>
      </c>
      <c r="AZ70" s="49">
        <v>19.7</v>
      </c>
      <c r="BA70" s="49">
        <v>1.1599999999999999</v>
      </c>
      <c r="BB70" s="49">
        <v>2.57</v>
      </c>
      <c r="BC70" s="49">
        <v>0.35</v>
      </c>
      <c r="BD70" s="49">
        <v>2.13</v>
      </c>
      <c r="BE70" s="49">
        <v>0.32</v>
      </c>
      <c r="BF70" s="45">
        <v>671.80164374588423</v>
      </c>
      <c r="BG70" s="49">
        <f t="shared" si="14"/>
        <v>67.969543147208128</v>
      </c>
      <c r="BH70" s="49">
        <f t="shared" si="15"/>
        <v>45.44600938967136</v>
      </c>
      <c r="BI70" s="49">
        <f t="shared" si="16"/>
        <v>3.6807511737089205</v>
      </c>
      <c r="BJ70" s="52">
        <v>1.1259999999999999</v>
      </c>
      <c r="BK70" s="62">
        <v>0.721105</v>
      </c>
      <c r="BL70" s="62">
        <v>0.72083799999999998</v>
      </c>
      <c r="BM70" s="52">
        <v>0.1313</v>
      </c>
      <c r="BN70" s="62">
        <v>0.51183400000000001</v>
      </c>
      <c r="BO70" s="44">
        <v>-15.683581786758438</v>
      </c>
      <c r="BP70" s="44">
        <v>-15.544890443097703</v>
      </c>
      <c r="BQ70" s="56"/>
      <c r="BR70" s="56"/>
      <c r="BS70" s="43" t="s">
        <v>2021</v>
      </c>
    </row>
    <row r="71" spans="1:71" s="43" customFormat="1" ht="12" customHeight="1">
      <c r="A71" s="63" t="s">
        <v>2043</v>
      </c>
      <c r="B71" s="59" t="s">
        <v>1989</v>
      </c>
      <c r="C71" s="59"/>
      <c r="D71" s="59"/>
      <c r="E71" s="45">
        <v>16.7</v>
      </c>
      <c r="G71" s="59"/>
      <c r="H71" s="59" t="s">
        <v>2042</v>
      </c>
      <c r="I71" s="44">
        <v>84.429722222222225</v>
      </c>
      <c r="J71" s="44">
        <v>30.8125</v>
      </c>
      <c r="K71" s="49">
        <v>52.65</v>
      </c>
      <c r="L71" s="49">
        <v>1.27</v>
      </c>
      <c r="M71" s="49">
        <v>11.12</v>
      </c>
      <c r="N71" s="49">
        <v>6.35</v>
      </c>
      <c r="O71" s="49">
        <v>0.11</v>
      </c>
      <c r="P71" s="49">
        <v>11.29</v>
      </c>
      <c r="Q71" s="49">
        <v>6.73</v>
      </c>
      <c r="R71" s="49">
        <v>1.66</v>
      </c>
      <c r="S71" s="49">
        <v>7.65</v>
      </c>
      <c r="T71" s="49">
        <v>1.1599999999999999</v>
      </c>
      <c r="U71" s="49">
        <v>0.84</v>
      </c>
      <c r="V71" s="49">
        <f t="shared" si="11"/>
        <v>100.83</v>
      </c>
      <c r="W71" s="49">
        <v>77.921745057810313</v>
      </c>
      <c r="X71" s="50">
        <f t="shared" si="17"/>
        <v>9.31</v>
      </c>
      <c r="Y71" s="50">
        <f t="shared" si="18"/>
        <v>4.6084337349397595</v>
      </c>
      <c r="Z71" s="51">
        <f t="shared" si="12"/>
        <v>0.47745309637636041</v>
      </c>
      <c r="AA71" s="51">
        <f t="shared" si="13"/>
        <v>1.0079739101275562</v>
      </c>
      <c r="AB71" s="49">
        <v>21.6</v>
      </c>
      <c r="AC71" s="49">
        <v>137</v>
      </c>
      <c r="AD71" s="49">
        <v>574</v>
      </c>
      <c r="AE71" s="49">
        <v>40.700000000000003</v>
      </c>
      <c r="AF71" s="49">
        <v>401</v>
      </c>
      <c r="AG71" s="49">
        <v>532</v>
      </c>
      <c r="AH71" s="49">
        <v>2943</v>
      </c>
      <c r="AI71" s="49">
        <v>272</v>
      </c>
      <c r="AJ71" s="49">
        <v>37.700000000000003</v>
      </c>
      <c r="AK71" s="49">
        <v>31.6</v>
      </c>
      <c r="AL71" s="49">
        <v>1.95</v>
      </c>
      <c r="AM71" s="49">
        <v>163</v>
      </c>
      <c r="AN71" s="49">
        <v>435</v>
      </c>
      <c r="AO71" s="49">
        <v>113</v>
      </c>
      <c r="AP71" s="49">
        <v>66.3</v>
      </c>
      <c r="AQ71" s="49">
        <v>1027</v>
      </c>
      <c r="AR71" s="49">
        <v>297</v>
      </c>
      <c r="AS71" s="49">
        <v>57.2</v>
      </c>
      <c r="AT71" s="49">
        <v>695</v>
      </c>
      <c r="AU71" s="49">
        <v>23.1</v>
      </c>
      <c r="AV71" s="49">
        <v>7.48</v>
      </c>
      <c r="AW71" s="49">
        <v>25.1</v>
      </c>
      <c r="AX71" s="49">
        <v>2.44</v>
      </c>
      <c r="AY71" s="49">
        <v>8.73</v>
      </c>
      <c r="AZ71" s="49">
        <v>27.4</v>
      </c>
      <c r="BA71" s="49">
        <v>1.28</v>
      </c>
      <c r="BB71" s="49">
        <v>2.67</v>
      </c>
      <c r="BC71" s="49">
        <v>0.33</v>
      </c>
      <c r="BD71" s="49">
        <v>2.16</v>
      </c>
      <c r="BE71" s="49">
        <v>0.34</v>
      </c>
      <c r="BF71" s="45">
        <v>575.19906845282969</v>
      </c>
      <c r="BG71" s="49">
        <f t="shared" si="14"/>
        <v>37.481751824817522</v>
      </c>
      <c r="BH71" s="49">
        <f t="shared" si="15"/>
        <v>75.462962962962962</v>
      </c>
      <c r="BI71" s="49">
        <f t="shared" si="16"/>
        <v>4.041666666666667</v>
      </c>
      <c r="BJ71" s="52">
        <v>1.4993000000000001</v>
      </c>
      <c r="BK71" s="62">
        <v>0.72051900000000002</v>
      </c>
      <c r="BL71" s="62">
        <v>0.720163</v>
      </c>
      <c r="BM71" s="52">
        <v>0.1166</v>
      </c>
      <c r="BN71" s="62">
        <v>0.51182099999999997</v>
      </c>
      <c r="BO71" s="44">
        <v>-15.937172039530711</v>
      </c>
      <c r="BP71" s="44">
        <v>-15.767169836247152</v>
      </c>
      <c r="BQ71" s="56"/>
      <c r="BR71" s="56"/>
      <c r="BS71" s="43" t="s">
        <v>2021</v>
      </c>
    </row>
    <row r="72" spans="1:71" s="43" customFormat="1" ht="12" customHeight="1">
      <c r="A72" s="63" t="s">
        <v>2044</v>
      </c>
      <c r="B72" s="59" t="s">
        <v>1989</v>
      </c>
      <c r="C72" s="59"/>
      <c r="D72" s="59"/>
      <c r="E72" s="45">
        <v>16.7</v>
      </c>
      <c r="G72" s="59"/>
      <c r="H72" s="59" t="s">
        <v>2042</v>
      </c>
      <c r="I72" s="44">
        <v>84.422222222222231</v>
      </c>
      <c r="J72" s="44">
        <v>30.822777777777777</v>
      </c>
      <c r="K72" s="49">
        <v>54.95</v>
      </c>
      <c r="L72" s="49">
        <v>1.32</v>
      </c>
      <c r="M72" s="49">
        <v>10.86</v>
      </c>
      <c r="N72" s="49">
        <v>6.2</v>
      </c>
      <c r="O72" s="49">
        <v>0.08</v>
      </c>
      <c r="P72" s="49">
        <v>9.33</v>
      </c>
      <c r="Q72" s="49">
        <v>6.72</v>
      </c>
      <c r="R72" s="49">
        <v>1.5</v>
      </c>
      <c r="S72" s="49">
        <v>7.75</v>
      </c>
      <c r="T72" s="49">
        <v>1.29</v>
      </c>
      <c r="U72" s="49">
        <v>1.57</v>
      </c>
      <c r="V72" s="49">
        <f t="shared" si="11"/>
        <v>101.57</v>
      </c>
      <c r="W72" s="49">
        <v>74.919715621872271</v>
      </c>
      <c r="X72" s="50">
        <f t="shared" si="17"/>
        <v>9.25</v>
      </c>
      <c r="Y72" s="50">
        <f t="shared" si="18"/>
        <v>5.166666666666667</v>
      </c>
      <c r="Z72" s="51">
        <f t="shared" si="12"/>
        <v>0.46977771166913534</v>
      </c>
      <c r="AA72" s="51">
        <f t="shared" si="13"/>
        <v>0.99840802612275792</v>
      </c>
      <c r="AB72" s="49">
        <v>16.399999999999999</v>
      </c>
      <c r="AC72" s="49">
        <v>196</v>
      </c>
      <c r="AD72" s="49">
        <v>539</v>
      </c>
      <c r="AE72" s="49">
        <v>34</v>
      </c>
      <c r="AF72" s="49">
        <v>357</v>
      </c>
      <c r="AG72" s="49">
        <v>537</v>
      </c>
      <c r="AH72" s="49">
        <v>3153</v>
      </c>
      <c r="AI72" s="49">
        <v>283</v>
      </c>
      <c r="AJ72" s="49">
        <v>34.1</v>
      </c>
      <c r="AK72" s="49">
        <v>28.4</v>
      </c>
      <c r="AL72" s="49">
        <v>1.81</v>
      </c>
      <c r="AM72" s="49">
        <v>148</v>
      </c>
      <c r="AN72" s="49">
        <v>412</v>
      </c>
      <c r="AO72" s="49">
        <v>115</v>
      </c>
      <c r="AP72" s="49">
        <v>61.5</v>
      </c>
      <c r="AQ72" s="49">
        <v>949</v>
      </c>
      <c r="AR72" s="49">
        <v>284</v>
      </c>
      <c r="AS72" s="49">
        <v>54.6</v>
      </c>
      <c r="AT72" s="49">
        <v>658</v>
      </c>
      <c r="AU72" s="49">
        <v>18.899999999999999</v>
      </c>
      <c r="AV72" s="49">
        <v>7.76</v>
      </c>
      <c r="AW72" s="49">
        <v>26</v>
      </c>
      <c r="AX72" s="49">
        <v>2.2799999999999998</v>
      </c>
      <c r="AY72" s="49">
        <v>7.89</v>
      </c>
      <c r="AZ72" s="49">
        <v>30.1</v>
      </c>
      <c r="BA72" s="49">
        <v>1.1599999999999999</v>
      </c>
      <c r="BB72" s="49">
        <v>2.44</v>
      </c>
      <c r="BC72" s="49">
        <v>0.28999999999999998</v>
      </c>
      <c r="BD72" s="49">
        <v>1.89</v>
      </c>
      <c r="BE72" s="49">
        <v>0.28000000000000003</v>
      </c>
      <c r="BF72" s="45">
        <v>584.59494522996442</v>
      </c>
      <c r="BG72" s="49">
        <f t="shared" si="14"/>
        <v>31.528239202657804</v>
      </c>
      <c r="BH72" s="49">
        <f t="shared" si="15"/>
        <v>78.306878306878318</v>
      </c>
      <c r="BI72" s="49">
        <f t="shared" si="16"/>
        <v>4.1746031746031749</v>
      </c>
      <c r="BJ72" s="52">
        <v>1.6402000000000001</v>
      </c>
      <c r="BK72" s="62">
        <v>0.72467300000000001</v>
      </c>
      <c r="BL72" s="62">
        <v>0.72428400000000004</v>
      </c>
      <c r="BM72" s="52">
        <v>0.11600000000000001</v>
      </c>
      <c r="BN72" s="62">
        <v>0.51183000000000001</v>
      </c>
      <c r="BO72" s="44">
        <v>-15.761609556841361</v>
      </c>
      <c r="BP72" s="44">
        <v>-15.590321567459098</v>
      </c>
      <c r="BQ72" s="56"/>
      <c r="BR72" s="56"/>
      <c r="BS72" s="43" t="s">
        <v>2021</v>
      </c>
    </row>
    <row r="73" spans="1:71" s="43" customFormat="1" ht="12" customHeight="1">
      <c r="A73" s="63" t="s">
        <v>2045</v>
      </c>
      <c r="B73" s="59" t="s">
        <v>1989</v>
      </c>
      <c r="C73" s="59"/>
      <c r="D73" s="59"/>
      <c r="E73" s="45">
        <v>16.7</v>
      </c>
      <c r="G73" s="59"/>
      <c r="H73" s="59" t="s">
        <v>2042</v>
      </c>
      <c r="I73" s="44">
        <v>84.422222222222231</v>
      </c>
      <c r="J73" s="44">
        <v>30.822777777777777</v>
      </c>
      <c r="K73" s="49">
        <v>53.11</v>
      </c>
      <c r="L73" s="49">
        <v>1.38</v>
      </c>
      <c r="M73" s="49">
        <v>12.01</v>
      </c>
      <c r="N73" s="49">
        <v>7.16</v>
      </c>
      <c r="O73" s="49">
        <v>0.14000000000000001</v>
      </c>
      <c r="P73" s="49">
        <v>9.26</v>
      </c>
      <c r="Q73" s="49">
        <v>6.94</v>
      </c>
      <c r="R73" s="49">
        <v>1.4</v>
      </c>
      <c r="S73" s="49">
        <v>7.28</v>
      </c>
      <c r="T73" s="49">
        <v>1.32</v>
      </c>
      <c r="U73" s="49">
        <v>1.96</v>
      </c>
      <c r="V73" s="49">
        <f t="shared" si="11"/>
        <v>101.96</v>
      </c>
      <c r="W73" s="49">
        <v>71.967364736837766</v>
      </c>
      <c r="X73" s="50">
        <f t="shared" si="17"/>
        <v>8.68</v>
      </c>
      <c r="Y73" s="50">
        <f t="shared" si="18"/>
        <v>5.2</v>
      </c>
      <c r="Z73" s="51">
        <f t="shared" si="12"/>
        <v>0.52575097270268878</v>
      </c>
      <c r="AA73" s="51">
        <f t="shared" si="13"/>
        <v>1.1771278155834859</v>
      </c>
      <c r="AB73" s="49">
        <v>20.9</v>
      </c>
      <c r="AC73" s="49">
        <v>150</v>
      </c>
      <c r="AD73" s="49">
        <v>592</v>
      </c>
      <c r="AE73" s="49">
        <v>35.799999999999997</v>
      </c>
      <c r="AF73" s="49">
        <v>441</v>
      </c>
      <c r="AG73" s="49">
        <v>610</v>
      </c>
      <c r="AH73" s="49">
        <v>4095</v>
      </c>
      <c r="AI73" s="49">
        <v>221</v>
      </c>
      <c r="AJ73" s="49">
        <v>31.3</v>
      </c>
      <c r="AK73" s="49">
        <v>29.7</v>
      </c>
      <c r="AL73" s="49">
        <v>2.4500000000000002</v>
      </c>
      <c r="AM73" s="49">
        <v>153</v>
      </c>
      <c r="AN73" s="49">
        <v>398</v>
      </c>
      <c r="AO73" s="49">
        <v>101</v>
      </c>
      <c r="AP73" s="49">
        <v>56.8</v>
      </c>
      <c r="AQ73" s="49">
        <v>913</v>
      </c>
      <c r="AR73" s="49">
        <v>244</v>
      </c>
      <c r="AS73" s="49">
        <v>51.9</v>
      </c>
      <c r="AT73" s="49">
        <v>717</v>
      </c>
      <c r="AU73" s="49">
        <v>25.7</v>
      </c>
      <c r="AV73" s="49">
        <v>7.19</v>
      </c>
      <c r="AW73" s="49">
        <v>24.3</v>
      </c>
      <c r="AX73" s="49">
        <v>2.4300000000000002</v>
      </c>
      <c r="AY73" s="49">
        <v>8.64</v>
      </c>
      <c r="AZ73" s="49">
        <v>13.9</v>
      </c>
      <c r="BA73" s="49">
        <v>1.26</v>
      </c>
      <c r="BB73" s="49">
        <v>2.65</v>
      </c>
      <c r="BC73" s="49">
        <v>0.3</v>
      </c>
      <c r="BD73" s="49">
        <v>1.61</v>
      </c>
      <c r="BE73" s="49">
        <v>0.19</v>
      </c>
      <c r="BF73" s="45">
        <v>619.79271222339946</v>
      </c>
      <c r="BG73" s="49">
        <f t="shared" si="14"/>
        <v>65.683453237410063</v>
      </c>
      <c r="BH73" s="49">
        <f t="shared" si="15"/>
        <v>95.031055900621112</v>
      </c>
      <c r="BI73" s="49">
        <f t="shared" si="16"/>
        <v>5.3664596273291929</v>
      </c>
      <c r="BJ73" s="52">
        <v>1.9372</v>
      </c>
      <c r="BK73" s="62">
        <v>0.72543800000000003</v>
      </c>
      <c r="BL73" s="62">
        <v>0.72497900000000004</v>
      </c>
      <c r="BM73" s="52">
        <v>0.1288</v>
      </c>
      <c r="BN73" s="62">
        <v>0.51178199999999996</v>
      </c>
      <c r="BO73" s="44">
        <v>-16.697942797843091</v>
      </c>
      <c r="BP73" s="44">
        <v>-16.553967183549069</v>
      </c>
      <c r="BQ73" s="56"/>
      <c r="BR73" s="56"/>
      <c r="BS73" s="43" t="s">
        <v>2021</v>
      </c>
    </row>
    <row r="74" spans="1:71" s="43" customFormat="1" ht="12" customHeight="1">
      <c r="A74" s="63" t="s">
        <v>2046</v>
      </c>
      <c r="B74" s="59" t="s">
        <v>1989</v>
      </c>
      <c r="C74" s="59"/>
      <c r="D74" s="59"/>
      <c r="E74" s="45">
        <v>16.7</v>
      </c>
      <c r="G74" s="59"/>
      <c r="H74" s="59" t="s">
        <v>2042</v>
      </c>
      <c r="I74" s="44">
        <v>84.43972222222223</v>
      </c>
      <c r="J74" s="44">
        <v>30.804444444444446</v>
      </c>
      <c r="K74" s="49">
        <v>53.75</v>
      </c>
      <c r="L74" s="49">
        <v>1.54</v>
      </c>
      <c r="M74" s="49">
        <v>11.15</v>
      </c>
      <c r="N74" s="49">
        <v>6.39</v>
      </c>
      <c r="O74" s="49">
        <v>0.1</v>
      </c>
      <c r="P74" s="49">
        <v>11.03</v>
      </c>
      <c r="Q74" s="49">
        <v>5.21</v>
      </c>
      <c r="R74" s="49">
        <v>1.61</v>
      </c>
      <c r="S74" s="49">
        <v>7.97</v>
      </c>
      <c r="T74" s="49">
        <v>1.25</v>
      </c>
      <c r="U74" s="49">
        <v>0.22</v>
      </c>
      <c r="V74" s="49">
        <f t="shared" si="11"/>
        <v>100.21999999999998</v>
      </c>
      <c r="W74" s="49">
        <v>77.408692451810097</v>
      </c>
      <c r="X74" s="50">
        <f t="shared" si="17"/>
        <v>9.58</v>
      </c>
      <c r="Y74" s="50">
        <f t="shared" si="18"/>
        <v>4.9503105590062111</v>
      </c>
      <c r="Z74" s="51">
        <f t="shared" si="12"/>
        <v>0.53640195903315968</v>
      </c>
      <c r="AA74" s="51">
        <f t="shared" si="13"/>
        <v>0.98698703624723116</v>
      </c>
      <c r="AB74" s="49">
        <v>22.6</v>
      </c>
      <c r="AC74" s="49">
        <v>143</v>
      </c>
      <c r="AD74" s="49">
        <v>717</v>
      </c>
      <c r="AE74" s="49">
        <v>43.1</v>
      </c>
      <c r="AF74" s="49">
        <v>493</v>
      </c>
      <c r="AG74" s="49">
        <v>775</v>
      </c>
      <c r="AH74" s="49">
        <v>5323</v>
      </c>
      <c r="AI74" s="49">
        <v>336</v>
      </c>
      <c r="AJ74" s="49">
        <v>42.5</v>
      </c>
      <c r="AK74" s="49">
        <v>41</v>
      </c>
      <c r="AL74" s="49">
        <v>2.2200000000000002</v>
      </c>
      <c r="AM74" s="49">
        <v>194</v>
      </c>
      <c r="AN74" s="49">
        <v>503</v>
      </c>
      <c r="AO74" s="49">
        <v>106</v>
      </c>
      <c r="AP74" s="49">
        <v>75.3</v>
      </c>
      <c r="AQ74" s="49">
        <v>1264</v>
      </c>
      <c r="AR74" s="49">
        <v>336</v>
      </c>
      <c r="AS74" s="49">
        <v>64.2</v>
      </c>
      <c r="AT74" s="49">
        <v>908</v>
      </c>
      <c r="AU74" s="49">
        <v>25.7</v>
      </c>
      <c r="AV74" s="49">
        <v>9.25</v>
      </c>
      <c r="AW74" s="49">
        <v>35.1</v>
      </c>
      <c r="AX74" s="49">
        <v>3.38</v>
      </c>
      <c r="AY74" s="49">
        <v>11.5</v>
      </c>
      <c r="AZ74" s="49">
        <v>39.5</v>
      </c>
      <c r="BA74" s="49">
        <v>1.65</v>
      </c>
      <c r="BB74" s="49">
        <v>3.61</v>
      </c>
      <c r="BC74" s="49">
        <v>0.41</v>
      </c>
      <c r="BD74" s="49">
        <v>2.41</v>
      </c>
      <c r="BE74" s="49">
        <v>0.33</v>
      </c>
      <c r="BF74" s="45">
        <v>646.4972981052407</v>
      </c>
      <c r="BG74" s="49">
        <f t="shared" si="14"/>
        <v>32</v>
      </c>
      <c r="BH74" s="49">
        <f t="shared" si="15"/>
        <v>80.497925311203318</v>
      </c>
      <c r="BI74" s="49">
        <f t="shared" si="16"/>
        <v>4.7717842323651452</v>
      </c>
      <c r="BJ74" s="57"/>
      <c r="BK74" s="58"/>
      <c r="BL74" s="58"/>
      <c r="BM74" s="57"/>
      <c r="BN74" s="58"/>
      <c r="BO74" s="44"/>
      <c r="BP74" s="45"/>
      <c r="BS74" s="43" t="s">
        <v>2021</v>
      </c>
    </row>
    <row r="75" spans="1:71" s="43" customFormat="1" ht="12" customHeight="1">
      <c r="A75" s="63" t="s">
        <v>2047</v>
      </c>
      <c r="B75" s="59" t="s">
        <v>1989</v>
      </c>
      <c r="C75" s="59"/>
      <c r="D75" s="59"/>
      <c r="E75" s="45">
        <v>16.7</v>
      </c>
      <c r="G75" s="59"/>
      <c r="H75" s="59" t="s">
        <v>2042</v>
      </c>
      <c r="I75" s="44">
        <v>84.435277777777785</v>
      </c>
      <c r="J75" s="44">
        <v>30.820833333333333</v>
      </c>
      <c r="K75" s="49">
        <v>46.44</v>
      </c>
      <c r="L75" s="49">
        <v>1.2</v>
      </c>
      <c r="M75" s="49">
        <v>10.09</v>
      </c>
      <c r="N75" s="49">
        <v>8.31</v>
      </c>
      <c r="O75" s="49">
        <v>0.13</v>
      </c>
      <c r="P75" s="49">
        <v>15.75</v>
      </c>
      <c r="Q75" s="49">
        <v>10.47</v>
      </c>
      <c r="R75" s="49">
        <v>0.9</v>
      </c>
      <c r="S75" s="49">
        <v>5.73</v>
      </c>
      <c r="T75" s="49">
        <v>0.98</v>
      </c>
      <c r="U75" s="49">
        <v>2.2000000000000002</v>
      </c>
      <c r="V75" s="49">
        <f t="shared" si="11"/>
        <v>102.20000000000002</v>
      </c>
      <c r="W75" s="49">
        <v>79.001736026490704</v>
      </c>
      <c r="X75" s="50">
        <f t="shared" si="17"/>
        <v>6.6300000000000008</v>
      </c>
      <c r="Y75" s="50">
        <f t="shared" si="18"/>
        <v>6.3666666666666671</v>
      </c>
      <c r="Z75" s="51">
        <f t="shared" si="12"/>
        <v>0.37693329781495394</v>
      </c>
      <c r="AA75" s="51">
        <f t="shared" si="13"/>
        <v>1.3106781747846685</v>
      </c>
      <c r="AB75" s="49">
        <v>27.6</v>
      </c>
      <c r="AC75" s="49">
        <v>148</v>
      </c>
      <c r="AD75" s="49">
        <v>516</v>
      </c>
      <c r="AE75" s="49">
        <v>49.1</v>
      </c>
      <c r="AF75" s="49">
        <v>452</v>
      </c>
      <c r="AG75" s="49">
        <v>298</v>
      </c>
      <c r="AH75" s="49">
        <v>14076</v>
      </c>
      <c r="AI75" s="49">
        <v>83.4</v>
      </c>
      <c r="AJ75" s="49">
        <v>11.9</v>
      </c>
      <c r="AK75" s="49">
        <v>11.9</v>
      </c>
      <c r="AL75" s="49">
        <v>0.59</v>
      </c>
      <c r="AM75" s="49">
        <v>169</v>
      </c>
      <c r="AN75" s="49">
        <v>290</v>
      </c>
      <c r="AO75" s="49">
        <v>286</v>
      </c>
      <c r="AP75" s="49">
        <v>33.299999999999997</v>
      </c>
      <c r="AQ75" s="49">
        <v>3389</v>
      </c>
      <c r="AR75" s="49">
        <v>134</v>
      </c>
      <c r="AS75" s="49">
        <v>24.5</v>
      </c>
      <c r="AT75" s="49">
        <v>311</v>
      </c>
      <c r="AU75" s="49">
        <v>6.77</v>
      </c>
      <c r="AV75" s="49">
        <v>6.28</v>
      </c>
      <c r="AW75" s="49">
        <v>18.899999999999999</v>
      </c>
      <c r="AX75" s="49">
        <v>2.13</v>
      </c>
      <c r="AY75" s="49">
        <v>8.9499999999999993</v>
      </c>
      <c r="AZ75" s="49">
        <v>36.4</v>
      </c>
      <c r="BA75" s="49">
        <v>1.48</v>
      </c>
      <c r="BB75" s="49">
        <v>3.47</v>
      </c>
      <c r="BC75" s="49">
        <v>0.44</v>
      </c>
      <c r="BD75" s="49">
        <v>2.57</v>
      </c>
      <c r="BE75" s="49">
        <v>0.37</v>
      </c>
      <c r="BF75" s="45">
        <v>402.73547438787307</v>
      </c>
      <c r="BG75" s="49">
        <f t="shared" si="14"/>
        <v>93.104395604395606</v>
      </c>
      <c r="BH75" s="49">
        <f t="shared" si="15"/>
        <v>65.758754863813238</v>
      </c>
      <c r="BI75" s="49">
        <f t="shared" si="16"/>
        <v>3.4824902723735409</v>
      </c>
      <c r="BJ75" s="57"/>
      <c r="BK75" s="58"/>
      <c r="BL75" s="58"/>
      <c r="BM75" s="57"/>
      <c r="BN75" s="58"/>
      <c r="BO75" s="44"/>
      <c r="BP75" s="45"/>
      <c r="BR75" s="67"/>
      <c r="BS75" s="43" t="s">
        <v>2021</v>
      </c>
    </row>
    <row r="76" spans="1:71" s="43" customFormat="1" ht="12" customHeight="1">
      <c r="A76" s="63" t="s">
        <v>2048</v>
      </c>
      <c r="B76" s="59" t="s">
        <v>1989</v>
      </c>
      <c r="C76" s="45">
        <v>16.97</v>
      </c>
      <c r="D76" s="59"/>
      <c r="E76" s="59"/>
      <c r="G76" s="59"/>
      <c r="H76" s="59" t="s">
        <v>1963</v>
      </c>
      <c r="I76" s="44">
        <v>82.738888888888894</v>
      </c>
      <c r="J76" s="44">
        <v>31.435277777777777</v>
      </c>
      <c r="K76" s="49">
        <v>56.8</v>
      </c>
      <c r="L76" s="49">
        <v>1.54</v>
      </c>
      <c r="M76" s="49">
        <v>12.03</v>
      </c>
      <c r="N76" s="49">
        <v>5.93</v>
      </c>
      <c r="O76" s="49">
        <v>0.09</v>
      </c>
      <c r="P76" s="49">
        <v>8.1999999999999993</v>
      </c>
      <c r="Q76" s="49">
        <v>4.83</v>
      </c>
      <c r="R76" s="49">
        <v>2.13</v>
      </c>
      <c r="S76" s="49">
        <v>7.29</v>
      </c>
      <c r="T76" s="49">
        <v>1.18</v>
      </c>
      <c r="U76" s="49">
        <v>0.86</v>
      </c>
      <c r="V76" s="49">
        <f t="shared" si="11"/>
        <v>100.88</v>
      </c>
      <c r="W76" s="49">
        <v>73.297303059599159</v>
      </c>
      <c r="X76" s="50">
        <f t="shared" si="17"/>
        <v>9.42</v>
      </c>
      <c r="Y76" s="50">
        <f t="shared" si="18"/>
        <v>3.422535211267606</v>
      </c>
      <c r="Z76" s="51">
        <f t="shared" si="12"/>
        <v>0.59518746907265196</v>
      </c>
      <c r="AA76" s="51">
        <f t="shared" si="13"/>
        <v>1.0539116474556705</v>
      </c>
      <c r="AB76" s="49">
        <v>18.2</v>
      </c>
      <c r="AC76" s="49">
        <v>112</v>
      </c>
      <c r="AD76" s="49">
        <v>460</v>
      </c>
      <c r="AE76" s="49">
        <v>31.9</v>
      </c>
      <c r="AF76" s="49">
        <v>306</v>
      </c>
      <c r="AG76" s="49">
        <v>928</v>
      </c>
      <c r="AH76" s="49">
        <v>2795</v>
      </c>
      <c r="AI76" s="49">
        <v>299</v>
      </c>
      <c r="AJ76" s="49">
        <v>40.6</v>
      </c>
      <c r="AK76" s="49">
        <v>35.200000000000003</v>
      </c>
      <c r="AL76" s="49">
        <v>2.09</v>
      </c>
      <c r="AM76" s="49">
        <v>104</v>
      </c>
      <c r="AN76" s="49">
        <v>289</v>
      </c>
      <c r="AO76" s="49">
        <v>78.900000000000006</v>
      </c>
      <c r="AP76" s="49">
        <v>46.5</v>
      </c>
      <c r="AQ76" s="49">
        <v>732</v>
      </c>
      <c r="AR76" s="49">
        <v>227</v>
      </c>
      <c r="AS76" s="49">
        <v>47.6</v>
      </c>
      <c r="AT76" s="49">
        <v>722</v>
      </c>
      <c r="AU76" s="49">
        <v>20.6</v>
      </c>
      <c r="AV76" s="49">
        <v>6.55</v>
      </c>
      <c r="AW76" s="49">
        <v>24.1</v>
      </c>
      <c r="AX76" s="49">
        <v>2.38</v>
      </c>
      <c r="AY76" s="49">
        <v>8.36</v>
      </c>
      <c r="AZ76" s="49">
        <v>33.4</v>
      </c>
      <c r="BA76" s="49">
        <v>1.29</v>
      </c>
      <c r="BB76" s="49">
        <v>2.97</v>
      </c>
      <c r="BC76" s="49">
        <v>0.37</v>
      </c>
      <c r="BD76" s="49">
        <v>2.1800000000000002</v>
      </c>
      <c r="BE76" s="49">
        <v>0.31</v>
      </c>
      <c r="BF76" s="45">
        <v>684.81534956239511</v>
      </c>
      <c r="BG76" s="49">
        <f t="shared" si="14"/>
        <v>21.91616766467066</v>
      </c>
      <c r="BH76" s="49">
        <f t="shared" si="15"/>
        <v>47.706422018348619</v>
      </c>
      <c r="BI76" s="49">
        <f t="shared" si="16"/>
        <v>3.8348623853211006</v>
      </c>
      <c r="BJ76" s="52"/>
      <c r="BK76" s="62"/>
      <c r="BL76" s="62"/>
      <c r="BM76" s="52"/>
      <c r="BN76" s="62"/>
      <c r="BO76" s="44"/>
      <c r="BP76" s="44"/>
      <c r="BQ76" s="59"/>
      <c r="BR76" s="59"/>
      <c r="BS76" s="43" t="s">
        <v>2021</v>
      </c>
    </row>
    <row r="77" spans="1:71" s="43" customFormat="1" ht="12" customHeight="1">
      <c r="A77" s="63" t="s">
        <v>2049</v>
      </c>
      <c r="B77" s="59" t="s">
        <v>1989</v>
      </c>
      <c r="C77" s="45">
        <v>16.97</v>
      </c>
      <c r="D77" s="59"/>
      <c r="E77" s="59"/>
      <c r="G77" s="59"/>
      <c r="H77" s="59" t="s">
        <v>1963</v>
      </c>
      <c r="I77" s="44">
        <v>82.669444444444451</v>
      </c>
      <c r="J77" s="44">
        <v>31.368333333333332</v>
      </c>
      <c r="K77" s="49">
        <v>55.67</v>
      </c>
      <c r="L77" s="49">
        <v>1.56</v>
      </c>
      <c r="M77" s="49">
        <v>13.7</v>
      </c>
      <c r="N77" s="49">
        <v>6.94</v>
      </c>
      <c r="O77" s="49">
        <v>0.15</v>
      </c>
      <c r="P77" s="49">
        <v>7.55</v>
      </c>
      <c r="Q77" s="49">
        <v>5.3</v>
      </c>
      <c r="R77" s="49">
        <v>2.71</v>
      </c>
      <c r="S77" s="49">
        <v>5.61</v>
      </c>
      <c r="T77" s="49">
        <v>0.82</v>
      </c>
      <c r="U77" s="49">
        <v>0.26</v>
      </c>
      <c r="V77" s="49">
        <f t="shared" si="11"/>
        <v>100.27</v>
      </c>
      <c r="W77" s="49">
        <v>68.349819985281087</v>
      </c>
      <c r="X77" s="50">
        <f t="shared" si="17"/>
        <v>8.32</v>
      </c>
      <c r="Y77" s="50">
        <f t="shared" si="18"/>
        <v>2.0701107011070112</v>
      </c>
      <c r="Z77" s="51">
        <f t="shared" si="12"/>
        <v>0.67823778836881921</v>
      </c>
      <c r="AA77" s="51">
        <f t="shared" si="13"/>
        <v>1.2990911978174169</v>
      </c>
      <c r="AB77" s="49">
        <v>16.399999999999999</v>
      </c>
      <c r="AC77" s="49">
        <v>127</v>
      </c>
      <c r="AD77" s="49">
        <v>289</v>
      </c>
      <c r="AE77" s="49">
        <v>33.4</v>
      </c>
      <c r="AF77" s="49">
        <v>220</v>
      </c>
      <c r="AG77" s="49">
        <v>503</v>
      </c>
      <c r="AH77" s="49">
        <v>2501</v>
      </c>
      <c r="AI77" s="49">
        <v>131</v>
      </c>
      <c r="AJ77" s="49">
        <v>15.6</v>
      </c>
      <c r="AK77" s="49">
        <v>34.9</v>
      </c>
      <c r="AL77" s="49">
        <v>2.36</v>
      </c>
      <c r="AM77" s="49">
        <v>101</v>
      </c>
      <c r="AN77" s="49">
        <v>244</v>
      </c>
      <c r="AO77" s="49">
        <v>89.2</v>
      </c>
      <c r="AP77" s="49">
        <v>33.5</v>
      </c>
      <c r="AQ77" s="49">
        <v>912</v>
      </c>
      <c r="AR77" s="49">
        <v>149</v>
      </c>
      <c r="AS77" s="49">
        <v>26.7</v>
      </c>
      <c r="AT77" s="49">
        <v>618</v>
      </c>
      <c r="AU77" s="49">
        <v>17.899999999999999</v>
      </c>
      <c r="AV77" s="49">
        <v>3.77</v>
      </c>
      <c r="AW77" s="49">
        <v>15.3</v>
      </c>
      <c r="AX77" s="49">
        <v>1.61</v>
      </c>
      <c r="AY77" s="49">
        <v>6</v>
      </c>
      <c r="AZ77" s="49">
        <v>24.4</v>
      </c>
      <c r="BA77" s="49">
        <v>0.97</v>
      </c>
      <c r="BB77" s="49">
        <v>2.3199999999999998</v>
      </c>
      <c r="BC77" s="49">
        <v>0.3</v>
      </c>
      <c r="BD77" s="49">
        <v>1.8</v>
      </c>
      <c r="BE77" s="49">
        <v>0.26</v>
      </c>
      <c r="BF77" s="45">
        <v>706.00123423907667</v>
      </c>
      <c r="BG77" s="49">
        <f t="shared" si="14"/>
        <v>37.377049180327873</v>
      </c>
      <c r="BH77" s="49">
        <f t="shared" si="15"/>
        <v>56.111111111111107</v>
      </c>
      <c r="BI77" s="49">
        <f t="shared" si="16"/>
        <v>3.333333333333333</v>
      </c>
      <c r="BJ77" s="57"/>
      <c r="BK77" s="58"/>
      <c r="BL77" s="58"/>
      <c r="BM77" s="57"/>
      <c r="BN77" s="58"/>
      <c r="BO77" s="44"/>
      <c r="BP77" s="45"/>
      <c r="BR77" s="67"/>
      <c r="BS77" s="43" t="s">
        <v>2021</v>
      </c>
    </row>
    <row r="78" spans="1:71" s="59" customFormat="1" ht="12" customHeight="1">
      <c r="A78" s="63" t="s">
        <v>2050</v>
      </c>
      <c r="B78" s="59" t="s">
        <v>1989</v>
      </c>
      <c r="C78" s="45">
        <v>16.97</v>
      </c>
      <c r="H78" s="59" t="s">
        <v>1963</v>
      </c>
      <c r="I78" s="44">
        <v>82.790277777777774</v>
      </c>
      <c r="J78" s="44">
        <v>31.263611111111111</v>
      </c>
      <c r="K78" s="49">
        <v>47.04</v>
      </c>
      <c r="L78" s="49">
        <v>1.44</v>
      </c>
      <c r="M78" s="49">
        <v>10.5</v>
      </c>
      <c r="N78" s="49">
        <v>8.26</v>
      </c>
      <c r="O78" s="49">
        <v>0.13</v>
      </c>
      <c r="P78" s="49">
        <v>13.74</v>
      </c>
      <c r="Q78" s="49">
        <v>8.8800000000000008</v>
      </c>
      <c r="R78" s="49">
        <v>0.91</v>
      </c>
      <c r="S78" s="49">
        <v>7.89</v>
      </c>
      <c r="T78" s="49">
        <v>1.21</v>
      </c>
      <c r="U78" s="49">
        <v>1.36</v>
      </c>
      <c r="V78" s="49">
        <f t="shared" si="11"/>
        <v>101.35999999999997</v>
      </c>
      <c r="W78" s="49">
        <v>76.755134310987998</v>
      </c>
      <c r="X78" s="50">
        <f t="shared" si="17"/>
        <v>8.7999999999999989</v>
      </c>
      <c r="Y78" s="50">
        <f t="shared" si="18"/>
        <v>8.6703296703296697</v>
      </c>
      <c r="Z78" s="51">
        <f t="shared" si="12"/>
        <v>0.40026117079237722</v>
      </c>
      <c r="AA78" s="51">
        <f t="shared" si="13"/>
        <v>1.0438842853399712</v>
      </c>
      <c r="AB78" s="49">
        <v>26.6</v>
      </c>
      <c r="AC78" s="49">
        <v>172</v>
      </c>
      <c r="AD78" s="49">
        <v>499</v>
      </c>
      <c r="AE78" s="49">
        <v>43.7</v>
      </c>
      <c r="AF78" s="49">
        <v>272</v>
      </c>
      <c r="AG78" s="49">
        <v>675</v>
      </c>
      <c r="AH78" s="49">
        <v>10115</v>
      </c>
      <c r="AI78" s="49">
        <v>172</v>
      </c>
      <c r="AJ78" s="49">
        <v>16</v>
      </c>
      <c r="AK78" s="49">
        <v>22.1</v>
      </c>
      <c r="AL78" s="49">
        <v>1.1100000000000001</v>
      </c>
      <c r="AM78" s="49">
        <v>325</v>
      </c>
      <c r="AN78" s="49">
        <v>680</v>
      </c>
      <c r="AO78" s="49">
        <v>176</v>
      </c>
      <c r="AP78" s="49">
        <v>87.2</v>
      </c>
      <c r="AQ78" s="49">
        <v>3476</v>
      </c>
      <c r="AR78" s="49">
        <v>347</v>
      </c>
      <c r="AS78" s="49">
        <v>65</v>
      </c>
      <c r="AT78" s="49">
        <v>538</v>
      </c>
      <c r="AU78" s="49">
        <v>12.3</v>
      </c>
      <c r="AV78" s="49">
        <v>12.4</v>
      </c>
      <c r="AW78" s="49">
        <v>44.7</v>
      </c>
      <c r="AX78" s="49">
        <v>4.41</v>
      </c>
      <c r="AY78" s="49">
        <v>15.7</v>
      </c>
      <c r="AZ78" s="49">
        <v>51.8</v>
      </c>
      <c r="BA78" s="49">
        <v>2.06</v>
      </c>
      <c r="BB78" s="49">
        <v>4.4400000000000004</v>
      </c>
      <c r="BC78" s="49">
        <v>0.47</v>
      </c>
      <c r="BD78" s="49">
        <v>2.59</v>
      </c>
      <c r="BE78" s="49">
        <v>0.34</v>
      </c>
      <c r="BF78" s="44">
        <v>456.28228740032694</v>
      </c>
      <c r="BG78" s="49">
        <f t="shared" si="14"/>
        <v>67.104247104247108</v>
      </c>
      <c r="BH78" s="49">
        <f t="shared" si="15"/>
        <v>125.48262548262549</v>
      </c>
      <c r="BI78" s="49">
        <f t="shared" si="16"/>
        <v>6.0617760617760617</v>
      </c>
      <c r="BJ78" s="57"/>
      <c r="BK78" s="58"/>
      <c r="BL78" s="58"/>
      <c r="BM78" s="57"/>
      <c r="BN78" s="58"/>
      <c r="BO78" s="44"/>
      <c r="BP78" s="45"/>
      <c r="BQ78" s="43"/>
      <c r="BR78" s="67"/>
      <c r="BS78" s="43" t="s">
        <v>2021</v>
      </c>
    </row>
    <row r="79" spans="1:71" s="59" customFormat="1" ht="12" customHeight="1">
      <c r="A79" s="63" t="s">
        <v>2051</v>
      </c>
      <c r="B79" s="59" t="s">
        <v>1989</v>
      </c>
      <c r="C79" s="45">
        <v>16.97</v>
      </c>
      <c r="H79" s="59" t="s">
        <v>1963</v>
      </c>
      <c r="I79" s="44">
        <v>82.974722222222226</v>
      </c>
      <c r="J79" s="44">
        <v>31.29388888888889</v>
      </c>
      <c r="K79" s="49">
        <v>56.8</v>
      </c>
      <c r="L79" s="49">
        <v>1.42</v>
      </c>
      <c r="M79" s="49">
        <v>12.61</v>
      </c>
      <c r="N79" s="49">
        <v>6.47</v>
      </c>
      <c r="O79" s="49">
        <v>0.1</v>
      </c>
      <c r="P79" s="49">
        <v>8.82</v>
      </c>
      <c r="Q79" s="49">
        <v>4.9400000000000004</v>
      </c>
      <c r="R79" s="49">
        <v>1.95</v>
      </c>
      <c r="S79" s="49">
        <v>6.04</v>
      </c>
      <c r="T79" s="49">
        <v>0.86</v>
      </c>
      <c r="U79" s="49">
        <v>0.32</v>
      </c>
      <c r="V79" s="49">
        <f t="shared" si="11"/>
        <v>100.33</v>
      </c>
      <c r="W79" s="49">
        <v>73.017193342810089</v>
      </c>
      <c r="X79" s="50">
        <f t="shared" si="17"/>
        <v>7.99</v>
      </c>
      <c r="Y79" s="50">
        <f t="shared" si="18"/>
        <v>3.0974358974358975</v>
      </c>
      <c r="Z79" s="51">
        <f t="shared" si="12"/>
        <v>0.67217612237311541</v>
      </c>
      <c r="AA79" s="51">
        <f t="shared" si="13"/>
        <v>1.2917293275372468</v>
      </c>
      <c r="AB79" s="49">
        <v>20.2</v>
      </c>
      <c r="AC79" s="49">
        <v>136</v>
      </c>
      <c r="AD79" s="49">
        <v>503</v>
      </c>
      <c r="AE79" s="49">
        <v>34</v>
      </c>
      <c r="AF79" s="49">
        <v>308</v>
      </c>
      <c r="AG79" s="49">
        <v>528</v>
      </c>
      <c r="AH79" s="49">
        <v>2400</v>
      </c>
      <c r="AI79" s="49">
        <v>186</v>
      </c>
      <c r="AJ79" s="49">
        <v>23.2</v>
      </c>
      <c r="AK79" s="49">
        <v>35.200000000000003</v>
      </c>
      <c r="AL79" s="49">
        <v>2</v>
      </c>
      <c r="AM79" s="49">
        <v>110</v>
      </c>
      <c r="AN79" s="49">
        <v>278</v>
      </c>
      <c r="AO79" s="49">
        <v>57</v>
      </c>
      <c r="AP79" s="49">
        <v>39.200000000000003</v>
      </c>
      <c r="AQ79" s="49">
        <v>931</v>
      </c>
      <c r="AR79" s="49">
        <v>184</v>
      </c>
      <c r="AS79" s="49">
        <v>33</v>
      </c>
      <c r="AT79" s="49">
        <v>598</v>
      </c>
      <c r="AU79" s="49">
        <v>17.399999999999999</v>
      </c>
      <c r="AV79" s="49">
        <v>4.9400000000000004</v>
      </c>
      <c r="AW79" s="49">
        <v>18</v>
      </c>
      <c r="AX79" s="49">
        <v>1.83</v>
      </c>
      <c r="AY79" s="49">
        <v>7.06</v>
      </c>
      <c r="AZ79" s="49">
        <v>27.4</v>
      </c>
      <c r="BA79" s="49">
        <v>1.1100000000000001</v>
      </c>
      <c r="BB79" s="49">
        <v>2.69</v>
      </c>
      <c r="BC79" s="49">
        <v>0.34</v>
      </c>
      <c r="BD79" s="49">
        <v>2.08</v>
      </c>
      <c r="BE79" s="49">
        <v>0.31</v>
      </c>
      <c r="BF79" s="44">
        <v>706.5356940030689</v>
      </c>
      <c r="BG79" s="49">
        <f t="shared" si="14"/>
        <v>33.978102189781026</v>
      </c>
      <c r="BH79" s="49">
        <f t="shared" si="15"/>
        <v>52.88461538461538</v>
      </c>
      <c r="BI79" s="49">
        <f t="shared" si="16"/>
        <v>3.3942307692307687</v>
      </c>
      <c r="BJ79" s="57"/>
      <c r="BK79" s="58"/>
      <c r="BL79" s="58"/>
      <c r="BM79" s="57"/>
      <c r="BN79" s="58"/>
      <c r="BO79" s="44"/>
      <c r="BP79" s="45"/>
      <c r="BQ79" s="43"/>
      <c r="BR79" s="43"/>
      <c r="BS79" s="43" t="s">
        <v>2021</v>
      </c>
    </row>
    <row r="80" spans="1:71" s="59" customFormat="1" ht="12" customHeight="1">
      <c r="A80" s="63" t="s">
        <v>2052</v>
      </c>
      <c r="B80" s="59" t="s">
        <v>1989</v>
      </c>
      <c r="C80" s="45">
        <v>16.97</v>
      </c>
      <c r="H80" s="59" t="s">
        <v>1963</v>
      </c>
      <c r="I80" s="44">
        <v>82.756388888888893</v>
      </c>
      <c r="J80" s="44">
        <v>31.413888888888888</v>
      </c>
      <c r="K80" s="49">
        <v>54.64</v>
      </c>
      <c r="L80" s="49">
        <v>1.49</v>
      </c>
      <c r="M80" s="49">
        <v>12.99</v>
      </c>
      <c r="N80" s="49">
        <v>6.14</v>
      </c>
      <c r="O80" s="49">
        <v>0.12</v>
      </c>
      <c r="P80" s="49">
        <v>7.97</v>
      </c>
      <c r="Q80" s="49">
        <v>5.62</v>
      </c>
      <c r="R80" s="49">
        <v>2.71</v>
      </c>
      <c r="S80" s="49">
        <v>7.5</v>
      </c>
      <c r="T80" s="49">
        <v>0.82</v>
      </c>
      <c r="U80" s="49">
        <v>1.85</v>
      </c>
      <c r="V80" s="49">
        <f t="shared" si="11"/>
        <v>101.85</v>
      </c>
      <c r="W80" s="49">
        <v>72.041257918133255</v>
      </c>
      <c r="X80" s="50">
        <f t="shared" si="17"/>
        <v>10.210000000000001</v>
      </c>
      <c r="Y80" s="50">
        <f t="shared" si="18"/>
        <v>2.7675276752767526</v>
      </c>
      <c r="Z80" s="51">
        <f t="shared" si="12"/>
        <v>0.56891058580051068</v>
      </c>
      <c r="AA80" s="51">
        <f t="shared" si="13"/>
        <v>1.0312236935233148</v>
      </c>
      <c r="AB80" s="49">
        <v>17.3</v>
      </c>
      <c r="AC80" s="49">
        <v>164</v>
      </c>
      <c r="AD80" s="49">
        <v>429</v>
      </c>
      <c r="AE80" s="49">
        <v>24.5</v>
      </c>
      <c r="AF80" s="49">
        <v>347</v>
      </c>
      <c r="AG80" s="49">
        <v>827</v>
      </c>
      <c r="AH80" s="49">
        <v>2508</v>
      </c>
      <c r="AI80" s="49">
        <v>279</v>
      </c>
      <c r="AJ80" s="49">
        <v>39.299999999999997</v>
      </c>
      <c r="AK80" s="49">
        <v>13.3</v>
      </c>
      <c r="AL80" s="49">
        <v>1.24</v>
      </c>
      <c r="AM80" s="49">
        <v>109</v>
      </c>
      <c r="AN80" s="49">
        <v>287</v>
      </c>
      <c r="AO80" s="49">
        <v>73.8</v>
      </c>
      <c r="AP80" s="49">
        <v>42.3</v>
      </c>
      <c r="AQ80" s="49">
        <v>637</v>
      </c>
      <c r="AR80" s="49">
        <v>187</v>
      </c>
      <c r="AS80" s="49">
        <v>49</v>
      </c>
      <c r="AT80" s="49">
        <v>613</v>
      </c>
      <c r="AU80" s="49">
        <v>19.8</v>
      </c>
      <c r="AV80" s="49">
        <v>6.73</v>
      </c>
      <c r="AW80" s="49">
        <v>27.2</v>
      </c>
      <c r="AX80" s="49">
        <v>2.4300000000000002</v>
      </c>
      <c r="AY80" s="49">
        <v>6.41</v>
      </c>
      <c r="AZ80" s="49">
        <v>19.100000000000001</v>
      </c>
      <c r="BA80" s="49">
        <v>0.72</v>
      </c>
      <c r="BB80" s="49">
        <v>1.63</v>
      </c>
      <c r="BC80" s="49">
        <v>0.23</v>
      </c>
      <c r="BD80" s="49">
        <v>1.45</v>
      </c>
      <c r="BE80" s="49">
        <v>0.22</v>
      </c>
      <c r="BF80" s="44">
        <v>639.64249038959963</v>
      </c>
      <c r="BG80" s="49">
        <f t="shared" si="14"/>
        <v>33.350785340314133</v>
      </c>
      <c r="BH80" s="49">
        <f t="shared" si="15"/>
        <v>75.172413793103445</v>
      </c>
      <c r="BI80" s="49">
        <f t="shared" si="16"/>
        <v>4.4206896551724144</v>
      </c>
      <c r="BJ80" s="52">
        <v>3.76</v>
      </c>
      <c r="BK80" s="62">
        <v>0.729294</v>
      </c>
      <c r="BL80" s="62">
        <v>0.72838800000000004</v>
      </c>
      <c r="BM80" s="52">
        <v>0.15870000000000001</v>
      </c>
      <c r="BN80" s="62">
        <v>0.51188599999999995</v>
      </c>
      <c r="BO80" s="44">
        <v>-14.669220775676006</v>
      </c>
      <c r="BP80" s="44">
        <v>-14.587569231238051</v>
      </c>
      <c r="BQ80" s="56"/>
      <c r="BR80" s="56"/>
      <c r="BS80" s="43" t="s">
        <v>2021</v>
      </c>
    </row>
    <row r="81" spans="1:71" s="59" customFormat="1" ht="12" customHeight="1">
      <c r="A81" s="63" t="s">
        <v>2053</v>
      </c>
      <c r="B81" s="59" t="s">
        <v>1989</v>
      </c>
      <c r="C81" s="45">
        <v>16.97</v>
      </c>
      <c r="H81" s="59" t="s">
        <v>1963</v>
      </c>
      <c r="I81" s="44">
        <v>82.876944444444433</v>
      </c>
      <c r="J81" s="44">
        <v>31.336944444444445</v>
      </c>
      <c r="K81" s="49">
        <v>56.78</v>
      </c>
      <c r="L81" s="49">
        <v>1.52</v>
      </c>
      <c r="M81" s="49">
        <v>11.47</v>
      </c>
      <c r="N81" s="49">
        <v>5.98</v>
      </c>
      <c r="O81" s="49">
        <v>0.13</v>
      </c>
      <c r="P81" s="49">
        <v>8.75</v>
      </c>
      <c r="Q81" s="49">
        <v>4.8499999999999996</v>
      </c>
      <c r="R81" s="49">
        <v>2.29</v>
      </c>
      <c r="S81" s="49">
        <v>6.96</v>
      </c>
      <c r="T81" s="49">
        <v>1.28</v>
      </c>
      <c r="U81" s="49">
        <v>1.79</v>
      </c>
      <c r="V81" s="49">
        <f t="shared" si="11"/>
        <v>101.80000000000001</v>
      </c>
      <c r="W81" s="49">
        <v>74.388929548778336</v>
      </c>
      <c r="X81" s="50">
        <f t="shared" si="17"/>
        <v>9.25</v>
      </c>
      <c r="Y81" s="50">
        <f t="shared" si="18"/>
        <v>3.0393013100436681</v>
      </c>
      <c r="Z81" s="51">
        <f t="shared" si="12"/>
        <v>0.569126593593278</v>
      </c>
      <c r="AA81" s="51">
        <f t="shared" si="13"/>
        <v>1.0132723858583912</v>
      </c>
      <c r="AB81" s="49">
        <v>16.3</v>
      </c>
      <c r="AC81" s="49">
        <v>183</v>
      </c>
      <c r="AD81" s="49">
        <v>358</v>
      </c>
      <c r="AE81" s="49">
        <v>39.200000000000003</v>
      </c>
      <c r="AF81" s="49">
        <v>353</v>
      </c>
      <c r="AG81" s="49">
        <v>709</v>
      </c>
      <c r="AH81" s="49">
        <v>2739</v>
      </c>
      <c r="AI81" s="49">
        <v>289</v>
      </c>
      <c r="AJ81" s="49">
        <v>41.2</v>
      </c>
      <c r="AK81" s="49">
        <v>16.399999999999999</v>
      </c>
      <c r="AL81" s="49">
        <v>1.65</v>
      </c>
      <c r="AM81" s="49">
        <v>84.1</v>
      </c>
      <c r="AN81" s="49">
        <v>225</v>
      </c>
      <c r="AO81" s="49">
        <v>79.7</v>
      </c>
      <c r="AP81" s="49">
        <v>33.200000000000003</v>
      </c>
      <c r="AQ81" s="49">
        <v>758</v>
      </c>
      <c r="AR81" s="49">
        <v>152</v>
      </c>
      <c r="AS81" s="49">
        <v>40.6</v>
      </c>
      <c r="AT81" s="49">
        <v>784</v>
      </c>
      <c r="AU81" s="49">
        <v>20.3</v>
      </c>
      <c r="AV81" s="49">
        <v>7.06</v>
      </c>
      <c r="AW81" s="49">
        <v>32.9</v>
      </c>
      <c r="AX81" s="49">
        <v>2.37</v>
      </c>
      <c r="AY81" s="49">
        <v>7.92</v>
      </c>
      <c r="AZ81" s="49">
        <v>36.9</v>
      </c>
      <c r="BA81" s="49">
        <v>1.22</v>
      </c>
      <c r="BB81" s="49">
        <v>2.78</v>
      </c>
      <c r="BC81" s="49">
        <v>0.36</v>
      </c>
      <c r="BD81" s="49">
        <v>2.29</v>
      </c>
      <c r="BE81" s="49">
        <v>0.33</v>
      </c>
      <c r="BF81" s="44">
        <v>676.46018807819496</v>
      </c>
      <c r="BG81" s="49">
        <f t="shared" si="14"/>
        <v>20.542005420054203</v>
      </c>
      <c r="BH81" s="49">
        <f t="shared" si="15"/>
        <v>36.724890829694317</v>
      </c>
      <c r="BI81" s="49">
        <f t="shared" si="16"/>
        <v>3.4585152838427948</v>
      </c>
      <c r="BJ81" s="52">
        <v>2.7113999999999998</v>
      </c>
      <c r="BK81" s="62">
        <v>0.72428599999999999</v>
      </c>
      <c r="BL81" s="62">
        <v>0.72363299999999997</v>
      </c>
      <c r="BM81" s="52">
        <v>0.1613</v>
      </c>
      <c r="BN81" s="62">
        <v>0.51185700000000001</v>
      </c>
      <c r="BO81" s="44">
        <v>-15.234922108778859</v>
      </c>
      <c r="BP81" s="44">
        <v>-15.158924087188552</v>
      </c>
      <c r="BQ81" s="56"/>
      <c r="BR81" s="56"/>
      <c r="BS81" s="43" t="s">
        <v>2021</v>
      </c>
    </row>
    <row r="82" spans="1:71" s="59" customFormat="1" ht="12" customHeight="1">
      <c r="A82" s="63" t="s">
        <v>2054</v>
      </c>
      <c r="B82" s="59" t="s">
        <v>1989</v>
      </c>
      <c r="C82" s="45">
        <v>22.6</v>
      </c>
      <c r="H82" s="59" t="s">
        <v>2055</v>
      </c>
      <c r="I82" s="44">
        <v>81.969722222222231</v>
      </c>
      <c r="J82" s="44">
        <v>31.978055555555553</v>
      </c>
      <c r="K82" s="49">
        <v>58.05</v>
      </c>
      <c r="L82" s="49">
        <v>1.1100000000000001</v>
      </c>
      <c r="M82" s="49">
        <v>14.02</v>
      </c>
      <c r="N82" s="49">
        <v>6.04</v>
      </c>
      <c r="O82" s="49">
        <v>0.09</v>
      </c>
      <c r="P82" s="49">
        <v>6.28</v>
      </c>
      <c r="Q82" s="49">
        <v>5.2</v>
      </c>
      <c r="R82" s="49">
        <v>2.5299999999999998</v>
      </c>
      <c r="S82" s="49">
        <v>5.87</v>
      </c>
      <c r="T82" s="49">
        <v>0.81</v>
      </c>
      <c r="U82" s="49">
        <v>1.06</v>
      </c>
      <c r="V82" s="49">
        <f t="shared" si="11"/>
        <v>101.06000000000002</v>
      </c>
      <c r="W82" s="49">
        <v>67.362252086485839</v>
      </c>
      <c r="X82" s="50">
        <f t="shared" si="17"/>
        <v>8.4</v>
      </c>
      <c r="Y82" s="50">
        <f t="shared" si="18"/>
        <v>2.3201581027667988</v>
      </c>
      <c r="Z82" s="51">
        <f t="shared" si="12"/>
        <v>0.7008857169382029</v>
      </c>
      <c r="AA82" s="51">
        <f t="shared" si="13"/>
        <v>1.3312023293763131</v>
      </c>
      <c r="AB82" s="49">
        <v>17.600000000000001</v>
      </c>
      <c r="AC82" s="49">
        <v>124</v>
      </c>
      <c r="AD82" s="49">
        <v>244</v>
      </c>
      <c r="AE82" s="49">
        <v>25.1</v>
      </c>
      <c r="AF82" s="49">
        <v>106</v>
      </c>
      <c r="AG82" s="49">
        <v>443</v>
      </c>
      <c r="AH82" s="49">
        <v>2268</v>
      </c>
      <c r="AI82" s="49">
        <v>133</v>
      </c>
      <c r="AJ82" s="49">
        <v>20.2</v>
      </c>
      <c r="AK82" s="49">
        <v>23.4</v>
      </c>
      <c r="AL82" s="49">
        <v>1.4</v>
      </c>
      <c r="AM82" s="49">
        <v>76.400000000000006</v>
      </c>
      <c r="AN82" s="49">
        <v>170</v>
      </c>
      <c r="AO82" s="49">
        <v>53.3</v>
      </c>
      <c r="AP82" s="49">
        <v>24.8</v>
      </c>
      <c r="AQ82" s="49">
        <v>710</v>
      </c>
      <c r="AR82" s="49">
        <v>115</v>
      </c>
      <c r="AS82" s="49">
        <v>23.5</v>
      </c>
      <c r="AT82" s="49">
        <v>372</v>
      </c>
      <c r="AU82" s="49">
        <v>10.9</v>
      </c>
      <c r="AV82" s="49">
        <v>3.69</v>
      </c>
      <c r="AW82" s="49">
        <v>12.8</v>
      </c>
      <c r="AX82" s="49">
        <v>1.29</v>
      </c>
      <c r="AY82" s="49">
        <v>5.31</v>
      </c>
      <c r="AZ82" s="49">
        <v>19.3</v>
      </c>
      <c r="BA82" s="49">
        <v>0.84</v>
      </c>
      <c r="BB82" s="49">
        <v>2.02</v>
      </c>
      <c r="BC82" s="49">
        <v>0.27</v>
      </c>
      <c r="BD82" s="49">
        <v>1.66</v>
      </c>
      <c r="BE82" s="49">
        <v>0.25</v>
      </c>
      <c r="BF82" s="44">
        <v>681.97708257357897</v>
      </c>
      <c r="BG82" s="49">
        <f t="shared" si="14"/>
        <v>36.787564766839374</v>
      </c>
      <c r="BH82" s="49">
        <f t="shared" si="15"/>
        <v>46.024096385542173</v>
      </c>
      <c r="BI82" s="49">
        <f t="shared" si="16"/>
        <v>3.1987951807228914</v>
      </c>
      <c r="BJ82" s="52"/>
      <c r="BK82" s="62"/>
      <c r="BL82" s="62"/>
      <c r="BM82" s="52"/>
      <c r="BN82" s="62"/>
      <c r="BO82" s="44"/>
      <c r="BP82" s="44"/>
      <c r="BQ82" s="56"/>
      <c r="BR82" s="56"/>
      <c r="BS82" s="43" t="s">
        <v>2021</v>
      </c>
    </row>
    <row r="83" spans="1:71" s="59" customFormat="1" ht="12" customHeight="1">
      <c r="A83" s="63" t="s">
        <v>2056</v>
      </c>
      <c r="B83" s="59" t="s">
        <v>1989</v>
      </c>
      <c r="E83" s="45">
        <v>11.5</v>
      </c>
      <c r="H83" s="59" t="s">
        <v>130</v>
      </c>
      <c r="I83" s="44">
        <v>86.669444444444451</v>
      </c>
      <c r="J83" s="44">
        <v>30.84472222222222</v>
      </c>
      <c r="K83" s="49">
        <v>53.81</v>
      </c>
      <c r="L83" s="49">
        <v>1.73</v>
      </c>
      <c r="M83" s="49">
        <v>11.87</v>
      </c>
      <c r="N83" s="49">
        <v>6.46</v>
      </c>
      <c r="O83" s="49">
        <v>0.12</v>
      </c>
      <c r="P83" s="49">
        <v>8.0299999999999994</v>
      </c>
      <c r="Q83" s="49">
        <v>7.71</v>
      </c>
      <c r="R83" s="49">
        <v>2.34</v>
      </c>
      <c r="S83" s="49">
        <v>6.77</v>
      </c>
      <c r="T83" s="49">
        <v>1.1599999999999999</v>
      </c>
      <c r="U83" s="49">
        <v>2.27</v>
      </c>
      <c r="V83" s="49">
        <f t="shared" si="11"/>
        <v>102.26999999999998</v>
      </c>
      <c r="W83" s="49">
        <v>71.160758594417459</v>
      </c>
      <c r="X83" s="50">
        <f t="shared" si="17"/>
        <v>9.11</v>
      </c>
      <c r="Y83" s="50">
        <f t="shared" si="18"/>
        <v>2.8931623931623931</v>
      </c>
      <c r="Z83" s="51">
        <f t="shared" si="12"/>
        <v>0.47030274099102359</v>
      </c>
      <c r="AA83" s="51">
        <f t="shared" si="13"/>
        <v>1.0602145000567054</v>
      </c>
      <c r="AB83" s="49">
        <v>19.8</v>
      </c>
      <c r="AC83" s="49">
        <v>120</v>
      </c>
      <c r="AD83" s="49">
        <v>574</v>
      </c>
      <c r="AE83" s="49">
        <v>67.5</v>
      </c>
      <c r="AF83" s="49">
        <v>504</v>
      </c>
      <c r="AG83" s="49">
        <v>531</v>
      </c>
      <c r="AH83" s="49">
        <v>3271</v>
      </c>
      <c r="AI83" s="49">
        <v>116</v>
      </c>
      <c r="AJ83" s="49">
        <v>31.7</v>
      </c>
      <c r="AK83" s="49">
        <v>43.2</v>
      </c>
      <c r="AL83" s="49">
        <v>1.98</v>
      </c>
      <c r="AM83" s="49">
        <v>164</v>
      </c>
      <c r="AN83" s="49">
        <v>352</v>
      </c>
      <c r="AO83" s="49">
        <v>120</v>
      </c>
      <c r="AP83" s="49">
        <v>47.3</v>
      </c>
      <c r="AQ83" s="49">
        <v>706</v>
      </c>
      <c r="AR83" s="49">
        <v>186</v>
      </c>
      <c r="AS83" s="49">
        <v>36.700000000000003</v>
      </c>
      <c r="AT83" s="49">
        <v>729</v>
      </c>
      <c r="AU83" s="49">
        <v>23.8</v>
      </c>
      <c r="AV83" s="49">
        <v>4.91</v>
      </c>
      <c r="AW83" s="49">
        <v>23</v>
      </c>
      <c r="AX83" s="49">
        <v>2.3199999999999998</v>
      </c>
      <c r="AY83" s="49">
        <v>9.16</v>
      </c>
      <c r="AZ83" s="49">
        <v>34.9</v>
      </c>
      <c r="BA83" s="49">
        <v>1.39</v>
      </c>
      <c r="BB83" s="49">
        <v>3.16</v>
      </c>
      <c r="BC83" s="49">
        <v>0.38</v>
      </c>
      <c r="BD83" s="49">
        <v>2.31</v>
      </c>
      <c r="BE83" s="49">
        <v>0.34</v>
      </c>
      <c r="BF83" s="44">
        <v>584.79795973006844</v>
      </c>
      <c r="BG83" s="49">
        <f t="shared" si="14"/>
        <v>20.229226361031518</v>
      </c>
      <c r="BH83" s="49">
        <f t="shared" si="15"/>
        <v>70.995670995670991</v>
      </c>
      <c r="BI83" s="49">
        <f t="shared" si="16"/>
        <v>3.9653679653679652</v>
      </c>
      <c r="BJ83" s="52">
        <v>2.1798000000000002</v>
      </c>
      <c r="BK83" s="62">
        <v>0.72283200000000003</v>
      </c>
      <c r="BL83" s="62">
        <v>0.72247600000000001</v>
      </c>
      <c r="BM83" s="52">
        <v>0.1192</v>
      </c>
      <c r="BN83" s="62">
        <v>0.51191399999999998</v>
      </c>
      <c r="BO83" s="44">
        <v>-14.123026385091109</v>
      </c>
      <c r="BP83" s="44">
        <v>-14.009724917126709</v>
      </c>
      <c r="BQ83" s="56"/>
      <c r="BR83" s="56"/>
      <c r="BS83" s="43" t="s">
        <v>2021</v>
      </c>
    </row>
    <row r="84" spans="1:71" s="59" customFormat="1" ht="12" customHeight="1">
      <c r="A84" s="63" t="s">
        <v>2057</v>
      </c>
      <c r="B84" s="59" t="s">
        <v>1989</v>
      </c>
      <c r="E84" s="45">
        <v>11.5</v>
      </c>
      <c r="H84" s="59" t="s">
        <v>130</v>
      </c>
      <c r="I84" s="44">
        <v>86.688888888888897</v>
      </c>
      <c r="J84" s="44">
        <v>30.576388888888889</v>
      </c>
      <c r="K84" s="49">
        <v>55.63</v>
      </c>
      <c r="L84" s="49">
        <v>1.56</v>
      </c>
      <c r="M84" s="49">
        <v>12.44</v>
      </c>
      <c r="N84" s="49">
        <v>6.97</v>
      </c>
      <c r="O84" s="49">
        <v>0.11</v>
      </c>
      <c r="P84" s="49">
        <v>7.1</v>
      </c>
      <c r="Q84" s="49">
        <v>6.51</v>
      </c>
      <c r="R84" s="49">
        <v>1.75</v>
      </c>
      <c r="S84" s="49">
        <v>6.86</v>
      </c>
      <c r="T84" s="49">
        <v>1.07</v>
      </c>
      <c r="U84" s="49">
        <v>1.83</v>
      </c>
      <c r="V84" s="49">
        <f t="shared" si="11"/>
        <v>101.83</v>
      </c>
      <c r="W84" s="49">
        <v>66.910255786163759</v>
      </c>
      <c r="X84" s="50">
        <f t="shared" si="17"/>
        <v>8.61</v>
      </c>
      <c r="Y84" s="50">
        <f t="shared" si="18"/>
        <v>3.9200000000000004</v>
      </c>
      <c r="Z84" s="51">
        <f t="shared" si="12"/>
        <v>0.56085648983519787</v>
      </c>
      <c r="AA84" s="51">
        <f t="shared" si="13"/>
        <v>1.2050921484188262</v>
      </c>
      <c r="AB84" s="49">
        <v>18.399999999999999</v>
      </c>
      <c r="AC84" s="49">
        <v>133</v>
      </c>
      <c r="AD84" s="49">
        <v>486</v>
      </c>
      <c r="AE84" s="49">
        <v>29.7</v>
      </c>
      <c r="AF84" s="49">
        <v>314</v>
      </c>
      <c r="AG84" s="49">
        <v>464</v>
      </c>
      <c r="AH84" s="49">
        <v>2850</v>
      </c>
      <c r="AI84" s="49">
        <v>127</v>
      </c>
      <c r="AJ84" s="49">
        <v>25.2</v>
      </c>
      <c r="AK84" s="49">
        <v>31.7</v>
      </c>
      <c r="AL84" s="49">
        <v>2.0099999999999998</v>
      </c>
      <c r="AM84" s="49">
        <v>149</v>
      </c>
      <c r="AN84" s="49">
        <v>347</v>
      </c>
      <c r="AO84" s="49">
        <v>128</v>
      </c>
      <c r="AP84" s="49">
        <v>43.8</v>
      </c>
      <c r="AQ84" s="49">
        <v>824</v>
      </c>
      <c r="AR84" s="49">
        <v>173</v>
      </c>
      <c r="AS84" s="49">
        <v>30.2</v>
      </c>
      <c r="AT84" s="49">
        <v>571</v>
      </c>
      <c r="AU84" s="49">
        <v>20</v>
      </c>
      <c r="AV84" s="49">
        <v>5.63</v>
      </c>
      <c r="AW84" s="49">
        <v>24.2</v>
      </c>
      <c r="AX84" s="49">
        <v>2.46</v>
      </c>
      <c r="AY84" s="49">
        <v>8.24</v>
      </c>
      <c r="AZ84" s="49">
        <v>32.299999999999997</v>
      </c>
      <c r="BA84" s="49">
        <v>1.26</v>
      </c>
      <c r="BB84" s="49">
        <v>2.67</v>
      </c>
      <c r="BC84" s="49">
        <v>0.33</v>
      </c>
      <c r="BD84" s="49">
        <v>1.96</v>
      </c>
      <c r="BE84" s="49">
        <v>0.28999999999999998</v>
      </c>
      <c r="BF84" s="44">
        <v>641.0292322961011</v>
      </c>
      <c r="BG84" s="49">
        <f t="shared" si="14"/>
        <v>25.510835913312697</v>
      </c>
      <c r="BH84" s="49">
        <f t="shared" si="15"/>
        <v>76.020408163265301</v>
      </c>
      <c r="BI84" s="49">
        <f t="shared" si="16"/>
        <v>4.204081632653061</v>
      </c>
      <c r="BJ84" s="52">
        <v>1.6338999999999999</v>
      </c>
      <c r="BK84" s="62">
        <v>0.72526599999999997</v>
      </c>
      <c r="BL84" s="62">
        <v>0.72499899999999995</v>
      </c>
      <c r="BM84" s="52">
        <v>0.1053</v>
      </c>
      <c r="BN84" s="62">
        <v>0.51186699999999996</v>
      </c>
      <c r="BO84" s="44">
        <v>-15.039852683571553</v>
      </c>
      <c r="BP84" s="44">
        <v>-14.906183405215545</v>
      </c>
      <c r="BQ84" s="56"/>
      <c r="BR84" s="56"/>
      <c r="BS84" s="43" t="s">
        <v>2021</v>
      </c>
    </row>
    <row r="85" spans="1:71" s="59" customFormat="1" ht="12" customHeight="1">
      <c r="A85" s="63" t="s">
        <v>2058</v>
      </c>
      <c r="B85" s="59" t="s">
        <v>1989</v>
      </c>
      <c r="E85" s="45">
        <v>11.5</v>
      </c>
      <c r="H85" s="59" t="s">
        <v>130</v>
      </c>
      <c r="I85" s="44">
        <v>86.6949166666667</v>
      </c>
      <c r="J85" s="54">
        <v>29.922049999999999</v>
      </c>
      <c r="K85" s="49">
        <v>54.39</v>
      </c>
      <c r="L85" s="49">
        <v>1.57</v>
      </c>
      <c r="M85" s="49">
        <v>12.85</v>
      </c>
      <c r="N85" s="49">
        <v>6.65</v>
      </c>
      <c r="O85" s="49">
        <v>0.13</v>
      </c>
      <c r="P85" s="49">
        <v>8.4</v>
      </c>
      <c r="Q85" s="49">
        <v>6.7</v>
      </c>
      <c r="R85" s="49">
        <v>1.73</v>
      </c>
      <c r="S85" s="49">
        <v>6.41</v>
      </c>
      <c r="T85" s="49">
        <v>1.1599999999999999</v>
      </c>
      <c r="U85" s="49">
        <v>2.36</v>
      </c>
      <c r="V85" s="49">
        <f t="shared" si="11"/>
        <v>102.35000000000001</v>
      </c>
      <c r="W85" s="49">
        <v>71.489214861928289</v>
      </c>
      <c r="X85" s="50">
        <f t="shared" si="17"/>
        <v>8.14</v>
      </c>
      <c r="Y85" s="50">
        <f t="shared" si="18"/>
        <v>3.7052023121387285</v>
      </c>
      <c r="Z85" s="51">
        <f t="shared" si="12"/>
        <v>0.58395202470920227</v>
      </c>
      <c r="AA85" s="51">
        <f t="shared" si="13"/>
        <v>1.3110022953542533</v>
      </c>
      <c r="AB85" s="49">
        <v>19</v>
      </c>
      <c r="AC85" s="49">
        <v>148</v>
      </c>
      <c r="AD85" s="49">
        <v>536</v>
      </c>
      <c r="AE85" s="49">
        <v>43.2</v>
      </c>
      <c r="AF85" s="49">
        <v>483</v>
      </c>
      <c r="AG85" s="49">
        <v>428</v>
      </c>
      <c r="AH85" s="49">
        <v>2713</v>
      </c>
      <c r="AI85" s="49">
        <v>163</v>
      </c>
      <c r="AJ85" s="49">
        <v>27.8</v>
      </c>
      <c r="AK85" s="49">
        <v>59.4</v>
      </c>
      <c r="AL85" s="49">
        <v>3.39</v>
      </c>
      <c r="AM85" s="49">
        <v>152</v>
      </c>
      <c r="AN85" s="49">
        <v>341</v>
      </c>
      <c r="AO85" s="49">
        <v>115</v>
      </c>
      <c r="AP85" s="49">
        <v>48.3</v>
      </c>
      <c r="AQ85" s="49">
        <v>855</v>
      </c>
      <c r="AR85" s="49">
        <v>191</v>
      </c>
      <c r="AS85" s="49">
        <v>37.200000000000003</v>
      </c>
      <c r="AT85" s="49">
        <v>893</v>
      </c>
      <c r="AU85" s="49">
        <v>26.4</v>
      </c>
      <c r="AV85" s="49">
        <v>5.42</v>
      </c>
      <c r="AW85" s="49">
        <v>22.1</v>
      </c>
      <c r="AX85" s="49">
        <v>2.2799999999999998</v>
      </c>
      <c r="AY85" s="49">
        <v>8.76</v>
      </c>
      <c r="AZ85" s="49">
        <v>35.4</v>
      </c>
      <c r="BA85" s="49">
        <v>1.34</v>
      </c>
      <c r="BB85" s="49">
        <v>2.91</v>
      </c>
      <c r="BC85" s="49">
        <v>0.35</v>
      </c>
      <c r="BD85" s="49">
        <v>2.19</v>
      </c>
      <c r="BE85" s="49">
        <v>0.31</v>
      </c>
      <c r="BF85" s="44">
        <v>683.97665073728774</v>
      </c>
      <c r="BG85" s="49">
        <f t="shared" si="14"/>
        <v>24.152542372881356</v>
      </c>
      <c r="BH85" s="49">
        <f t="shared" si="15"/>
        <v>69.406392694063925</v>
      </c>
      <c r="BI85" s="49">
        <f t="shared" si="16"/>
        <v>4</v>
      </c>
      <c r="BJ85" s="52">
        <v>1.4503999999999999</v>
      </c>
      <c r="BK85" s="62">
        <v>0.72984899999999997</v>
      </c>
      <c r="BL85" s="62">
        <v>0.72961200000000004</v>
      </c>
      <c r="BM85" s="52">
        <v>0.1178</v>
      </c>
      <c r="BN85" s="62">
        <v>0.51180800000000004</v>
      </c>
      <c r="BO85" s="44">
        <v>-16.190762292299652</v>
      </c>
      <c r="BP85" s="44">
        <v>-16.07546640024049</v>
      </c>
      <c r="BQ85" s="56"/>
      <c r="BR85" s="56"/>
      <c r="BS85" s="43" t="s">
        <v>2021</v>
      </c>
    </row>
    <row r="86" spans="1:71" s="59" customFormat="1" ht="12" customHeight="1">
      <c r="A86" s="47" t="s">
        <v>2059</v>
      </c>
      <c r="B86" s="59" t="s">
        <v>16</v>
      </c>
      <c r="C86" s="45">
        <v>21.3</v>
      </c>
      <c r="H86" s="59" t="s">
        <v>2060</v>
      </c>
      <c r="I86" s="54">
        <v>86.1</v>
      </c>
      <c r="J86" s="44">
        <v>30.8</v>
      </c>
      <c r="K86" s="48">
        <v>61.95</v>
      </c>
      <c r="L86" s="48">
        <v>1.1000000000000001</v>
      </c>
      <c r="M86" s="48">
        <v>15.81</v>
      </c>
      <c r="N86" s="48">
        <v>5.24</v>
      </c>
      <c r="O86" s="48">
        <v>0.1</v>
      </c>
      <c r="P86" s="48">
        <v>1.98</v>
      </c>
      <c r="Q86" s="48">
        <v>3.27</v>
      </c>
      <c r="R86" s="48">
        <v>2.92</v>
      </c>
      <c r="S86" s="48">
        <v>7.07</v>
      </c>
      <c r="T86" s="48">
        <v>0.56000000000000005</v>
      </c>
      <c r="U86" s="48">
        <v>2.06</v>
      </c>
      <c r="V86" s="49">
        <f t="shared" si="11"/>
        <v>102.06</v>
      </c>
      <c r="W86" s="49">
        <v>42.859756508590692</v>
      </c>
      <c r="X86" s="50">
        <f t="shared" si="17"/>
        <v>9.99</v>
      </c>
      <c r="Y86" s="50">
        <f t="shared" si="18"/>
        <v>2.4212328767123288</v>
      </c>
      <c r="Z86" s="51">
        <f t="shared" si="12"/>
        <v>0.85776393850461241</v>
      </c>
      <c r="AA86" s="51">
        <f t="shared" si="13"/>
        <v>1.2672764512780224</v>
      </c>
      <c r="AB86" s="48">
        <v>10.5</v>
      </c>
      <c r="AC86" s="48">
        <v>80.400000000000006</v>
      </c>
      <c r="AD86" s="48">
        <v>203</v>
      </c>
      <c r="AE86" s="48">
        <v>11.4</v>
      </c>
      <c r="AF86" s="48">
        <v>26.8</v>
      </c>
      <c r="AG86" s="48">
        <v>665</v>
      </c>
      <c r="AH86" s="48">
        <v>1883</v>
      </c>
      <c r="AI86" s="48">
        <v>145</v>
      </c>
      <c r="AJ86" s="48">
        <v>24.1</v>
      </c>
      <c r="AK86" s="48">
        <v>32.799999999999997</v>
      </c>
      <c r="AL86" s="48">
        <v>2.2400000000000002</v>
      </c>
      <c r="AM86" s="48">
        <v>86.9</v>
      </c>
      <c r="AN86" s="48">
        <v>197</v>
      </c>
      <c r="AO86" s="48">
        <v>74.8</v>
      </c>
      <c r="AP86" s="48">
        <v>26.1</v>
      </c>
      <c r="AQ86" s="48">
        <v>1410</v>
      </c>
      <c r="AR86" s="48">
        <v>109</v>
      </c>
      <c r="AS86" s="48">
        <v>21</v>
      </c>
      <c r="AT86" s="48">
        <v>558</v>
      </c>
      <c r="AU86" s="48">
        <v>14.5</v>
      </c>
      <c r="AV86" s="48">
        <v>3.69</v>
      </c>
      <c r="AW86" s="48">
        <v>11.6</v>
      </c>
      <c r="AX86" s="48">
        <v>1.1399999999999999</v>
      </c>
      <c r="AY86" s="48">
        <v>5.09</v>
      </c>
      <c r="AZ86" s="48">
        <v>20.8</v>
      </c>
      <c r="BA86" s="48">
        <v>0.83</v>
      </c>
      <c r="BB86" s="48">
        <v>1.89</v>
      </c>
      <c r="BC86" s="48">
        <v>0.25</v>
      </c>
      <c r="BD86" s="48">
        <v>1.51</v>
      </c>
      <c r="BE86" s="48">
        <v>0.24</v>
      </c>
      <c r="BF86" s="44">
        <v>797.48476728683818</v>
      </c>
      <c r="BG86" s="49">
        <f t="shared" si="14"/>
        <v>67.788461538461533</v>
      </c>
      <c r="BH86" s="49">
        <f t="shared" si="15"/>
        <v>57.549668874172191</v>
      </c>
      <c r="BI86" s="49">
        <f t="shared" si="16"/>
        <v>3.3708609271523176</v>
      </c>
      <c r="BJ86" s="61">
        <v>1.37</v>
      </c>
      <c r="BK86" s="53">
        <v>0.71279999999999999</v>
      </c>
      <c r="BL86" s="53">
        <v>0.71238999999999997</v>
      </c>
      <c r="BM86" s="61">
        <v>0.12</v>
      </c>
      <c r="BN86" s="53">
        <v>0.51207999999999998</v>
      </c>
      <c r="BO86" s="44">
        <v>-10.884873926632066</v>
      </c>
      <c r="BP86" s="54">
        <v>-10.69</v>
      </c>
      <c r="BQ86" s="56"/>
      <c r="BR86" s="56"/>
      <c r="BS86" s="59" t="s">
        <v>2061</v>
      </c>
    </row>
    <row r="87" spans="1:71" s="59" customFormat="1" ht="12" customHeight="1">
      <c r="A87" s="47" t="s">
        <v>2062</v>
      </c>
      <c r="B87" s="59" t="s">
        <v>16</v>
      </c>
      <c r="C87" s="45">
        <v>21.3</v>
      </c>
      <c r="H87" s="59" t="s">
        <v>2060</v>
      </c>
      <c r="I87" s="54">
        <v>86.1</v>
      </c>
      <c r="J87" s="44">
        <v>30.8</v>
      </c>
      <c r="K87" s="48">
        <v>63.29</v>
      </c>
      <c r="L87" s="48">
        <v>1</v>
      </c>
      <c r="M87" s="48">
        <v>15.09</v>
      </c>
      <c r="N87" s="48">
        <v>4.55</v>
      </c>
      <c r="O87" s="48">
        <v>0.08</v>
      </c>
      <c r="P87" s="48">
        <v>2.08</v>
      </c>
      <c r="Q87" s="48">
        <v>3.35</v>
      </c>
      <c r="R87" s="48">
        <v>2.83</v>
      </c>
      <c r="S87" s="48">
        <v>7.17</v>
      </c>
      <c r="T87" s="48">
        <v>0.56999999999999995</v>
      </c>
      <c r="U87" s="48">
        <v>0.78</v>
      </c>
      <c r="V87" s="49">
        <f t="shared" si="11"/>
        <v>100.78999999999998</v>
      </c>
      <c r="W87" s="49">
        <v>47.574155212985751</v>
      </c>
      <c r="X87" s="50">
        <f t="shared" si="17"/>
        <v>10</v>
      </c>
      <c r="Y87" s="50">
        <f t="shared" si="18"/>
        <v>2.5335689045936394</v>
      </c>
      <c r="Z87" s="51">
        <f t="shared" si="12"/>
        <v>0.81401223367437514</v>
      </c>
      <c r="AA87" s="51">
        <f t="shared" si="13"/>
        <v>1.2134107977800443</v>
      </c>
      <c r="AB87" s="48">
        <v>10</v>
      </c>
      <c r="AC87" s="48">
        <v>70.7</v>
      </c>
      <c r="AD87" s="48">
        <v>153</v>
      </c>
      <c r="AE87" s="48">
        <v>9.85</v>
      </c>
      <c r="AF87" s="48">
        <v>21.1</v>
      </c>
      <c r="AG87" s="48">
        <v>560</v>
      </c>
      <c r="AH87" s="48">
        <v>1844</v>
      </c>
      <c r="AI87" s="48">
        <v>129</v>
      </c>
      <c r="AJ87" s="48">
        <v>22.8</v>
      </c>
      <c r="AK87" s="48">
        <v>29.5</v>
      </c>
      <c r="AL87" s="48">
        <v>1.96</v>
      </c>
      <c r="AM87" s="48">
        <v>78.8</v>
      </c>
      <c r="AN87" s="48">
        <v>174</v>
      </c>
      <c r="AO87" s="48">
        <v>69.400000000000006</v>
      </c>
      <c r="AP87" s="48">
        <v>23.2</v>
      </c>
      <c r="AQ87" s="48">
        <v>1389</v>
      </c>
      <c r="AR87" s="48">
        <v>97</v>
      </c>
      <c r="AS87" s="48">
        <v>18.5</v>
      </c>
      <c r="AT87" s="48">
        <v>516</v>
      </c>
      <c r="AU87" s="48">
        <v>13.2</v>
      </c>
      <c r="AV87" s="48">
        <v>3.36</v>
      </c>
      <c r="AW87" s="48">
        <v>10.1</v>
      </c>
      <c r="AX87" s="48">
        <v>1</v>
      </c>
      <c r="AY87" s="48">
        <v>4.4800000000000004</v>
      </c>
      <c r="AZ87" s="48">
        <v>18.2</v>
      </c>
      <c r="BA87" s="48">
        <v>0.73</v>
      </c>
      <c r="BB87" s="48">
        <v>1.72</v>
      </c>
      <c r="BC87" s="48">
        <v>0.22</v>
      </c>
      <c r="BD87" s="48">
        <v>1.34</v>
      </c>
      <c r="BE87" s="48">
        <v>0.2</v>
      </c>
      <c r="BF87" s="44">
        <v>780.40523031020189</v>
      </c>
      <c r="BG87" s="49">
        <f t="shared" si="14"/>
        <v>76.318681318681328</v>
      </c>
      <c r="BH87" s="49">
        <f t="shared" si="15"/>
        <v>58.805970149253724</v>
      </c>
      <c r="BI87" s="49">
        <f t="shared" si="16"/>
        <v>3.3432835820895526</v>
      </c>
      <c r="BJ87" s="52"/>
      <c r="BK87" s="62"/>
      <c r="BL87" s="62"/>
      <c r="BM87" s="52"/>
      <c r="BN87" s="62"/>
      <c r="BO87" s="44"/>
      <c r="BP87" s="44"/>
      <c r="BS87" s="59" t="s">
        <v>2061</v>
      </c>
    </row>
    <row r="88" spans="1:71" s="59" customFormat="1" ht="12" customHeight="1">
      <c r="A88" s="47" t="s">
        <v>2063</v>
      </c>
      <c r="B88" s="59" t="s">
        <v>16</v>
      </c>
      <c r="C88" s="45">
        <v>21.3</v>
      </c>
      <c r="H88" s="59" t="s">
        <v>2060</v>
      </c>
      <c r="I88" s="54">
        <v>86.1</v>
      </c>
      <c r="J88" s="44">
        <v>30.8</v>
      </c>
      <c r="K88" s="48">
        <v>62.61</v>
      </c>
      <c r="L88" s="48">
        <v>1.01</v>
      </c>
      <c r="M88" s="48">
        <v>15.56</v>
      </c>
      <c r="N88" s="48">
        <v>4.74</v>
      </c>
      <c r="O88" s="48">
        <v>0.1</v>
      </c>
      <c r="P88" s="48">
        <v>1.69</v>
      </c>
      <c r="Q88" s="48">
        <v>3.48</v>
      </c>
      <c r="R88" s="48">
        <v>3.41</v>
      </c>
      <c r="S88" s="48">
        <v>6.9</v>
      </c>
      <c r="T88" s="48">
        <v>0.51</v>
      </c>
      <c r="U88" s="48">
        <v>0.24</v>
      </c>
      <c r="V88" s="49">
        <f t="shared" si="11"/>
        <v>100.24999999999999</v>
      </c>
      <c r="W88" s="49">
        <v>41.443542322023404</v>
      </c>
      <c r="X88" s="50">
        <f t="shared" si="17"/>
        <v>10.31</v>
      </c>
      <c r="Y88" s="50">
        <f t="shared" si="18"/>
        <v>2.0234604105571847</v>
      </c>
      <c r="Z88" s="51">
        <f t="shared" si="12"/>
        <v>0.80058426305599606</v>
      </c>
      <c r="AA88" s="51">
        <f t="shared" si="13"/>
        <v>1.1880371038224733</v>
      </c>
      <c r="AB88" s="48">
        <v>9.6300000000000008</v>
      </c>
      <c r="AC88" s="48">
        <v>75.3</v>
      </c>
      <c r="AD88" s="48">
        <v>258</v>
      </c>
      <c r="AE88" s="48">
        <v>9.31</v>
      </c>
      <c r="AF88" s="48">
        <v>20.8</v>
      </c>
      <c r="AG88" s="48">
        <v>632</v>
      </c>
      <c r="AH88" s="48">
        <v>1899</v>
      </c>
      <c r="AI88" s="48">
        <v>135</v>
      </c>
      <c r="AJ88" s="48">
        <v>17.2</v>
      </c>
      <c r="AK88" s="48">
        <v>31.6</v>
      </c>
      <c r="AL88" s="48">
        <v>2.17</v>
      </c>
      <c r="AM88" s="48">
        <v>90.8</v>
      </c>
      <c r="AN88" s="48">
        <v>205</v>
      </c>
      <c r="AO88" s="48">
        <v>68.900000000000006</v>
      </c>
      <c r="AP88" s="48">
        <v>27</v>
      </c>
      <c r="AQ88" s="48">
        <v>1253</v>
      </c>
      <c r="AR88" s="48">
        <v>112</v>
      </c>
      <c r="AS88" s="48">
        <v>20.9</v>
      </c>
      <c r="AT88" s="48">
        <v>476</v>
      </c>
      <c r="AU88" s="48">
        <v>12.8</v>
      </c>
      <c r="AV88" s="48">
        <v>3.79</v>
      </c>
      <c r="AW88" s="48">
        <v>11.4</v>
      </c>
      <c r="AX88" s="48">
        <v>1.1100000000000001</v>
      </c>
      <c r="AY88" s="48">
        <v>4.91</v>
      </c>
      <c r="AZ88" s="48">
        <v>19.3</v>
      </c>
      <c r="BA88" s="48">
        <v>0.79</v>
      </c>
      <c r="BB88" s="48">
        <v>1.79</v>
      </c>
      <c r="BC88" s="48">
        <v>0.23</v>
      </c>
      <c r="BD88" s="48">
        <v>1.36</v>
      </c>
      <c r="BE88" s="48">
        <v>0.2</v>
      </c>
      <c r="BF88" s="44">
        <v>763.55250196046313</v>
      </c>
      <c r="BG88" s="49">
        <f t="shared" si="14"/>
        <v>64.92227979274611</v>
      </c>
      <c r="BH88" s="49">
        <f t="shared" si="15"/>
        <v>66.764705882352928</v>
      </c>
      <c r="BI88" s="49">
        <f t="shared" si="16"/>
        <v>3.6102941176470589</v>
      </c>
      <c r="BJ88" s="61">
        <v>1.46</v>
      </c>
      <c r="BK88" s="53">
        <v>0.71179000000000003</v>
      </c>
      <c r="BL88" s="53">
        <v>0.71135000000000004</v>
      </c>
      <c r="BM88" s="61">
        <v>0.11</v>
      </c>
      <c r="BN88" s="53">
        <v>0.51210999999999995</v>
      </c>
      <c r="BO88" s="44">
        <v>-10.299665651006817</v>
      </c>
      <c r="BP88" s="54">
        <v>-10.1</v>
      </c>
      <c r="BQ88" s="55"/>
      <c r="BR88" s="56"/>
      <c r="BS88" s="59" t="s">
        <v>18</v>
      </c>
    </row>
    <row r="89" spans="1:71" s="59" customFormat="1" ht="12" customHeight="1">
      <c r="A89" s="47" t="s">
        <v>2064</v>
      </c>
      <c r="B89" s="59" t="s">
        <v>16</v>
      </c>
      <c r="C89" s="45">
        <v>21.3</v>
      </c>
      <c r="H89" s="59" t="s">
        <v>2060</v>
      </c>
      <c r="I89" s="54">
        <v>86.1</v>
      </c>
      <c r="J89" s="44">
        <v>30.8</v>
      </c>
      <c r="K89" s="48">
        <v>61.2</v>
      </c>
      <c r="L89" s="48">
        <v>1.05</v>
      </c>
      <c r="M89" s="48">
        <v>15.18</v>
      </c>
      <c r="N89" s="48">
        <v>5.41</v>
      </c>
      <c r="O89" s="48">
        <v>0.09</v>
      </c>
      <c r="P89" s="48">
        <v>2.5499999999999998</v>
      </c>
      <c r="Q89" s="48">
        <v>3.73</v>
      </c>
      <c r="R89" s="48">
        <v>3.11</v>
      </c>
      <c r="S89" s="48">
        <v>7.05</v>
      </c>
      <c r="T89" s="48">
        <v>0.64</v>
      </c>
      <c r="U89" s="48">
        <v>1.08</v>
      </c>
      <c r="V89" s="49">
        <f t="shared" si="11"/>
        <v>101.09</v>
      </c>
      <c r="W89" s="49">
        <v>48.337951842004244</v>
      </c>
      <c r="X89" s="50">
        <f t="shared" si="17"/>
        <v>10.16</v>
      </c>
      <c r="Y89" s="50">
        <f t="shared" si="18"/>
        <v>2.266881028938907</v>
      </c>
      <c r="Z89" s="51">
        <f t="shared" si="12"/>
        <v>0.77605853551657678</v>
      </c>
      <c r="AA89" s="51">
        <f t="shared" si="13"/>
        <v>1.1890539721043059</v>
      </c>
      <c r="AB89" s="48">
        <v>10.8</v>
      </c>
      <c r="AC89" s="48">
        <v>88.4</v>
      </c>
      <c r="AD89" s="48">
        <v>246</v>
      </c>
      <c r="AE89" s="48">
        <v>11.7</v>
      </c>
      <c r="AF89" s="48">
        <v>23.5</v>
      </c>
      <c r="AG89" s="48">
        <v>656</v>
      </c>
      <c r="AH89" s="48">
        <v>1870</v>
      </c>
      <c r="AI89" s="48">
        <v>140</v>
      </c>
      <c r="AJ89" s="48">
        <v>24.3</v>
      </c>
      <c r="AK89" s="48">
        <v>30.8</v>
      </c>
      <c r="AL89" s="48">
        <v>2.16</v>
      </c>
      <c r="AM89" s="48">
        <v>81.8</v>
      </c>
      <c r="AN89" s="48">
        <v>184</v>
      </c>
      <c r="AO89" s="48">
        <v>68.3</v>
      </c>
      <c r="AP89" s="48">
        <v>25.1</v>
      </c>
      <c r="AQ89" s="48">
        <v>1117</v>
      </c>
      <c r="AR89" s="48">
        <v>107</v>
      </c>
      <c r="AS89" s="48">
        <v>21</v>
      </c>
      <c r="AT89" s="48">
        <v>499</v>
      </c>
      <c r="AU89" s="48">
        <v>13.6</v>
      </c>
      <c r="AV89" s="48">
        <v>3.7</v>
      </c>
      <c r="AW89" s="48">
        <v>12</v>
      </c>
      <c r="AX89" s="48">
        <v>1.2</v>
      </c>
      <c r="AY89" s="48">
        <v>5.41</v>
      </c>
      <c r="AZ89" s="48">
        <v>22</v>
      </c>
      <c r="BA89" s="48">
        <v>0.88</v>
      </c>
      <c r="BB89" s="48">
        <v>2.06</v>
      </c>
      <c r="BC89" s="48">
        <v>0.26</v>
      </c>
      <c r="BD89" s="48">
        <v>1.57</v>
      </c>
      <c r="BE89" s="48">
        <v>0.24</v>
      </c>
      <c r="BF89" s="44">
        <v>754.43322902052046</v>
      </c>
      <c r="BG89" s="49">
        <f t="shared" si="14"/>
        <v>50.772727272727273</v>
      </c>
      <c r="BH89" s="49">
        <f t="shared" si="15"/>
        <v>52.101910828025474</v>
      </c>
      <c r="BI89" s="49">
        <f t="shared" si="16"/>
        <v>3.4458598726114649</v>
      </c>
      <c r="BJ89" s="52"/>
      <c r="BK89" s="62"/>
      <c r="BL89" s="62"/>
      <c r="BM89" s="52"/>
      <c r="BN89" s="62"/>
      <c r="BO89" s="44"/>
      <c r="BP89" s="44"/>
      <c r="BS89" s="59" t="s">
        <v>18</v>
      </c>
    </row>
    <row r="90" spans="1:71" s="59" customFormat="1" ht="12" customHeight="1">
      <c r="A90" s="47" t="s">
        <v>2065</v>
      </c>
      <c r="B90" s="59" t="s">
        <v>16</v>
      </c>
      <c r="C90" s="45">
        <v>21.3</v>
      </c>
      <c r="H90" s="59" t="s">
        <v>2060</v>
      </c>
      <c r="I90" s="54">
        <v>86.1</v>
      </c>
      <c r="J90" s="44">
        <v>30.8</v>
      </c>
      <c r="K90" s="48">
        <v>61.38</v>
      </c>
      <c r="L90" s="48">
        <v>1</v>
      </c>
      <c r="M90" s="48">
        <v>15.27</v>
      </c>
      <c r="N90" s="48">
        <v>5.27</v>
      </c>
      <c r="O90" s="48">
        <v>0.08</v>
      </c>
      <c r="P90" s="48">
        <v>2.3199999999999998</v>
      </c>
      <c r="Q90" s="48">
        <v>3.97</v>
      </c>
      <c r="R90" s="48">
        <v>3.07</v>
      </c>
      <c r="S90" s="48">
        <v>7.03</v>
      </c>
      <c r="T90" s="48">
        <v>0.6</v>
      </c>
      <c r="U90" s="48">
        <v>0.28999999999999998</v>
      </c>
      <c r="V90" s="49">
        <f t="shared" si="11"/>
        <v>100.27999999999999</v>
      </c>
      <c r="W90" s="49">
        <v>46.634748538562114</v>
      </c>
      <c r="X90" s="50">
        <f t="shared" si="17"/>
        <v>10.1</v>
      </c>
      <c r="Y90" s="50">
        <f t="shared" si="18"/>
        <v>2.2899022801302933</v>
      </c>
      <c r="Z90" s="51">
        <f t="shared" si="12"/>
        <v>0.7669507236666786</v>
      </c>
      <c r="AA90" s="51">
        <f t="shared" si="13"/>
        <v>1.204359066800482</v>
      </c>
      <c r="AB90" s="48">
        <v>11</v>
      </c>
      <c r="AC90" s="48">
        <v>86.9</v>
      </c>
      <c r="AD90" s="48">
        <v>240</v>
      </c>
      <c r="AE90" s="48">
        <v>11.8</v>
      </c>
      <c r="AF90" s="48">
        <v>24.2</v>
      </c>
      <c r="AG90" s="48">
        <v>695</v>
      </c>
      <c r="AH90" s="48">
        <v>2214</v>
      </c>
      <c r="AI90" s="48">
        <v>150</v>
      </c>
      <c r="AJ90" s="48">
        <v>26.5</v>
      </c>
      <c r="AK90" s="48">
        <v>30</v>
      </c>
      <c r="AL90" s="48">
        <v>2</v>
      </c>
      <c r="AM90" s="48">
        <v>83.7</v>
      </c>
      <c r="AN90" s="48">
        <v>186</v>
      </c>
      <c r="AO90" s="48">
        <v>79</v>
      </c>
      <c r="AP90" s="48">
        <v>25.3</v>
      </c>
      <c r="AQ90" s="48">
        <v>1306</v>
      </c>
      <c r="AR90" s="48">
        <v>108</v>
      </c>
      <c r="AS90" s="48">
        <v>21.2</v>
      </c>
      <c r="AT90" s="48">
        <v>514</v>
      </c>
      <c r="AU90" s="48">
        <v>13.5</v>
      </c>
      <c r="AV90" s="48">
        <v>3.78</v>
      </c>
      <c r="AW90" s="48">
        <v>12.2</v>
      </c>
      <c r="AX90" s="48">
        <v>1.22</v>
      </c>
      <c r="AY90" s="48">
        <v>5.42</v>
      </c>
      <c r="AZ90" s="48">
        <v>21.6</v>
      </c>
      <c r="BA90" s="48">
        <v>0.88</v>
      </c>
      <c r="BB90" s="48">
        <v>2.0099999999999998</v>
      </c>
      <c r="BC90" s="48">
        <v>0.26</v>
      </c>
      <c r="BD90" s="48">
        <v>1.55</v>
      </c>
      <c r="BE90" s="48">
        <v>0.24</v>
      </c>
      <c r="BF90" s="44">
        <v>755.25571205158622</v>
      </c>
      <c r="BG90" s="49">
        <f t="shared" si="14"/>
        <v>60.462962962962962</v>
      </c>
      <c r="BH90" s="49">
        <f t="shared" si="15"/>
        <v>54</v>
      </c>
      <c r="BI90" s="49">
        <f t="shared" si="16"/>
        <v>3.4967741935483869</v>
      </c>
      <c r="BJ90" s="52"/>
      <c r="BK90" s="62"/>
      <c r="BL90" s="62"/>
      <c r="BM90" s="52"/>
      <c r="BN90" s="62"/>
      <c r="BO90" s="44"/>
      <c r="BP90" s="44"/>
      <c r="BS90" s="59" t="s">
        <v>18</v>
      </c>
    </row>
    <row r="91" spans="1:71" s="59" customFormat="1" ht="12" customHeight="1">
      <c r="A91" s="47" t="s">
        <v>2066</v>
      </c>
      <c r="B91" s="59" t="s">
        <v>16</v>
      </c>
      <c r="C91" s="45">
        <v>21.3</v>
      </c>
      <c r="H91" s="59" t="s">
        <v>2060</v>
      </c>
      <c r="I91" s="54">
        <v>86.1</v>
      </c>
      <c r="J91" s="44">
        <v>30.8</v>
      </c>
      <c r="K91" s="48">
        <v>62.01</v>
      </c>
      <c r="L91" s="48">
        <v>1.07</v>
      </c>
      <c r="M91" s="48">
        <v>15.51</v>
      </c>
      <c r="N91" s="48">
        <v>4.74</v>
      </c>
      <c r="O91" s="48">
        <v>0.08</v>
      </c>
      <c r="P91" s="48">
        <v>2.2799999999999998</v>
      </c>
      <c r="Q91" s="48">
        <v>3.43</v>
      </c>
      <c r="R91" s="48">
        <v>3.35</v>
      </c>
      <c r="S91" s="48">
        <v>6.95</v>
      </c>
      <c r="T91" s="48">
        <v>0.56999999999999995</v>
      </c>
      <c r="U91" s="48">
        <v>0.71</v>
      </c>
      <c r="V91" s="49">
        <f t="shared" si="11"/>
        <v>100.69999999999999</v>
      </c>
      <c r="W91" s="49">
        <v>48.844895854293064</v>
      </c>
      <c r="X91" s="50">
        <f>R91+S91</f>
        <v>10.3</v>
      </c>
      <c r="Y91" s="50">
        <f t="shared" si="18"/>
        <v>2.0746268656716418</v>
      </c>
      <c r="Z91" s="51">
        <f t="shared" si="12"/>
        <v>0.80361529748351812</v>
      </c>
      <c r="AA91" s="51">
        <f t="shared" si="13"/>
        <v>1.18825264619122</v>
      </c>
      <c r="AB91" s="48">
        <v>10.3</v>
      </c>
      <c r="AC91" s="48">
        <v>79.3</v>
      </c>
      <c r="AD91" s="48">
        <v>106</v>
      </c>
      <c r="AE91" s="48">
        <v>10.3</v>
      </c>
      <c r="AF91" s="48">
        <v>14.5</v>
      </c>
      <c r="AG91" s="48">
        <v>636</v>
      </c>
      <c r="AH91" s="48">
        <v>2112</v>
      </c>
      <c r="AI91" s="48">
        <v>133</v>
      </c>
      <c r="AJ91" s="48">
        <v>21.7</v>
      </c>
      <c r="AK91" s="48">
        <v>30.1</v>
      </c>
      <c r="AL91" s="48">
        <v>2.02</v>
      </c>
      <c r="AM91" s="48">
        <v>87.9</v>
      </c>
      <c r="AN91" s="48">
        <v>197</v>
      </c>
      <c r="AO91" s="48">
        <v>86</v>
      </c>
      <c r="AP91" s="48">
        <v>26.5</v>
      </c>
      <c r="AQ91" s="48">
        <v>1290</v>
      </c>
      <c r="AR91" s="48">
        <v>111</v>
      </c>
      <c r="AS91" s="48">
        <v>20.8</v>
      </c>
      <c r="AT91" s="48">
        <v>439</v>
      </c>
      <c r="AU91" s="48">
        <v>12.1</v>
      </c>
      <c r="AV91" s="48">
        <v>3.79</v>
      </c>
      <c r="AW91" s="48">
        <v>11.7</v>
      </c>
      <c r="AX91" s="48">
        <v>1.1399999999999999</v>
      </c>
      <c r="AY91" s="48">
        <v>4.99</v>
      </c>
      <c r="AZ91" s="48">
        <v>19.8</v>
      </c>
      <c r="BA91" s="48">
        <v>0.8</v>
      </c>
      <c r="BB91" s="48">
        <v>1.83</v>
      </c>
      <c r="BC91" s="48">
        <v>0.23</v>
      </c>
      <c r="BD91" s="48">
        <v>1.39</v>
      </c>
      <c r="BE91" s="48">
        <v>0.21</v>
      </c>
      <c r="BF91" s="44">
        <v>753.12627444676764</v>
      </c>
      <c r="BG91" s="49">
        <f t="shared" si="14"/>
        <v>65.151515151515156</v>
      </c>
      <c r="BH91" s="49">
        <f t="shared" si="15"/>
        <v>63.237410071942456</v>
      </c>
      <c r="BI91" s="49">
        <f t="shared" si="16"/>
        <v>3.5899280575539572</v>
      </c>
      <c r="BJ91" s="52"/>
      <c r="BK91" s="62"/>
      <c r="BL91" s="62"/>
      <c r="BM91" s="52"/>
      <c r="BN91" s="62"/>
      <c r="BO91" s="44"/>
      <c r="BP91" s="44"/>
      <c r="BS91" s="59" t="s">
        <v>18</v>
      </c>
    </row>
    <row r="92" spans="1:71" s="59" customFormat="1" ht="12" customHeight="1">
      <c r="A92" s="47" t="s">
        <v>2067</v>
      </c>
      <c r="B92" s="59" t="s">
        <v>16</v>
      </c>
      <c r="C92" s="45">
        <v>21.3</v>
      </c>
      <c r="H92" s="59" t="s">
        <v>2060</v>
      </c>
      <c r="I92" s="54">
        <v>86.1</v>
      </c>
      <c r="J92" s="44">
        <v>30.8</v>
      </c>
      <c r="K92" s="48">
        <v>61.44</v>
      </c>
      <c r="L92" s="48">
        <v>1.28</v>
      </c>
      <c r="M92" s="48">
        <v>14.91</v>
      </c>
      <c r="N92" s="48">
        <v>5.34</v>
      </c>
      <c r="O92" s="48">
        <v>0.09</v>
      </c>
      <c r="P92" s="48">
        <v>2.11</v>
      </c>
      <c r="Q92" s="48">
        <v>3.17</v>
      </c>
      <c r="R92" s="48">
        <v>2.58</v>
      </c>
      <c r="S92" s="48">
        <v>8.36</v>
      </c>
      <c r="T92" s="48">
        <v>0.73</v>
      </c>
      <c r="U92" s="48">
        <v>0.15</v>
      </c>
      <c r="V92" s="49">
        <f t="shared" si="11"/>
        <v>100.16000000000001</v>
      </c>
      <c r="W92" s="49">
        <v>43.957467294912576</v>
      </c>
      <c r="X92" s="50">
        <f t="shared" si="17"/>
        <v>10.94</v>
      </c>
      <c r="Y92" s="50">
        <f t="shared" si="18"/>
        <v>3.2403100775193794</v>
      </c>
      <c r="Z92" s="51">
        <f t="shared" si="12"/>
        <v>0.7810398899990042</v>
      </c>
      <c r="AA92" s="51">
        <f t="shared" si="13"/>
        <v>1.1197051556020126</v>
      </c>
      <c r="AB92" s="48">
        <v>11.7</v>
      </c>
      <c r="AC92" s="48">
        <v>97</v>
      </c>
      <c r="AD92" s="48">
        <v>245</v>
      </c>
      <c r="AE92" s="48">
        <v>12</v>
      </c>
      <c r="AF92" s="48">
        <v>25.1</v>
      </c>
      <c r="AG92" s="48">
        <v>691</v>
      </c>
      <c r="AH92" s="48">
        <v>1999</v>
      </c>
      <c r="AI92" s="48">
        <v>155</v>
      </c>
      <c r="AJ92" s="48">
        <v>21.1</v>
      </c>
      <c r="AK92" s="48">
        <v>34.799999999999997</v>
      </c>
      <c r="AL92" s="48">
        <v>2.2799999999999998</v>
      </c>
      <c r="AM92" s="48">
        <v>92.3</v>
      </c>
      <c r="AN92" s="48">
        <v>208</v>
      </c>
      <c r="AO92" s="48">
        <v>77.900000000000006</v>
      </c>
      <c r="AP92" s="48">
        <v>27.7</v>
      </c>
      <c r="AQ92" s="48">
        <v>1395</v>
      </c>
      <c r="AR92" s="48">
        <v>116</v>
      </c>
      <c r="AS92" s="48">
        <v>22.4</v>
      </c>
      <c r="AT92" s="48">
        <v>627</v>
      </c>
      <c r="AU92" s="48">
        <v>16.3</v>
      </c>
      <c r="AV92" s="48">
        <v>3.88</v>
      </c>
      <c r="AW92" s="48">
        <v>13.1</v>
      </c>
      <c r="AX92" s="48">
        <v>1.38</v>
      </c>
      <c r="AY92" s="48">
        <v>6.2</v>
      </c>
      <c r="AZ92" s="48">
        <v>25.8</v>
      </c>
      <c r="BA92" s="48">
        <v>1.02</v>
      </c>
      <c r="BB92" s="48">
        <v>2.4</v>
      </c>
      <c r="BC92" s="48">
        <v>0.31</v>
      </c>
      <c r="BD92" s="48">
        <v>1.87</v>
      </c>
      <c r="BE92" s="48">
        <v>0.28999999999999998</v>
      </c>
      <c r="BF92" s="44">
        <v>783.24934990136649</v>
      </c>
      <c r="BG92" s="49">
        <f t="shared" si="14"/>
        <v>54.069767441860463</v>
      </c>
      <c r="BH92" s="49">
        <f t="shared" si="15"/>
        <v>49.35828877005347</v>
      </c>
      <c r="BI92" s="49">
        <f t="shared" si="16"/>
        <v>3.3155080213903743</v>
      </c>
      <c r="BJ92" s="61">
        <v>1.43</v>
      </c>
      <c r="BK92" s="53">
        <v>0.71348999999999996</v>
      </c>
      <c r="BL92" s="53">
        <v>0.71306999999999998</v>
      </c>
      <c r="BM92" s="61">
        <v>0.12</v>
      </c>
      <c r="BN92" s="53">
        <v>0.51207999999999998</v>
      </c>
      <c r="BO92" s="44">
        <v>-10.884873926632066</v>
      </c>
      <c r="BP92" s="54">
        <v>-10.71</v>
      </c>
      <c r="BQ92" s="55"/>
      <c r="BR92" s="56"/>
      <c r="BS92" s="59" t="s">
        <v>18</v>
      </c>
    </row>
    <row r="93" spans="1:71" s="59" customFormat="1" ht="12" customHeight="1">
      <c r="A93" s="47" t="s">
        <v>2068</v>
      </c>
      <c r="B93" s="59" t="s">
        <v>16</v>
      </c>
      <c r="C93" s="45">
        <v>21.3</v>
      </c>
      <c r="H93" s="59" t="s">
        <v>2060</v>
      </c>
      <c r="I93" s="54">
        <v>86.1</v>
      </c>
      <c r="J93" s="44">
        <v>30.8</v>
      </c>
      <c r="K93" s="48">
        <v>61.04</v>
      </c>
      <c r="L93" s="48">
        <v>1.04</v>
      </c>
      <c r="M93" s="48">
        <v>14.69</v>
      </c>
      <c r="N93" s="48">
        <v>4.8</v>
      </c>
      <c r="O93" s="48">
        <v>0.1</v>
      </c>
      <c r="P93" s="48">
        <v>2.62</v>
      </c>
      <c r="Q93" s="48">
        <v>4.45</v>
      </c>
      <c r="R93" s="48">
        <v>3.06</v>
      </c>
      <c r="S93" s="48">
        <v>7.49</v>
      </c>
      <c r="T93" s="48">
        <v>0.7</v>
      </c>
      <c r="U93" s="48">
        <v>0.24</v>
      </c>
      <c r="V93" s="49">
        <f t="shared" si="11"/>
        <v>100.22999999999999</v>
      </c>
      <c r="W93" s="49">
        <v>52.004118302726368</v>
      </c>
      <c r="X93" s="50">
        <f t="shared" si="17"/>
        <v>10.55</v>
      </c>
      <c r="Y93" s="50">
        <f t="shared" si="18"/>
        <v>2.4477124183006538</v>
      </c>
      <c r="Z93" s="51">
        <f t="shared" si="12"/>
        <v>0.69074160563423748</v>
      </c>
      <c r="AA93" s="51">
        <f t="shared" si="13"/>
        <v>1.1161222766812104</v>
      </c>
      <c r="AB93" s="48">
        <v>10.199999999999999</v>
      </c>
      <c r="AC93" s="48">
        <v>81</v>
      </c>
      <c r="AD93" s="48">
        <v>226</v>
      </c>
      <c r="AE93" s="48">
        <v>11</v>
      </c>
      <c r="AF93" s="48">
        <v>32.5</v>
      </c>
      <c r="AG93" s="48">
        <v>683</v>
      </c>
      <c r="AH93" s="48">
        <v>2365</v>
      </c>
      <c r="AI93" s="48">
        <v>144</v>
      </c>
      <c r="AJ93" s="48">
        <v>20.399999999999999</v>
      </c>
      <c r="AK93" s="48">
        <v>30.1</v>
      </c>
      <c r="AL93" s="48">
        <v>2.0099999999999998</v>
      </c>
      <c r="AM93" s="48">
        <v>96.5</v>
      </c>
      <c r="AN93" s="48">
        <v>220</v>
      </c>
      <c r="AO93" s="48">
        <v>69</v>
      </c>
      <c r="AP93" s="48">
        <v>29.2</v>
      </c>
      <c r="AQ93" s="48">
        <v>1890</v>
      </c>
      <c r="AR93" s="48">
        <v>123</v>
      </c>
      <c r="AS93" s="48">
        <v>22.8</v>
      </c>
      <c r="AT93" s="48">
        <v>531</v>
      </c>
      <c r="AU93" s="48">
        <v>14.1</v>
      </c>
      <c r="AV93" s="48">
        <v>4.09</v>
      </c>
      <c r="AW93" s="48">
        <v>12.8</v>
      </c>
      <c r="AX93" s="48">
        <v>1.24</v>
      </c>
      <c r="AY93" s="48">
        <v>5.34</v>
      </c>
      <c r="AZ93" s="48">
        <v>21.3</v>
      </c>
      <c r="BA93" s="48">
        <v>0.86</v>
      </c>
      <c r="BB93" s="48">
        <v>1.94</v>
      </c>
      <c r="BC93" s="48">
        <v>0.25</v>
      </c>
      <c r="BD93" s="48">
        <v>1.56</v>
      </c>
      <c r="BE93" s="48">
        <v>0.23</v>
      </c>
      <c r="BF93" s="44">
        <v>726.72117471472234</v>
      </c>
      <c r="BG93" s="49">
        <f t="shared" si="14"/>
        <v>88.732394366197184</v>
      </c>
      <c r="BH93" s="49">
        <f t="shared" si="15"/>
        <v>61.858974358974358</v>
      </c>
      <c r="BI93" s="49">
        <f t="shared" si="16"/>
        <v>3.4230769230769229</v>
      </c>
      <c r="BJ93" s="52"/>
      <c r="BK93" s="62"/>
      <c r="BL93" s="62"/>
      <c r="BM93" s="52"/>
      <c r="BN93" s="62"/>
      <c r="BO93" s="44"/>
      <c r="BP93" s="44"/>
      <c r="BS93" s="59" t="s">
        <v>18</v>
      </c>
    </row>
    <row r="94" spans="1:71" s="59" customFormat="1" ht="12" customHeight="1">
      <c r="A94" s="47" t="s">
        <v>2069</v>
      </c>
      <c r="B94" s="59" t="s">
        <v>16</v>
      </c>
      <c r="C94" s="45">
        <v>21.3</v>
      </c>
      <c r="H94" s="59" t="s">
        <v>2060</v>
      </c>
      <c r="I94" s="54">
        <v>86.1</v>
      </c>
      <c r="J94" s="44">
        <v>30.8</v>
      </c>
      <c r="K94" s="48">
        <v>56.49</v>
      </c>
      <c r="L94" s="48">
        <v>1.5</v>
      </c>
      <c r="M94" s="48">
        <v>15.14</v>
      </c>
      <c r="N94" s="48">
        <v>6.17</v>
      </c>
      <c r="O94" s="48">
        <v>0.12</v>
      </c>
      <c r="P94" s="48">
        <v>3.07</v>
      </c>
      <c r="Q94" s="48">
        <v>5.3</v>
      </c>
      <c r="R94" s="48">
        <v>3.11</v>
      </c>
      <c r="S94" s="48">
        <v>8.2899999999999991</v>
      </c>
      <c r="T94" s="48">
        <v>0.81</v>
      </c>
      <c r="U94" s="48">
        <v>0.41</v>
      </c>
      <c r="V94" s="49">
        <f t="shared" si="11"/>
        <v>100.41</v>
      </c>
      <c r="W94" s="49">
        <v>49.690704648795119</v>
      </c>
      <c r="X94" s="50">
        <f t="shared" si="17"/>
        <v>11.399999999999999</v>
      </c>
      <c r="Y94" s="50">
        <f t="shared" si="18"/>
        <v>2.665594855305466</v>
      </c>
      <c r="Z94" s="51">
        <f t="shared" si="12"/>
        <v>0.63705644693742158</v>
      </c>
      <c r="AA94" s="51">
        <f t="shared" si="13"/>
        <v>1.0728470572671971</v>
      </c>
      <c r="AB94" s="48">
        <v>14.9</v>
      </c>
      <c r="AC94" s="48">
        <v>118</v>
      </c>
      <c r="AD94" s="48">
        <v>274</v>
      </c>
      <c r="AE94" s="48">
        <v>15.4</v>
      </c>
      <c r="AF94" s="48">
        <v>28.6</v>
      </c>
      <c r="AG94" s="48">
        <v>983</v>
      </c>
      <c r="AH94" s="48">
        <v>2316</v>
      </c>
      <c r="AI94" s="48">
        <v>463</v>
      </c>
      <c r="AJ94" s="48">
        <v>118</v>
      </c>
      <c r="AK94" s="48">
        <v>98.1</v>
      </c>
      <c r="AL94" s="48">
        <v>4.6900000000000004</v>
      </c>
      <c r="AM94" s="48">
        <v>124.1</v>
      </c>
      <c r="AN94" s="48">
        <v>290</v>
      </c>
      <c r="AO94" s="48">
        <v>166</v>
      </c>
      <c r="AP94" s="48">
        <v>41.5</v>
      </c>
      <c r="AQ94" s="48">
        <v>1935</v>
      </c>
      <c r="AR94" s="48">
        <v>165</v>
      </c>
      <c r="AS94" s="48">
        <v>33</v>
      </c>
      <c r="AT94" s="48">
        <v>1660</v>
      </c>
      <c r="AU94" s="48">
        <v>38.200000000000003</v>
      </c>
      <c r="AV94" s="48">
        <v>5.58</v>
      </c>
      <c r="AW94" s="48">
        <v>17.7</v>
      </c>
      <c r="AX94" s="48">
        <v>1.77</v>
      </c>
      <c r="AY94" s="48">
        <v>7.63</v>
      </c>
      <c r="AZ94" s="48">
        <v>31.4</v>
      </c>
      <c r="BA94" s="48">
        <v>1.21</v>
      </c>
      <c r="BB94" s="48">
        <v>2.82</v>
      </c>
      <c r="BC94" s="48">
        <v>0.37</v>
      </c>
      <c r="BD94" s="48">
        <v>2.23</v>
      </c>
      <c r="BE94" s="48">
        <v>0.34</v>
      </c>
      <c r="BF94" s="44">
        <v>793.24413917438778</v>
      </c>
      <c r="BG94" s="49">
        <f t="shared" si="14"/>
        <v>61.624203821656053</v>
      </c>
      <c r="BH94" s="49">
        <f t="shared" si="15"/>
        <v>55.650224215246638</v>
      </c>
      <c r="BI94" s="49">
        <f t="shared" si="16"/>
        <v>3.4215246636771299</v>
      </c>
      <c r="BJ94" s="61">
        <v>1.47</v>
      </c>
      <c r="BK94" s="53">
        <v>0.71399000000000001</v>
      </c>
      <c r="BL94" s="53">
        <v>0.71355000000000002</v>
      </c>
      <c r="BM94" s="61">
        <v>0.12</v>
      </c>
      <c r="BN94" s="53">
        <v>0.51204000000000005</v>
      </c>
      <c r="BO94" s="44">
        <v>-11.66515162746351</v>
      </c>
      <c r="BP94" s="54">
        <v>-11.47</v>
      </c>
      <c r="BQ94" s="55"/>
      <c r="BR94" s="56"/>
      <c r="BS94" s="59" t="s">
        <v>18</v>
      </c>
    </row>
    <row r="95" spans="1:71" s="59" customFormat="1" ht="12" customHeight="1">
      <c r="A95" s="47" t="s">
        <v>2070</v>
      </c>
      <c r="B95" s="59" t="s">
        <v>16</v>
      </c>
      <c r="C95" s="45">
        <v>21.3</v>
      </c>
      <c r="H95" s="59" t="s">
        <v>2060</v>
      </c>
      <c r="I95" s="54">
        <v>86.1</v>
      </c>
      <c r="J95" s="44">
        <v>30.8</v>
      </c>
      <c r="K95" s="48">
        <v>59.09</v>
      </c>
      <c r="L95" s="48">
        <v>1.1100000000000001</v>
      </c>
      <c r="M95" s="48">
        <v>15.2</v>
      </c>
      <c r="N95" s="48">
        <v>5.17</v>
      </c>
      <c r="O95" s="48">
        <v>0.11</v>
      </c>
      <c r="P95" s="48">
        <v>2.88</v>
      </c>
      <c r="Q95" s="48">
        <v>5.08</v>
      </c>
      <c r="R95" s="48">
        <v>2.89</v>
      </c>
      <c r="S95" s="48">
        <v>7.79</v>
      </c>
      <c r="T95" s="48">
        <v>0.68</v>
      </c>
      <c r="U95" s="48">
        <v>0.2</v>
      </c>
      <c r="V95" s="49">
        <f t="shared" si="11"/>
        <v>100.20000000000002</v>
      </c>
      <c r="W95" s="49">
        <v>52.512055926647498</v>
      </c>
      <c r="X95" s="50">
        <f t="shared" si="17"/>
        <v>10.68</v>
      </c>
      <c r="Y95" s="50">
        <f t="shared" si="18"/>
        <v>2.695501730103806</v>
      </c>
      <c r="Z95" s="51">
        <f t="shared" si="12"/>
        <v>0.67674807604017106</v>
      </c>
      <c r="AA95" s="51">
        <f t="shared" si="13"/>
        <v>1.1508617016190552</v>
      </c>
      <c r="AB95" s="48">
        <v>12.4</v>
      </c>
      <c r="AC95" s="48">
        <v>92.8</v>
      </c>
      <c r="AD95" s="48">
        <v>151</v>
      </c>
      <c r="AE95" s="48">
        <v>12.6</v>
      </c>
      <c r="AF95" s="48">
        <v>23.2</v>
      </c>
      <c r="AG95" s="48">
        <v>704</v>
      </c>
      <c r="AH95" s="48">
        <v>2297</v>
      </c>
      <c r="AI95" s="48">
        <v>171</v>
      </c>
      <c r="AJ95" s="48">
        <v>22.9</v>
      </c>
      <c r="AK95" s="48">
        <v>35.4</v>
      </c>
      <c r="AL95" s="48">
        <v>2.31</v>
      </c>
      <c r="AM95" s="48">
        <v>88.6</v>
      </c>
      <c r="AN95" s="48">
        <v>204</v>
      </c>
      <c r="AO95" s="48">
        <v>94.4</v>
      </c>
      <c r="AP95" s="48">
        <v>27.3</v>
      </c>
      <c r="AQ95" s="48">
        <v>1590</v>
      </c>
      <c r="AR95" s="48">
        <v>116</v>
      </c>
      <c r="AS95" s="48">
        <v>23.3</v>
      </c>
      <c r="AT95" s="48">
        <v>660</v>
      </c>
      <c r="AU95" s="48">
        <v>17.399999999999999</v>
      </c>
      <c r="AV95" s="48">
        <v>4.13</v>
      </c>
      <c r="AW95" s="48">
        <v>13.3</v>
      </c>
      <c r="AX95" s="48">
        <v>1.35</v>
      </c>
      <c r="AY95" s="48">
        <v>6.1</v>
      </c>
      <c r="AZ95" s="48">
        <v>24.5</v>
      </c>
      <c r="BA95" s="48">
        <v>0.98</v>
      </c>
      <c r="BB95" s="48">
        <v>2.2799999999999998</v>
      </c>
      <c r="BC95" s="48">
        <v>0.3</v>
      </c>
      <c r="BD95" s="48">
        <v>1.76</v>
      </c>
      <c r="BE95" s="48">
        <v>0.27</v>
      </c>
      <c r="BF95" s="44">
        <v>732.11324342872695</v>
      </c>
      <c r="BG95" s="49">
        <f t="shared" si="14"/>
        <v>64.897959183673464</v>
      </c>
      <c r="BH95" s="49">
        <f t="shared" si="15"/>
        <v>50.340909090909086</v>
      </c>
      <c r="BI95" s="49">
        <f t="shared" si="16"/>
        <v>3.4659090909090908</v>
      </c>
      <c r="BJ95" s="61">
        <v>1.28</v>
      </c>
      <c r="BK95" s="53">
        <v>0.71330000000000005</v>
      </c>
      <c r="BL95" s="53">
        <v>0.71292</v>
      </c>
      <c r="BM95" s="61">
        <v>0.12</v>
      </c>
      <c r="BN95" s="53">
        <v>0.51207999999999998</v>
      </c>
      <c r="BO95" s="44">
        <v>-10.884873926632066</v>
      </c>
      <c r="BP95" s="54">
        <v>-10.74</v>
      </c>
      <c r="BQ95" s="56"/>
      <c r="BR95" s="56"/>
      <c r="BS95" s="59" t="s">
        <v>18</v>
      </c>
    </row>
    <row r="96" spans="1:71" s="59" customFormat="1" ht="12" customHeight="1">
      <c r="A96" s="47" t="s">
        <v>2071</v>
      </c>
      <c r="B96" s="59" t="s">
        <v>16</v>
      </c>
      <c r="C96" s="45">
        <v>21.3</v>
      </c>
      <c r="H96" s="59" t="s">
        <v>2060</v>
      </c>
      <c r="I96" s="54">
        <v>86.1</v>
      </c>
      <c r="J96" s="44">
        <v>30.8</v>
      </c>
      <c r="K96" s="48">
        <v>60.95</v>
      </c>
      <c r="L96" s="48">
        <v>1.03</v>
      </c>
      <c r="M96" s="48">
        <v>14.57</v>
      </c>
      <c r="N96" s="48">
        <v>4.88</v>
      </c>
      <c r="O96" s="48">
        <v>0.1</v>
      </c>
      <c r="P96" s="48">
        <v>2.68</v>
      </c>
      <c r="Q96" s="48">
        <v>4.38</v>
      </c>
      <c r="R96" s="48">
        <v>3.24</v>
      </c>
      <c r="S96" s="48">
        <v>7.45</v>
      </c>
      <c r="T96" s="48">
        <v>0.71</v>
      </c>
      <c r="U96" s="48">
        <v>0.22</v>
      </c>
      <c r="V96" s="49">
        <f t="shared" si="11"/>
        <v>100.21</v>
      </c>
      <c r="W96" s="49">
        <v>52.156682971002894</v>
      </c>
      <c r="X96" s="50">
        <f t="shared" si="17"/>
        <v>10.690000000000001</v>
      </c>
      <c r="Y96" s="50">
        <f t="shared" si="18"/>
        <v>2.2993827160493825</v>
      </c>
      <c r="Z96" s="51">
        <f t="shared" si="12"/>
        <v>0.6810886597730238</v>
      </c>
      <c r="AA96" s="51">
        <f t="shared" si="13"/>
        <v>1.086149053990513</v>
      </c>
      <c r="AB96" s="48">
        <v>10.1</v>
      </c>
      <c r="AC96" s="48">
        <v>80.8</v>
      </c>
      <c r="AD96" s="48">
        <v>222</v>
      </c>
      <c r="AE96" s="48">
        <v>11.8</v>
      </c>
      <c r="AF96" s="48">
        <v>35.299999999999997</v>
      </c>
      <c r="AG96" s="48">
        <v>647</v>
      </c>
      <c r="AH96" s="48">
        <v>2250</v>
      </c>
      <c r="AI96" s="48">
        <v>138</v>
      </c>
      <c r="AJ96" s="48">
        <v>20.9</v>
      </c>
      <c r="AK96" s="48">
        <v>29</v>
      </c>
      <c r="AL96" s="48">
        <v>1.92</v>
      </c>
      <c r="AM96" s="48">
        <v>93.2</v>
      </c>
      <c r="AN96" s="48">
        <v>214</v>
      </c>
      <c r="AO96" s="48">
        <v>58.9</v>
      </c>
      <c r="AP96" s="48">
        <v>28.5</v>
      </c>
      <c r="AQ96" s="48">
        <v>1752</v>
      </c>
      <c r="AR96" s="48">
        <v>119</v>
      </c>
      <c r="AS96" s="48">
        <v>22.2</v>
      </c>
      <c r="AT96" s="48">
        <v>523</v>
      </c>
      <c r="AU96" s="48">
        <v>13.9</v>
      </c>
      <c r="AV96" s="48">
        <v>3.9</v>
      </c>
      <c r="AW96" s="48">
        <v>12.4</v>
      </c>
      <c r="AX96" s="48">
        <v>1.21</v>
      </c>
      <c r="AY96" s="48">
        <v>5.25</v>
      </c>
      <c r="AZ96" s="48">
        <v>21</v>
      </c>
      <c r="BA96" s="48">
        <v>0.82</v>
      </c>
      <c r="BB96" s="48">
        <v>1.91</v>
      </c>
      <c r="BC96" s="48">
        <v>0.24</v>
      </c>
      <c r="BD96" s="48">
        <v>1.47</v>
      </c>
      <c r="BE96" s="48">
        <v>0.23</v>
      </c>
      <c r="BF96" s="44">
        <v>720.31979439912402</v>
      </c>
      <c r="BG96" s="49">
        <f t="shared" si="14"/>
        <v>83.428571428571431</v>
      </c>
      <c r="BH96" s="49">
        <f t="shared" si="15"/>
        <v>63.401360544217688</v>
      </c>
      <c r="BI96" s="49">
        <f t="shared" si="16"/>
        <v>3.5714285714285716</v>
      </c>
      <c r="BJ96" s="52"/>
      <c r="BK96" s="62"/>
      <c r="BL96" s="62"/>
      <c r="BM96" s="52"/>
      <c r="BN96" s="62"/>
      <c r="BO96" s="44"/>
      <c r="BP96" s="44"/>
      <c r="BS96" s="59" t="s">
        <v>18</v>
      </c>
    </row>
    <row r="97" spans="1:71" s="59" customFormat="1" ht="12" customHeight="1">
      <c r="A97" s="47" t="s">
        <v>2072</v>
      </c>
      <c r="B97" s="59" t="s">
        <v>16</v>
      </c>
      <c r="C97" s="45">
        <v>21.3</v>
      </c>
      <c r="H97" s="59" t="s">
        <v>2060</v>
      </c>
      <c r="I97" s="54">
        <v>86.1</v>
      </c>
      <c r="J97" s="44">
        <v>30.8</v>
      </c>
      <c r="K97" s="48">
        <v>59.31</v>
      </c>
      <c r="L97" s="48">
        <v>1.1100000000000001</v>
      </c>
      <c r="M97" s="48">
        <v>15.45</v>
      </c>
      <c r="N97" s="48">
        <v>5.18</v>
      </c>
      <c r="O97" s="48">
        <v>0.1</v>
      </c>
      <c r="P97" s="48">
        <v>2.64</v>
      </c>
      <c r="Q97" s="48">
        <v>4.5</v>
      </c>
      <c r="R97" s="48">
        <v>3.08</v>
      </c>
      <c r="S97" s="48">
        <v>8.0399999999999991</v>
      </c>
      <c r="T97" s="48">
        <v>0.59</v>
      </c>
      <c r="U97" s="48">
        <v>0.24</v>
      </c>
      <c r="V97" s="49">
        <f t="shared" si="11"/>
        <v>100.24</v>
      </c>
      <c r="W97" s="49">
        <v>50.290575862378525</v>
      </c>
      <c r="X97" s="50">
        <f t="shared" si="17"/>
        <v>11.12</v>
      </c>
      <c r="Y97" s="50">
        <f t="shared" si="18"/>
        <v>2.61038961038961</v>
      </c>
      <c r="Z97" s="51">
        <f t="shared" si="12"/>
        <v>0.70266300339961441</v>
      </c>
      <c r="AA97" s="51">
        <f t="shared" si="13"/>
        <v>1.1202672439534189</v>
      </c>
      <c r="AB97" s="48">
        <v>12.4</v>
      </c>
      <c r="AC97" s="48">
        <v>96.8</v>
      </c>
      <c r="AD97" s="48">
        <v>168</v>
      </c>
      <c r="AE97" s="48">
        <v>12.3</v>
      </c>
      <c r="AF97" s="48">
        <v>22.1</v>
      </c>
      <c r="AG97" s="48">
        <v>811</v>
      </c>
      <c r="AH97" s="48">
        <v>2196</v>
      </c>
      <c r="AI97" s="48">
        <v>192</v>
      </c>
      <c r="AJ97" s="48">
        <v>27.2</v>
      </c>
      <c r="AK97" s="48">
        <v>40.4</v>
      </c>
      <c r="AL97" s="48">
        <v>2.59</v>
      </c>
      <c r="AM97" s="48">
        <v>95.2</v>
      </c>
      <c r="AN97" s="48">
        <v>221</v>
      </c>
      <c r="AO97" s="48">
        <v>67.900000000000006</v>
      </c>
      <c r="AP97" s="48">
        <v>29.7</v>
      </c>
      <c r="AQ97" s="48">
        <v>1403</v>
      </c>
      <c r="AR97" s="48">
        <v>124</v>
      </c>
      <c r="AS97" s="48">
        <v>24.6</v>
      </c>
      <c r="AT97" s="48">
        <v>726</v>
      </c>
      <c r="AU97" s="48">
        <v>18.7</v>
      </c>
      <c r="AV97" s="48">
        <v>4.32</v>
      </c>
      <c r="AW97" s="48">
        <v>14.1</v>
      </c>
      <c r="AX97" s="48">
        <v>1.42</v>
      </c>
      <c r="AY97" s="48">
        <v>6.26</v>
      </c>
      <c r="AZ97" s="48">
        <v>25.5</v>
      </c>
      <c r="BA97" s="48">
        <v>1</v>
      </c>
      <c r="BB97" s="48">
        <v>2.2999999999999998</v>
      </c>
      <c r="BC97" s="48">
        <v>0.3</v>
      </c>
      <c r="BD97" s="48">
        <v>1.77</v>
      </c>
      <c r="BE97" s="48">
        <v>0.27</v>
      </c>
      <c r="BF97" s="44">
        <v>754.12703072608178</v>
      </c>
      <c r="BG97" s="49">
        <f t="shared" si="14"/>
        <v>55.019607843137258</v>
      </c>
      <c r="BH97" s="49">
        <f t="shared" si="15"/>
        <v>53.78531073446328</v>
      </c>
      <c r="BI97" s="49">
        <f t="shared" si="16"/>
        <v>3.536723163841808</v>
      </c>
      <c r="BJ97" s="52"/>
      <c r="BK97" s="62"/>
      <c r="BL97" s="62"/>
      <c r="BM97" s="52"/>
      <c r="BN97" s="62"/>
      <c r="BO97" s="44"/>
      <c r="BP97" s="44"/>
      <c r="BS97" s="59" t="s">
        <v>18</v>
      </c>
    </row>
    <row r="98" spans="1:71" s="59" customFormat="1" ht="12" customHeight="1">
      <c r="A98" s="47" t="s">
        <v>2073</v>
      </c>
      <c r="B98" s="59" t="s">
        <v>16</v>
      </c>
      <c r="C98" s="45">
        <v>21.3</v>
      </c>
      <c r="H98" s="59" t="s">
        <v>2060</v>
      </c>
      <c r="I98" s="54">
        <v>86.1</v>
      </c>
      <c r="J98" s="44">
        <v>30.8</v>
      </c>
      <c r="K98" s="48">
        <v>61.09</v>
      </c>
      <c r="L98" s="48">
        <v>1.07</v>
      </c>
      <c r="M98" s="48">
        <v>14.85</v>
      </c>
      <c r="N98" s="48">
        <v>5.29</v>
      </c>
      <c r="O98" s="48">
        <v>0.11</v>
      </c>
      <c r="P98" s="48">
        <v>2.52</v>
      </c>
      <c r="Q98" s="48">
        <v>3.87</v>
      </c>
      <c r="R98" s="48">
        <v>2.9</v>
      </c>
      <c r="S98" s="48">
        <v>7.74</v>
      </c>
      <c r="T98" s="48">
        <v>0.55000000000000004</v>
      </c>
      <c r="U98" s="48">
        <v>0.34</v>
      </c>
      <c r="V98" s="49">
        <f t="shared" si="11"/>
        <v>100.33000000000001</v>
      </c>
      <c r="W98" s="49">
        <v>48.602612995377449</v>
      </c>
      <c r="X98" s="50">
        <f t="shared" si="17"/>
        <v>10.64</v>
      </c>
      <c r="Y98" s="50">
        <f t="shared" si="18"/>
        <v>2.6689655172413795</v>
      </c>
      <c r="Z98" s="51">
        <f t="shared" si="12"/>
        <v>0.73447150237753733</v>
      </c>
      <c r="AA98" s="51">
        <f t="shared" si="13"/>
        <v>1.1275890858150617</v>
      </c>
      <c r="AB98" s="48">
        <v>11.6</v>
      </c>
      <c r="AC98" s="48">
        <v>95.5</v>
      </c>
      <c r="AD98" s="48">
        <v>341</v>
      </c>
      <c r="AE98" s="48">
        <v>12.8</v>
      </c>
      <c r="AF98" s="48">
        <v>32</v>
      </c>
      <c r="AG98" s="48">
        <v>929</v>
      </c>
      <c r="AH98" s="48">
        <v>2062</v>
      </c>
      <c r="AI98" s="48">
        <v>226</v>
      </c>
      <c r="AJ98" s="48">
        <v>28.2</v>
      </c>
      <c r="AK98" s="48">
        <v>45.7</v>
      </c>
      <c r="AL98" s="48">
        <v>2.93</v>
      </c>
      <c r="AM98" s="48">
        <v>109.5</v>
      </c>
      <c r="AN98" s="48">
        <v>245</v>
      </c>
      <c r="AO98" s="48">
        <v>111</v>
      </c>
      <c r="AP98" s="48">
        <v>32</v>
      </c>
      <c r="AQ98" s="48">
        <v>1404</v>
      </c>
      <c r="AR98" s="48">
        <v>134</v>
      </c>
      <c r="AS98" s="48">
        <v>25.6</v>
      </c>
      <c r="AT98" s="48">
        <v>826</v>
      </c>
      <c r="AU98" s="48">
        <v>21</v>
      </c>
      <c r="AV98" s="48">
        <v>4.33</v>
      </c>
      <c r="AW98" s="48">
        <v>14.6</v>
      </c>
      <c r="AX98" s="48">
        <v>1.47</v>
      </c>
      <c r="AY98" s="48">
        <v>6.55</v>
      </c>
      <c r="AZ98" s="48">
        <v>26.8</v>
      </c>
      <c r="BA98" s="48">
        <v>1.04</v>
      </c>
      <c r="BB98" s="48">
        <v>2.41</v>
      </c>
      <c r="BC98" s="48">
        <v>0.32</v>
      </c>
      <c r="BD98" s="48">
        <v>1.92</v>
      </c>
      <c r="BE98" s="48">
        <v>0.28999999999999998</v>
      </c>
      <c r="BF98" s="44">
        <v>792.43949276434182</v>
      </c>
      <c r="BG98" s="49">
        <f t="shared" si="14"/>
        <v>52.388059701492537</v>
      </c>
      <c r="BH98" s="49">
        <f t="shared" si="15"/>
        <v>57.03125</v>
      </c>
      <c r="BI98" s="49">
        <f t="shared" si="16"/>
        <v>3.4114583333333335</v>
      </c>
      <c r="BJ98" s="61">
        <v>1.92</v>
      </c>
      <c r="BK98" s="53">
        <v>0.71433999999999997</v>
      </c>
      <c r="BL98" s="53">
        <v>0.71375999999999995</v>
      </c>
      <c r="BM98" s="61">
        <v>0.12</v>
      </c>
      <c r="BN98" s="53">
        <v>0.51205999999999996</v>
      </c>
      <c r="BO98" s="44">
        <v>-11.275012777048898</v>
      </c>
      <c r="BP98" s="54">
        <v>-11.03</v>
      </c>
      <c r="BQ98" s="56"/>
      <c r="BR98" s="56"/>
      <c r="BS98" s="59" t="s">
        <v>18</v>
      </c>
    </row>
    <row r="99" spans="1:71" s="59" customFormat="1" ht="12" customHeight="1">
      <c r="A99" s="47" t="s">
        <v>2074</v>
      </c>
      <c r="B99" s="59" t="s">
        <v>16</v>
      </c>
      <c r="C99" s="45">
        <v>21.3</v>
      </c>
      <c r="H99" s="59" t="s">
        <v>2060</v>
      </c>
      <c r="I99" s="54">
        <v>86.1</v>
      </c>
      <c r="J99" s="44">
        <v>30.8</v>
      </c>
      <c r="K99" s="48">
        <v>60.25</v>
      </c>
      <c r="L99" s="48">
        <v>1.17</v>
      </c>
      <c r="M99" s="48">
        <v>14.63</v>
      </c>
      <c r="N99" s="48">
        <v>5.25</v>
      </c>
      <c r="O99" s="48">
        <v>0.1</v>
      </c>
      <c r="P99" s="48">
        <v>2.75</v>
      </c>
      <c r="Q99" s="48">
        <v>5.01</v>
      </c>
      <c r="R99" s="48">
        <v>2.84</v>
      </c>
      <c r="S99" s="48">
        <v>7.29</v>
      </c>
      <c r="T99" s="48">
        <v>0.74</v>
      </c>
      <c r="U99" s="48">
        <v>0.2</v>
      </c>
      <c r="V99" s="49">
        <f t="shared" ref="V99:V103" si="19">SUM(K99:U99)</f>
        <v>100.23</v>
      </c>
      <c r="W99" s="49">
        <v>50.97542971543858</v>
      </c>
      <c r="X99" s="50">
        <f t="shared" si="17"/>
        <v>10.129999999999999</v>
      </c>
      <c r="Y99" s="50">
        <f t="shared" si="18"/>
        <v>2.5669014084507045</v>
      </c>
      <c r="Z99" s="51">
        <f t="shared" si="12"/>
        <v>0.67394382458118329</v>
      </c>
      <c r="AA99" s="51">
        <f t="shared" si="13"/>
        <v>1.1627090427792115</v>
      </c>
      <c r="AB99" s="48">
        <v>11.9</v>
      </c>
      <c r="AC99" s="48">
        <v>95.8</v>
      </c>
      <c r="AD99" s="48">
        <v>205</v>
      </c>
      <c r="AE99" s="48">
        <v>13</v>
      </c>
      <c r="AF99" s="48">
        <v>25.2</v>
      </c>
      <c r="AG99" s="48">
        <v>673</v>
      </c>
      <c r="AH99" s="48">
        <v>2363</v>
      </c>
      <c r="AI99" s="48">
        <v>140</v>
      </c>
      <c r="AJ99" s="48">
        <v>25.4</v>
      </c>
      <c r="AK99" s="48">
        <v>30.8</v>
      </c>
      <c r="AL99" s="48">
        <v>2.08</v>
      </c>
      <c r="AM99" s="48">
        <v>98.6</v>
      </c>
      <c r="AN99" s="48">
        <v>232</v>
      </c>
      <c r="AO99" s="48">
        <v>65.900000000000006</v>
      </c>
      <c r="AP99" s="48">
        <v>31.4</v>
      </c>
      <c r="AQ99" s="48">
        <v>2013</v>
      </c>
      <c r="AR99" s="48">
        <v>134</v>
      </c>
      <c r="AS99" s="48">
        <v>25.2</v>
      </c>
      <c r="AT99" s="48">
        <v>528</v>
      </c>
      <c r="AU99" s="48">
        <v>14.1</v>
      </c>
      <c r="AV99" s="48">
        <v>4.45</v>
      </c>
      <c r="AW99" s="48">
        <v>13.7</v>
      </c>
      <c r="AX99" s="48">
        <v>1.33</v>
      </c>
      <c r="AY99" s="48">
        <v>5.87</v>
      </c>
      <c r="AZ99" s="48">
        <v>23</v>
      </c>
      <c r="BA99" s="48">
        <v>0.93</v>
      </c>
      <c r="BB99" s="48">
        <v>2.12</v>
      </c>
      <c r="BC99" s="48">
        <v>0.28000000000000003</v>
      </c>
      <c r="BD99" s="48">
        <v>1.62</v>
      </c>
      <c r="BE99" s="48">
        <v>0.25</v>
      </c>
      <c r="BF99" s="44">
        <v>715.95497386789873</v>
      </c>
      <c r="BG99" s="49">
        <f t="shared" si="14"/>
        <v>87.521739130434781</v>
      </c>
      <c r="BH99" s="49">
        <f t="shared" si="15"/>
        <v>60.864197530864189</v>
      </c>
      <c r="BI99" s="49">
        <f t="shared" si="16"/>
        <v>3.6234567901234565</v>
      </c>
      <c r="BJ99" s="52"/>
      <c r="BK99" s="62"/>
      <c r="BL99" s="62"/>
      <c r="BM99" s="52"/>
      <c r="BN99" s="62"/>
      <c r="BO99" s="44"/>
      <c r="BP99" s="44"/>
      <c r="BS99" s="59" t="s">
        <v>18</v>
      </c>
    </row>
    <row r="100" spans="1:71" s="59" customFormat="1" ht="12" customHeight="1">
      <c r="A100" s="47" t="s">
        <v>2075</v>
      </c>
      <c r="B100" s="59" t="s">
        <v>16</v>
      </c>
      <c r="C100" s="45">
        <v>21.3</v>
      </c>
      <c r="H100" s="59" t="s">
        <v>2060</v>
      </c>
      <c r="I100" s="54">
        <v>86.1</v>
      </c>
      <c r="J100" s="44">
        <v>30.8</v>
      </c>
      <c r="K100" s="48">
        <v>59.22</v>
      </c>
      <c r="L100" s="48">
        <v>1.5</v>
      </c>
      <c r="M100" s="48">
        <v>16.59</v>
      </c>
      <c r="N100" s="48">
        <v>5.61</v>
      </c>
      <c r="O100" s="48">
        <v>7.0000000000000007E-2</v>
      </c>
      <c r="P100" s="48">
        <v>1.61</v>
      </c>
      <c r="Q100" s="48">
        <v>1.76</v>
      </c>
      <c r="R100" s="48">
        <v>1.86</v>
      </c>
      <c r="S100" s="48">
        <v>10.84</v>
      </c>
      <c r="T100" s="48">
        <v>0.94</v>
      </c>
      <c r="U100" s="48">
        <v>1.02</v>
      </c>
      <c r="V100" s="49">
        <f t="shared" si="19"/>
        <v>101.02</v>
      </c>
      <c r="W100" s="49">
        <v>36.293053765195026</v>
      </c>
      <c r="X100" s="50">
        <f t="shared" si="17"/>
        <v>12.7</v>
      </c>
      <c r="Y100" s="50">
        <f t="shared" si="18"/>
        <v>5.8279569892473111</v>
      </c>
      <c r="Z100" s="51">
        <f t="shared" si="12"/>
        <v>0.92022153659400152</v>
      </c>
      <c r="AA100" s="51">
        <f t="shared" si="13"/>
        <v>1.1192403755059859</v>
      </c>
      <c r="AB100" s="48">
        <v>14.2</v>
      </c>
      <c r="AC100" s="48">
        <v>107</v>
      </c>
      <c r="AD100" s="48">
        <v>116</v>
      </c>
      <c r="AE100" s="48">
        <v>15.8</v>
      </c>
      <c r="AF100" s="48">
        <v>17</v>
      </c>
      <c r="AG100" s="48">
        <v>993</v>
      </c>
      <c r="AH100" s="48">
        <v>2333</v>
      </c>
      <c r="AI100" s="48">
        <v>170</v>
      </c>
      <c r="AJ100" s="48">
        <v>37.1</v>
      </c>
      <c r="AK100" s="48">
        <v>37.1</v>
      </c>
      <c r="AL100" s="48">
        <v>2.4900000000000002</v>
      </c>
      <c r="AM100" s="48">
        <v>87.4</v>
      </c>
      <c r="AN100" s="48">
        <v>205</v>
      </c>
      <c r="AO100" s="48">
        <v>70.5</v>
      </c>
      <c r="AP100" s="48">
        <v>27.4</v>
      </c>
      <c r="AQ100" s="48">
        <v>1755</v>
      </c>
      <c r="AR100" s="48">
        <v>118</v>
      </c>
      <c r="AS100" s="48">
        <v>24.8</v>
      </c>
      <c r="AT100" s="48">
        <v>640</v>
      </c>
      <c r="AU100" s="48">
        <v>17.2</v>
      </c>
      <c r="AV100" s="48">
        <v>4.3499999999999996</v>
      </c>
      <c r="AW100" s="48">
        <v>14.4</v>
      </c>
      <c r="AX100" s="48">
        <v>1.49</v>
      </c>
      <c r="AY100" s="48">
        <v>6.5</v>
      </c>
      <c r="AZ100" s="48">
        <v>25.2</v>
      </c>
      <c r="BA100" s="48">
        <v>1.03</v>
      </c>
      <c r="BB100" s="48">
        <v>2.34</v>
      </c>
      <c r="BC100" s="48">
        <v>0.28999999999999998</v>
      </c>
      <c r="BD100" s="48">
        <v>1.74</v>
      </c>
      <c r="BE100" s="48">
        <v>0.26</v>
      </c>
      <c r="BF100" s="44">
        <v>821.54372074767139</v>
      </c>
      <c r="BG100" s="49">
        <f t="shared" si="14"/>
        <v>69.642857142857139</v>
      </c>
      <c r="BH100" s="49">
        <f t="shared" si="15"/>
        <v>50.229885057471265</v>
      </c>
      <c r="BI100" s="49">
        <f t="shared" si="16"/>
        <v>3.735632183908046</v>
      </c>
      <c r="BJ100" s="61">
        <v>1.64</v>
      </c>
      <c r="BK100" s="53">
        <v>0.71236999999999995</v>
      </c>
      <c r="BL100" s="53">
        <v>0.71189000000000002</v>
      </c>
      <c r="BM100" s="61">
        <v>0.13</v>
      </c>
      <c r="BN100" s="53">
        <v>0.51207999999999998</v>
      </c>
      <c r="BO100" s="44">
        <v>-10.884873926632066</v>
      </c>
      <c r="BP100" s="54">
        <v>-10.64</v>
      </c>
      <c r="BQ100" s="56"/>
      <c r="BR100" s="56"/>
      <c r="BS100" s="59" t="s">
        <v>18</v>
      </c>
    </row>
    <row r="101" spans="1:71" s="59" customFormat="1" ht="12" customHeight="1">
      <c r="A101" s="47" t="s">
        <v>2076</v>
      </c>
      <c r="B101" s="59" t="s">
        <v>16</v>
      </c>
      <c r="C101" s="45">
        <v>21.3</v>
      </c>
      <c r="H101" s="59" t="s">
        <v>2060</v>
      </c>
      <c r="I101" s="54">
        <v>86.1</v>
      </c>
      <c r="J101" s="44">
        <v>30.8</v>
      </c>
      <c r="K101" s="48">
        <v>61.01</v>
      </c>
      <c r="L101" s="48">
        <v>1.49</v>
      </c>
      <c r="M101" s="48">
        <v>15.14</v>
      </c>
      <c r="N101" s="48">
        <v>6.1</v>
      </c>
      <c r="O101" s="48">
        <v>0.18</v>
      </c>
      <c r="P101" s="48">
        <v>2.17</v>
      </c>
      <c r="Q101" s="48">
        <v>2.58</v>
      </c>
      <c r="R101" s="48">
        <v>2.42</v>
      </c>
      <c r="S101" s="48">
        <v>8.01</v>
      </c>
      <c r="T101" s="48">
        <v>0.9</v>
      </c>
      <c r="U101" s="48">
        <v>1.53</v>
      </c>
      <c r="V101" s="49">
        <f t="shared" si="19"/>
        <v>101.53000000000002</v>
      </c>
      <c r="W101" s="49">
        <v>41.388877447755867</v>
      </c>
      <c r="X101" s="50">
        <f t="shared" si="17"/>
        <v>10.43</v>
      </c>
      <c r="Y101" s="50">
        <f t="shared" si="18"/>
        <v>3.3099173553719008</v>
      </c>
      <c r="Z101" s="51">
        <f t="shared" ref="Z101:Z132" si="20">(M101/102)/(Q101/56+R101/62+S101/94)</f>
        <v>0.87150342957987925</v>
      </c>
      <c r="AA101" s="51">
        <f t="shared" ref="AA101:AA132" si="21">(M101/102)/(R101/62+S101/94)</f>
        <v>1.1946665366878695</v>
      </c>
      <c r="AB101" s="48">
        <v>13.8</v>
      </c>
      <c r="AC101" s="48">
        <v>121</v>
      </c>
      <c r="AD101" s="48">
        <v>135</v>
      </c>
      <c r="AE101" s="48">
        <v>15.2</v>
      </c>
      <c r="AF101" s="48">
        <v>25.4</v>
      </c>
      <c r="AG101" s="48">
        <v>862</v>
      </c>
      <c r="AH101" s="48">
        <v>2258</v>
      </c>
      <c r="AI101" s="48">
        <v>159</v>
      </c>
      <c r="AJ101" s="48">
        <v>26.8</v>
      </c>
      <c r="AK101" s="48">
        <v>36.700000000000003</v>
      </c>
      <c r="AL101" s="48">
        <v>2.4</v>
      </c>
      <c r="AM101" s="48">
        <v>96.5</v>
      </c>
      <c r="AN101" s="48">
        <v>228</v>
      </c>
      <c r="AO101" s="48">
        <v>59.8</v>
      </c>
      <c r="AP101" s="48">
        <v>32.299999999999997</v>
      </c>
      <c r="AQ101" s="48">
        <v>1801</v>
      </c>
      <c r="AR101" s="48">
        <v>139</v>
      </c>
      <c r="AS101" s="48">
        <v>27.3</v>
      </c>
      <c r="AT101" s="48">
        <v>628</v>
      </c>
      <c r="AU101" s="48">
        <v>16.3</v>
      </c>
      <c r="AV101" s="48">
        <v>4.5999999999999996</v>
      </c>
      <c r="AW101" s="48">
        <v>15</v>
      </c>
      <c r="AX101" s="48">
        <v>1.48</v>
      </c>
      <c r="AY101" s="48">
        <v>6.41</v>
      </c>
      <c r="AZ101" s="48">
        <v>24.9</v>
      </c>
      <c r="BA101" s="48">
        <v>1.01</v>
      </c>
      <c r="BB101" s="48">
        <v>2.2400000000000002</v>
      </c>
      <c r="BC101" s="48">
        <v>0.28000000000000003</v>
      </c>
      <c r="BD101" s="48">
        <v>1.62</v>
      </c>
      <c r="BE101" s="48">
        <v>0.24</v>
      </c>
      <c r="BF101" s="44">
        <v>813.44080444986844</v>
      </c>
      <c r="BG101" s="49">
        <f t="shared" si="14"/>
        <v>72.329317269076313</v>
      </c>
      <c r="BH101" s="49">
        <f t="shared" si="15"/>
        <v>59.567901234567898</v>
      </c>
      <c r="BI101" s="49">
        <f t="shared" si="16"/>
        <v>3.9567901234567899</v>
      </c>
      <c r="BJ101" s="61">
        <v>1.39</v>
      </c>
      <c r="BK101" s="53">
        <v>0.71230000000000004</v>
      </c>
      <c r="BL101" s="53">
        <v>0.71189000000000002</v>
      </c>
      <c r="BM101" s="61">
        <v>0.12</v>
      </c>
      <c r="BN101" s="53">
        <v>0.51209000000000005</v>
      </c>
      <c r="BO101" s="44">
        <v>-10.689804501421429</v>
      </c>
      <c r="BP101" s="54">
        <v>-10.57</v>
      </c>
      <c r="BQ101" s="56"/>
      <c r="BR101" s="56"/>
      <c r="BS101" s="59" t="s">
        <v>18</v>
      </c>
    </row>
    <row r="102" spans="1:71" s="59" customFormat="1" ht="12" customHeight="1">
      <c r="A102" s="47" t="s">
        <v>2077</v>
      </c>
      <c r="B102" s="59" t="s">
        <v>16</v>
      </c>
      <c r="C102" s="45">
        <v>21.3</v>
      </c>
      <c r="H102" s="59" t="s">
        <v>2060</v>
      </c>
      <c r="I102" s="54">
        <v>86.1</v>
      </c>
      <c r="J102" s="44">
        <v>30.8</v>
      </c>
      <c r="K102" s="48">
        <v>59.67</v>
      </c>
      <c r="L102" s="48">
        <v>1.08</v>
      </c>
      <c r="M102" s="48">
        <v>15.25</v>
      </c>
      <c r="N102" s="48">
        <v>5.61</v>
      </c>
      <c r="O102" s="48">
        <v>0.12</v>
      </c>
      <c r="P102" s="48">
        <v>2.65</v>
      </c>
      <c r="Q102" s="48">
        <v>4.66</v>
      </c>
      <c r="R102" s="48">
        <v>3.11</v>
      </c>
      <c r="S102" s="48">
        <v>7.31</v>
      </c>
      <c r="T102" s="48">
        <v>0.54</v>
      </c>
      <c r="U102" s="48">
        <v>0.72</v>
      </c>
      <c r="V102" s="49">
        <f t="shared" si="19"/>
        <v>100.72000000000001</v>
      </c>
      <c r="W102" s="49">
        <v>48.392010323084676</v>
      </c>
      <c r="X102" s="50">
        <f t="shared" si="17"/>
        <v>10.42</v>
      </c>
      <c r="Y102" s="50">
        <f t="shared" si="18"/>
        <v>2.35048231511254</v>
      </c>
      <c r="Z102" s="51">
        <f t="shared" si="20"/>
        <v>0.70810229259383728</v>
      </c>
      <c r="AA102" s="51">
        <f t="shared" si="21"/>
        <v>1.1687096105677639</v>
      </c>
      <c r="AB102" s="48">
        <v>10.5</v>
      </c>
      <c r="AC102" s="48">
        <v>89</v>
      </c>
      <c r="AD102" s="48">
        <v>99</v>
      </c>
      <c r="AE102" s="48">
        <v>12</v>
      </c>
      <c r="AF102" s="48">
        <v>15.7</v>
      </c>
      <c r="AG102" s="48">
        <v>785</v>
      </c>
      <c r="AH102" s="48">
        <v>2045</v>
      </c>
      <c r="AI102" s="48">
        <v>133</v>
      </c>
      <c r="AJ102" s="48">
        <v>22</v>
      </c>
      <c r="AK102" s="48">
        <v>31.5</v>
      </c>
      <c r="AL102" s="48">
        <v>2.1</v>
      </c>
      <c r="AM102" s="48">
        <v>87.7</v>
      </c>
      <c r="AN102" s="48">
        <v>207</v>
      </c>
      <c r="AO102" s="48">
        <v>61.6</v>
      </c>
      <c r="AP102" s="48">
        <v>29</v>
      </c>
      <c r="AQ102" s="48">
        <v>1448</v>
      </c>
      <c r="AR102" s="48">
        <v>125</v>
      </c>
      <c r="AS102" s="48">
        <v>24</v>
      </c>
      <c r="AT102" s="48">
        <v>532</v>
      </c>
      <c r="AU102" s="48">
        <v>14.3</v>
      </c>
      <c r="AV102" s="48">
        <v>4.17</v>
      </c>
      <c r="AW102" s="48">
        <v>13.2</v>
      </c>
      <c r="AX102" s="48">
        <v>1.3</v>
      </c>
      <c r="AY102" s="48">
        <v>5.7</v>
      </c>
      <c r="AZ102" s="48">
        <v>22.1</v>
      </c>
      <c r="BA102" s="48">
        <v>0.9</v>
      </c>
      <c r="BB102" s="48">
        <v>2.0099999999999998</v>
      </c>
      <c r="BC102" s="48">
        <v>0.26</v>
      </c>
      <c r="BD102" s="48">
        <v>1.51</v>
      </c>
      <c r="BE102" s="48">
        <v>0.23</v>
      </c>
      <c r="BF102" s="44">
        <v>727.39555004255726</v>
      </c>
      <c r="BG102" s="49">
        <f t="shared" si="14"/>
        <v>65.520361990950221</v>
      </c>
      <c r="BH102" s="49">
        <f t="shared" si="15"/>
        <v>58.079470198675502</v>
      </c>
      <c r="BI102" s="49">
        <f t="shared" si="16"/>
        <v>3.7748344370860929</v>
      </c>
      <c r="BJ102" s="52"/>
      <c r="BK102" s="62"/>
      <c r="BL102" s="62"/>
      <c r="BM102" s="52"/>
      <c r="BN102" s="62"/>
      <c r="BO102" s="44"/>
      <c r="BP102" s="44"/>
      <c r="BS102" s="59" t="s">
        <v>18</v>
      </c>
    </row>
    <row r="103" spans="1:71" s="59" customFormat="1" ht="12" customHeight="1">
      <c r="A103" s="47" t="s">
        <v>2078</v>
      </c>
      <c r="B103" s="59" t="s">
        <v>16</v>
      </c>
      <c r="C103" s="45">
        <v>21.3</v>
      </c>
      <c r="H103" s="59" t="s">
        <v>2060</v>
      </c>
      <c r="I103" s="54">
        <v>86.1</v>
      </c>
      <c r="J103" s="44">
        <v>30.8</v>
      </c>
      <c r="K103" s="48">
        <v>67.819999999999993</v>
      </c>
      <c r="L103" s="48">
        <v>0.69</v>
      </c>
      <c r="M103" s="48">
        <v>14.11</v>
      </c>
      <c r="N103" s="48">
        <v>3.54</v>
      </c>
      <c r="O103" s="48">
        <v>0.08</v>
      </c>
      <c r="P103" s="48">
        <v>1.26</v>
      </c>
      <c r="Q103" s="48">
        <v>2.5099999999999998</v>
      </c>
      <c r="R103" s="48">
        <v>3.07</v>
      </c>
      <c r="S103" s="48">
        <v>6.58</v>
      </c>
      <c r="T103" s="48">
        <v>0.34</v>
      </c>
      <c r="U103" s="48">
        <v>0.35</v>
      </c>
      <c r="V103" s="49">
        <f t="shared" si="19"/>
        <v>100.35</v>
      </c>
      <c r="W103" s="49">
        <v>41.402137697846221</v>
      </c>
      <c r="X103" s="50">
        <f t="shared" si="17"/>
        <v>9.65</v>
      </c>
      <c r="Y103" s="50">
        <f t="shared" si="18"/>
        <v>2.1433224755700326</v>
      </c>
      <c r="Z103" s="51">
        <f t="shared" si="20"/>
        <v>0.84176335191092111</v>
      </c>
      <c r="AA103" s="51">
        <f t="shared" si="21"/>
        <v>1.1574448942869995</v>
      </c>
      <c r="AB103" s="48">
        <v>6.7</v>
      </c>
      <c r="AC103" s="48">
        <v>51.2</v>
      </c>
      <c r="AD103" s="48">
        <v>319</v>
      </c>
      <c r="AE103" s="48">
        <v>6.97</v>
      </c>
      <c r="AF103" s="48">
        <v>25.2</v>
      </c>
      <c r="AG103" s="48">
        <v>676</v>
      </c>
      <c r="AH103" s="48">
        <v>1660</v>
      </c>
      <c r="AI103" s="48">
        <v>137</v>
      </c>
      <c r="AJ103" s="48">
        <v>18.3</v>
      </c>
      <c r="AK103" s="48">
        <v>23.1</v>
      </c>
      <c r="AL103" s="48">
        <v>1.43</v>
      </c>
      <c r="AM103" s="48">
        <v>71.8</v>
      </c>
      <c r="AN103" s="48">
        <v>153</v>
      </c>
      <c r="AO103" s="48">
        <v>72.3</v>
      </c>
      <c r="AP103" s="48">
        <v>19.2</v>
      </c>
      <c r="AQ103" s="48">
        <v>1333</v>
      </c>
      <c r="AR103" s="48">
        <v>75.400000000000006</v>
      </c>
      <c r="AS103" s="48">
        <v>13.7</v>
      </c>
      <c r="AT103" s="48">
        <v>416</v>
      </c>
      <c r="AU103" s="48">
        <v>11.3</v>
      </c>
      <c r="AV103" s="48">
        <v>2.44</v>
      </c>
      <c r="AW103" s="48">
        <v>7.78</v>
      </c>
      <c r="AX103" s="48">
        <v>0.76</v>
      </c>
      <c r="AY103" s="48">
        <v>3.35</v>
      </c>
      <c r="AZ103" s="48">
        <v>14.1</v>
      </c>
      <c r="BA103" s="48">
        <v>0.55000000000000004</v>
      </c>
      <c r="BB103" s="48">
        <v>1.31</v>
      </c>
      <c r="BC103" s="48">
        <v>0.18</v>
      </c>
      <c r="BD103" s="48">
        <v>1.0900000000000001</v>
      </c>
      <c r="BE103" s="48">
        <v>0.17</v>
      </c>
      <c r="BF103" s="44">
        <v>782.68019371689707</v>
      </c>
      <c r="BG103" s="49">
        <f t="shared" si="14"/>
        <v>94.539007092198588</v>
      </c>
      <c r="BH103" s="49">
        <f t="shared" si="15"/>
        <v>65.871559633027516</v>
      </c>
      <c r="BI103" s="49">
        <f t="shared" si="16"/>
        <v>3.073394495412844</v>
      </c>
      <c r="BJ103" s="52"/>
      <c r="BK103" s="62"/>
      <c r="BL103" s="62"/>
      <c r="BM103" s="52"/>
      <c r="BN103" s="62"/>
      <c r="BO103" s="44"/>
      <c r="BP103" s="44"/>
      <c r="BS103" s="59" t="s">
        <v>18</v>
      </c>
    </row>
    <row r="104" spans="1:71" s="59" customFormat="1" ht="12" customHeight="1">
      <c r="A104" s="68" t="s">
        <v>2079</v>
      </c>
      <c r="B104" s="59" t="s">
        <v>2080</v>
      </c>
      <c r="C104" s="45">
        <v>23.97</v>
      </c>
      <c r="H104" s="59" t="s">
        <v>385</v>
      </c>
      <c r="I104" s="44">
        <v>81.2</v>
      </c>
      <c r="J104" s="69">
        <v>32</v>
      </c>
      <c r="K104" s="70">
        <v>66.78</v>
      </c>
      <c r="L104" s="70">
        <v>0.66</v>
      </c>
      <c r="M104" s="70">
        <v>15.92</v>
      </c>
      <c r="N104" s="70">
        <v>2.1396000000000002</v>
      </c>
      <c r="O104" s="70">
        <v>0.02</v>
      </c>
      <c r="P104" s="70">
        <v>0.63</v>
      </c>
      <c r="Q104" s="70">
        <v>2.36</v>
      </c>
      <c r="R104" s="70">
        <v>3.1</v>
      </c>
      <c r="S104" s="70">
        <v>6.64</v>
      </c>
      <c r="T104" s="70">
        <v>0.28000000000000003</v>
      </c>
      <c r="U104" s="70">
        <v>0.83</v>
      </c>
      <c r="V104" s="70">
        <f t="shared" ref="V104:V114" si="22">K104+L104+M104+N104+O104+P104+Q104+R104+S104+T104+U104</f>
        <v>99.359599999999986</v>
      </c>
      <c r="W104" s="49">
        <v>36.88845584018172</v>
      </c>
      <c r="X104" s="50">
        <f t="shared" si="17"/>
        <v>9.74</v>
      </c>
      <c r="Y104" s="50">
        <f t="shared" si="18"/>
        <v>2.1419354838709674</v>
      </c>
      <c r="Z104" s="51">
        <f t="shared" si="20"/>
        <v>0.95882371247443976</v>
      </c>
      <c r="AA104" s="51">
        <f t="shared" si="21"/>
        <v>1.293771829719542</v>
      </c>
      <c r="AB104" s="70">
        <v>10</v>
      </c>
      <c r="AC104" s="70">
        <v>62.4</v>
      </c>
      <c r="AD104" s="70">
        <v>65.900000000000006</v>
      </c>
      <c r="AE104" s="70">
        <v>6.94</v>
      </c>
      <c r="AF104" s="70">
        <v>19.100000000000001</v>
      </c>
      <c r="AG104" s="70">
        <v>428</v>
      </c>
      <c r="AH104" s="70">
        <v>995</v>
      </c>
      <c r="AI104" s="70">
        <v>35.6</v>
      </c>
      <c r="AJ104" s="70">
        <v>9.26</v>
      </c>
      <c r="AK104" s="70">
        <v>15.6</v>
      </c>
      <c r="AL104" s="70">
        <v>1.34</v>
      </c>
      <c r="AM104" s="70">
        <v>85.8</v>
      </c>
      <c r="AN104" s="70">
        <v>166</v>
      </c>
      <c r="AO104" s="70">
        <v>88.2</v>
      </c>
      <c r="AP104" s="70">
        <v>19.5</v>
      </c>
      <c r="AQ104" s="70">
        <v>417</v>
      </c>
      <c r="AR104" s="70">
        <v>68.8</v>
      </c>
      <c r="AS104" s="70">
        <v>10.4</v>
      </c>
      <c r="AT104" s="70">
        <v>365</v>
      </c>
      <c r="AU104" s="70">
        <v>10.4</v>
      </c>
      <c r="AV104" s="70">
        <v>1.77</v>
      </c>
      <c r="AW104" s="70">
        <v>5.2</v>
      </c>
      <c r="AX104" s="70">
        <v>0.71</v>
      </c>
      <c r="AY104" s="70">
        <v>2.72</v>
      </c>
      <c r="AZ104" s="70">
        <v>11.9</v>
      </c>
      <c r="BA104" s="70">
        <v>0.42</v>
      </c>
      <c r="BB104" s="70">
        <v>1.22</v>
      </c>
      <c r="BC104" s="70">
        <v>0.14000000000000001</v>
      </c>
      <c r="BD104" s="70">
        <v>0.86</v>
      </c>
      <c r="BE104" s="70">
        <v>0.12</v>
      </c>
      <c r="BF104" s="44">
        <v>796.36768504558472</v>
      </c>
      <c r="BG104" s="49">
        <f t="shared" si="14"/>
        <v>35.042016806722685</v>
      </c>
      <c r="BH104" s="49">
        <f t="shared" si="15"/>
        <v>99.767441860465112</v>
      </c>
      <c r="BI104" s="49">
        <f t="shared" si="16"/>
        <v>3.1627906976744189</v>
      </c>
      <c r="BJ104" s="71">
        <v>4.0979999999999999</v>
      </c>
      <c r="BK104" s="72">
        <v>0.73372499999999996</v>
      </c>
      <c r="BL104" s="73">
        <v>0.73232816359259612</v>
      </c>
      <c r="BM104" s="71">
        <v>9.2700000000000005E-2</v>
      </c>
      <c r="BN104" s="72">
        <v>0.511988</v>
      </c>
      <c r="BO104" s="44">
        <v>-12.679512638549273</v>
      </c>
      <c r="BP104" s="74">
        <v>-12.4</v>
      </c>
      <c r="BQ104" s="75">
        <v>1460</v>
      </c>
      <c r="BR104" s="76"/>
      <c r="BS104" s="59" t="s">
        <v>2081</v>
      </c>
    </row>
    <row r="105" spans="1:71" s="59" customFormat="1" ht="12" customHeight="1">
      <c r="A105" s="68" t="s">
        <v>2082</v>
      </c>
      <c r="B105" s="59" t="s">
        <v>2080</v>
      </c>
      <c r="C105" s="45">
        <v>23.97</v>
      </c>
      <c r="H105" s="59" t="s">
        <v>385</v>
      </c>
      <c r="I105" s="44">
        <v>81.2</v>
      </c>
      <c r="J105" s="69">
        <v>32</v>
      </c>
      <c r="K105" s="49">
        <v>65.44</v>
      </c>
      <c r="L105" s="49">
        <v>0.66</v>
      </c>
      <c r="M105" s="49">
        <v>15.87</v>
      </c>
      <c r="N105" s="70">
        <v>2.8034279999999998</v>
      </c>
      <c r="O105" s="49">
        <v>0.03</v>
      </c>
      <c r="P105" s="49">
        <v>0.71</v>
      </c>
      <c r="Q105" s="49">
        <v>2.4500000000000002</v>
      </c>
      <c r="R105" s="49">
        <v>3.1</v>
      </c>
      <c r="S105" s="49">
        <v>6.49</v>
      </c>
      <c r="T105" s="49">
        <v>0.26</v>
      </c>
      <c r="U105" s="49">
        <v>0.95</v>
      </c>
      <c r="V105" s="70">
        <f t="shared" si="22"/>
        <v>98.76342799999999</v>
      </c>
      <c r="W105" s="49">
        <v>33.45484860872677</v>
      </c>
      <c r="X105" s="50">
        <f t="shared" si="17"/>
        <v>9.59</v>
      </c>
      <c r="Y105" s="50">
        <f t="shared" si="18"/>
        <v>2.0935483870967744</v>
      </c>
      <c r="Z105" s="51">
        <f t="shared" si="20"/>
        <v>0.95574540876634917</v>
      </c>
      <c r="AA105" s="51">
        <f t="shared" si="21"/>
        <v>1.3069967933554119</v>
      </c>
      <c r="AB105" s="49">
        <v>8.01</v>
      </c>
      <c r="AC105" s="49">
        <v>43.9</v>
      </c>
      <c r="AD105" s="49">
        <v>60.8</v>
      </c>
      <c r="AE105" s="49">
        <v>4.83</v>
      </c>
      <c r="AF105" s="49">
        <v>15.4</v>
      </c>
      <c r="AG105" s="49">
        <v>419</v>
      </c>
      <c r="AH105" s="49">
        <v>961</v>
      </c>
      <c r="AI105" s="49">
        <v>37</v>
      </c>
      <c r="AJ105" s="49">
        <v>11</v>
      </c>
      <c r="AK105" s="49">
        <v>15</v>
      </c>
      <c r="AL105" s="49">
        <v>1.32</v>
      </c>
      <c r="AM105" s="49">
        <v>81.2</v>
      </c>
      <c r="AN105" s="49">
        <v>140</v>
      </c>
      <c r="AO105" s="49">
        <v>89.6</v>
      </c>
      <c r="AP105" s="49">
        <v>18.899999999999999</v>
      </c>
      <c r="AQ105" s="49">
        <v>424</v>
      </c>
      <c r="AR105" s="49">
        <v>67.099999999999994</v>
      </c>
      <c r="AS105" s="49">
        <v>10.7</v>
      </c>
      <c r="AT105" s="49">
        <v>386</v>
      </c>
      <c r="AU105" s="49">
        <v>10.9</v>
      </c>
      <c r="AV105" s="49">
        <v>1.67</v>
      </c>
      <c r="AW105" s="49">
        <v>5.35</v>
      </c>
      <c r="AX105" s="49">
        <v>0.75</v>
      </c>
      <c r="AY105" s="49">
        <v>2.76</v>
      </c>
      <c r="AZ105" s="49">
        <v>13.8</v>
      </c>
      <c r="BA105" s="49">
        <v>0.45</v>
      </c>
      <c r="BB105" s="49">
        <v>1.37</v>
      </c>
      <c r="BC105" s="49">
        <v>0.16</v>
      </c>
      <c r="BD105" s="49">
        <v>1</v>
      </c>
      <c r="BE105" s="49">
        <v>0.16</v>
      </c>
      <c r="BF105" s="44">
        <v>799.38752811044606</v>
      </c>
      <c r="BG105" s="49">
        <f t="shared" si="14"/>
        <v>30.724637681159418</v>
      </c>
      <c r="BH105" s="49">
        <f t="shared" si="15"/>
        <v>81.2</v>
      </c>
      <c r="BI105" s="49">
        <f t="shared" si="16"/>
        <v>2.76</v>
      </c>
      <c r="BJ105" s="71">
        <v>3.883</v>
      </c>
      <c r="BK105" s="72">
        <v>0.73345199999999999</v>
      </c>
      <c r="BL105" s="73">
        <v>0.73212844807956345</v>
      </c>
      <c r="BM105" s="71">
        <v>9.4399999999999998E-2</v>
      </c>
      <c r="BN105" s="72">
        <v>0.51201600000000003</v>
      </c>
      <c r="BO105" s="44">
        <v>-12.133318247964375</v>
      </c>
      <c r="BP105" s="74">
        <v>-11.8</v>
      </c>
      <c r="BQ105" s="77">
        <v>1450</v>
      </c>
      <c r="BR105" s="76"/>
      <c r="BS105" s="59" t="s">
        <v>2081</v>
      </c>
    </row>
    <row r="106" spans="1:71" s="59" customFormat="1" ht="12" customHeight="1">
      <c r="A106" s="68" t="s">
        <v>2083</v>
      </c>
      <c r="B106" s="59" t="s">
        <v>2080</v>
      </c>
      <c r="C106" s="45">
        <v>23.97</v>
      </c>
      <c r="H106" s="59" t="s">
        <v>385</v>
      </c>
      <c r="I106" s="44">
        <v>81.2</v>
      </c>
      <c r="J106" s="69">
        <v>32</v>
      </c>
      <c r="K106" s="49">
        <v>64.86</v>
      </c>
      <c r="L106" s="49">
        <v>0.64</v>
      </c>
      <c r="M106" s="49">
        <v>15.47</v>
      </c>
      <c r="N106" s="70">
        <v>2.6956920000000002</v>
      </c>
      <c r="O106" s="49">
        <v>0.04</v>
      </c>
      <c r="P106" s="49">
        <v>1.79</v>
      </c>
      <c r="Q106" s="49">
        <v>2.77</v>
      </c>
      <c r="R106" s="49">
        <v>2.48</v>
      </c>
      <c r="S106" s="49">
        <v>6.97</v>
      </c>
      <c r="T106" s="49">
        <v>0.26</v>
      </c>
      <c r="U106" s="49">
        <v>1.34</v>
      </c>
      <c r="V106" s="70">
        <f t="shared" si="22"/>
        <v>99.315692000000013</v>
      </c>
      <c r="W106" s="49">
        <v>56.86168064512669</v>
      </c>
      <c r="X106" s="50">
        <f t="shared" si="17"/>
        <v>9.4499999999999993</v>
      </c>
      <c r="Y106" s="50">
        <f t="shared" si="18"/>
        <v>2.810483870967742</v>
      </c>
      <c r="Z106" s="51">
        <f t="shared" si="20"/>
        <v>0.92698294746456744</v>
      </c>
      <c r="AA106" s="51">
        <f t="shared" si="21"/>
        <v>1.3286735010872943</v>
      </c>
      <c r="AB106" s="49">
        <v>9.01</v>
      </c>
      <c r="AC106" s="49">
        <v>61.6</v>
      </c>
      <c r="AD106" s="49">
        <v>62.8</v>
      </c>
      <c r="AE106" s="49">
        <v>8.68</v>
      </c>
      <c r="AF106" s="49">
        <v>20.7</v>
      </c>
      <c r="AG106" s="49">
        <v>402</v>
      </c>
      <c r="AH106" s="49">
        <v>917</v>
      </c>
      <c r="AI106" s="49">
        <v>36.299999999999997</v>
      </c>
      <c r="AJ106" s="49">
        <v>10.7</v>
      </c>
      <c r="AK106" s="49">
        <v>15</v>
      </c>
      <c r="AL106" s="49">
        <v>1.23</v>
      </c>
      <c r="AM106" s="49">
        <v>86.9</v>
      </c>
      <c r="AN106" s="49">
        <v>169</v>
      </c>
      <c r="AO106" s="49">
        <v>85.3</v>
      </c>
      <c r="AP106" s="49">
        <v>20.2</v>
      </c>
      <c r="AQ106" s="49">
        <v>409</v>
      </c>
      <c r="AR106" s="49">
        <v>70.2</v>
      </c>
      <c r="AS106" s="49">
        <v>10.9</v>
      </c>
      <c r="AT106" s="49">
        <v>383</v>
      </c>
      <c r="AU106" s="49">
        <v>10.3</v>
      </c>
      <c r="AV106" s="49">
        <v>1.69</v>
      </c>
      <c r="AW106" s="49">
        <v>5.33</v>
      </c>
      <c r="AX106" s="49">
        <v>0.76</v>
      </c>
      <c r="AY106" s="49">
        <v>2.69</v>
      </c>
      <c r="AZ106" s="49">
        <v>14</v>
      </c>
      <c r="BA106" s="49">
        <v>0.47</v>
      </c>
      <c r="BB106" s="49">
        <v>1.35</v>
      </c>
      <c r="BC106" s="49">
        <v>0.15</v>
      </c>
      <c r="BD106" s="49">
        <v>0.91</v>
      </c>
      <c r="BE106" s="49">
        <v>0.14000000000000001</v>
      </c>
      <c r="BF106" s="44">
        <v>789.19912426532642</v>
      </c>
      <c r="BG106" s="49">
        <f t="shared" si="14"/>
        <v>29.214285714285715</v>
      </c>
      <c r="BH106" s="49">
        <f t="shared" si="15"/>
        <v>95.494505494505503</v>
      </c>
      <c r="BI106" s="49">
        <f t="shared" si="16"/>
        <v>2.9560439560439558</v>
      </c>
      <c r="BJ106" s="71">
        <v>4.09</v>
      </c>
      <c r="BK106" s="72">
        <v>0.73388600000000004</v>
      </c>
      <c r="BL106" s="73">
        <v>0.73249189045722751</v>
      </c>
      <c r="BM106" s="71">
        <v>9.3899999999999997E-2</v>
      </c>
      <c r="BN106" s="72">
        <v>0.51196600000000003</v>
      </c>
      <c r="BO106" s="44">
        <v>-13.108665374006456</v>
      </c>
      <c r="BP106" s="74">
        <v>-12.8</v>
      </c>
      <c r="BQ106" s="77">
        <v>1510</v>
      </c>
      <c r="BR106" s="76"/>
      <c r="BS106" s="59" t="s">
        <v>2084</v>
      </c>
    </row>
    <row r="107" spans="1:71" s="59" customFormat="1" ht="12" customHeight="1">
      <c r="A107" s="68" t="s">
        <v>2085</v>
      </c>
      <c r="B107" s="59" t="s">
        <v>2080</v>
      </c>
      <c r="C107" s="45">
        <v>23.97</v>
      </c>
      <c r="H107" s="59" t="s">
        <v>385</v>
      </c>
      <c r="I107" s="44">
        <v>81.2</v>
      </c>
      <c r="J107" s="69">
        <v>32</v>
      </c>
      <c r="K107" s="49">
        <v>65.61</v>
      </c>
      <c r="L107" s="49">
        <v>0.67</v>
      </c>
      <c r="M107" s="49">
        <v>16.07</v>
      </c>
      <c r="N107" s="70">
        <v>2.8484979999999998</v>
      </c>
      <c r="O107" s="49">
        <v>0.02</v>
      </c>
      <c r="P107" s="49">
        <v>0.63</v>
      </c>
      <c r="Q107" s="49">
        <v>2.46</v>
      </c>
      <c r="R107" s="49">
        <v>3.13</v>
      </c>
      <c r="S107" s="49">
        <v>6.57</v>
      </c>
      <c r="T107" s="49">
        <v>0.28000000000000003</v>
      </c>
      <c r="U107" s="49">
        <v>0.8</v>
      </c>
      <c r="V107" s="70">
        <f t="shared" si="22"/>
        <v>99.088497999999973</v>
      </c>
      <c r="W107" s="49">
        <v>30.508947692500367</v>
      </c>
      <c r="X107" s="50">
        <f t="shared" si="17"/>
        <v>9.6999999999999993</v>
      </c>
      <c r="Y107" s="50">
        <f t="shared" si="18"/>
        <v>2.0990415335463259</v>
      </c>
      <c r="Z107" s="51">
        <f t="shared" si="20"/>
        <v>0.95887528534432476</v>
      </c>
      <c r="AA107" s="51">
        <f t="shared" si="21"/>
        <v>1.3087913881556956</v>
      </c>
      <c r="AB107" s="49">
        <v>10.199999999999999</v>
      </c>
      <c r="AC107" s="49">
        <v>54</v>
      </c>
      <c r="AD107" s="49">
        <v>65.3</v>
      </c>
      <c r="AE107" s="49">
        <v>4.47</v>
      </c>
      <c r="AF107" s="49">
        <v>11.4</v>
      </c>
      <c r="AG107" s="49">
        <v>433</v>
      </c>
      <c r="AH107" s="49">
        <v>1050</v>
      </c>
      <c r="AI107" s="49">
        <v>37</v>
      </c>
      <c r="AJ107" s="49">
        <v>11.5</v>
      </c>
      <c r="AK107" s="49">
        <v>15.7</v>
      </c>
      <c r="AL107" s="49">
        <v>1.34</v>
      </c>
      <c r="AM107" s="49">
        <v>111</v>
      </c>
      <c r="AN107" s="49">
        <v>182</v>
      </c>
      <c r="AO107" s="49">
        <v>90.5</v>
      </c>
      <c r="AP107" s="49">
        <v>24.4</v>
      </c>
      <c r="AQ107" s="49">
        <v>439</v>
      </c>
      <c r="AR107" s="49">
        <v>86.2</v>
      </c>
      <c r="AS107" s="49">
        <v>13.3</v>
      </c>
      <c r="AT107" s="49">
        <v>385</v>
      </c>
      <c r="AU107" s="49">
        <v>10.7</v>
      </c>
      <c r="AV107" s="49">
        <v>1.9</v>
      </c>
      <c r="AW107" s="49">
        <v>6.64</v>
      </c>
      <c r="AX107" s="49">
        <v>0.91</v>
      </c>
      <c r="AY107" s="49">
        <v>3.21</v>
      </c>
      <c r="AZ107" s="49">
        <v>15.7</v>
      </c>
      <c r="BA107" s="49">
        <v>0.55000000000000004</v>
      </c>
      <c r="BB107" s="49">
        <v>1.62</v>
      </c>
      <c r="BC107" s="49">
        <v>0.16</v>
      </c>
      <c r="BD107" s="49">
        <v>1.06</v>
      </c>
      <c r="BE107" s="49">
        <v>0.16</v>
      </c>
      <c r="BF107" s="44">
        <v>799.34786384019412</v>
      </c>
      <c r="BG107" s="49">
        <f t="shared" si="14"/>
        <v>27.961783439490446</v>
      </c>
      <c r="BH107" s="49">
        <f t="shared" si="15"/>
        <v>104.71698113207546</v>
      </c>
      <c r="BI107" s="49">
        <f t="shared" si="16"/>
        <v>3.0283018867924527</v>
      </c>
      <c r="BJ107" s="71">
        <v>3.786</v>
      </c>
      <c r="BK107" s="72">
        <v>0.73336199999999996</v>
      </c>
      <c r="BL107" s="73">
        <v>0.73207151131321835</v>
      </c>
      <c r="BM107" s="71">
        <v>9.0800000000000006E-2</v>
      </c>
      <c r="BN107" s="72">
        <v>0.51198600000000005</v>
      </c>
      <c r="BO107" s="44">
        <v>-12.718526523589624</v>
      </c>
      <c r="BP107" s="74">
        <v>-12.4</v>
      </c>
      <c r="BQ107" s="75">
        <v>1440</v>
      </c>
      <c r="BR107" s="76"/>
      <c r="BS107" s="59" t="s">
        <v>2084</v>
      </c>
    </row>
    <row r="108" spans="1:71" s="59" customFormat="1" ht="12" customHeight="1">
      <c r="A108" s="68" t="s">
        <v>2086</v>
      </c>
      <c r="B108" s="59" t="s">
        <v>2080</v>
      </c>
      <c r="C108" s="45">
        <v>23.97</v>
      </c>
      <c r="H108" s="59" t="s">
        <v>385</v>
      </c>
      <c r="I108" s="44">
        <v>81.2</v>
      </c>
      <c r="J108" s="69">
        <v>32</v>
      </c>
      <c r="K108" s="49">
        <v>65.41</v>
      </c>
      <c r="L108" s="49">
        <v>0.66</v>
      </c>
      <c r="M108" s="49">
        <v>15.79</v>
      </c>
      <c r="N108" s="70">
        <v>2.5676160000000001</v>
      </c>
      <c r="O108" s="49">
        <v>0.03</v>
      </c>
      <c r="P108" s="49">
        <v>1.3</v>
      </c>
      <c r="Q108" s="49">
        <v>2.4700000000000002</v>
      </c>
      <c r="R108" s="49">
        <v>2.76</v>
      </c>
      <c r="S108" s="49">
        <v>6.71</v>
      </c>
      <c r="T108" s="49">
        <v>0.28000000000000003</v>
      </c>
      <c r="U108" s="49">
        <v>1.1499999999999999</v>
      </c>
      <c r="V108" s="70">
        <f t="shared" si="22"/>
        <v>99.127615999999989</v>
      </c>
      <c r="W108" s="49">
        <v>50.125892908792501</v>
      </c>
      <c r="X108" s="50">
        <f t="shared" si="17"/>
        <v>9.4699999999999989</v>
      </c>
      <c r="Y108" s="50">
        <f t="shared" si="18"/>
        <v>2.4311594202898554</v>
      </c>
      <c r="Z108" s="51">
        <f t="shared" si="20"/>
        <v>0.96748671364866423</v>
      </c>
      <c r="AA108" s="51">
        <f t="shared" si="21"/>
        <v>1.3356782857637177</v>
      </c>
      <c r="AB108" s="49">
        <v>10</v>
      </c>
      <c r="AC108" s="49">
        <v>53.2</v>
      </c>
      <c r="AD108" s="49">
        <v>69.400000000000006</v>
      </c>
      <c r="AE108" s="49">
        <v>7.08</v>
      </c>
      <c r="AF108" s="49">
        <v>22.9</v>
      </c>
      <c r="AG108" s="49">
        <v>412</v>
      </c>
      <c r="AH108" s="49">
        <v>1034</v>
      </c>
      <c r="AI108" s="49">
        <v>37.6</v>
      </c>
      <c r="AJ108" s="49">
        <v>10.9</v>
      </c>
      <c r="AK108" s="49">
        <v>15.2</v>
      </c>
      <c r="AL108" s="49">
        <v>1.33</v>
      </c>
      <c r="AM108" s="49">
        <v>94.3</v>
      </c>
      <c r="AN108" s="49">
        <v>185</v>
      </c>
      <c r="AO108" s="49">
        <v>90.5</v>
      </c>
      <c r="AP108" s="49">
        <v>21.3</v>
      </c>
      <c r="AQ108" s="49">
        <v>423</v>
      </c>
      <c r="AR108" s="49">
        <v>75.8</v>
      </c>
      <c r="AS108" s="49">
        <v>11.5</v>
      </c>
      <c r="AT108" s="49">
        <v>381</v>
      </c>
      <c r="AU108" s="49">
        <v>10.9</v>
      </c>
      <c r="AV108" s="49">
        <v>1.86</v>
      </c>
      <c r="AW108" s="49">
        <v>5.43</v>
      </c>
      <c r="AX108" s="49">
        <v>0.79</v>
      </c>
      <c r="AY108" s="49">
        <v>2.96</v>
      </c>
      <c r="AZ108" s="49">
        <v>13.4</v>
      </c>
      <c r="BA108" s="49">
        <v>0.46</v>
      </c>
      <c r="BB108" s="49">
        <v>1.38</v>
      </c>
      <c r="BC108" s="49">
        <v>0.15</v>
      </c>
      <c r="BD108" s="49">
        <v>0.92</v>
      </c>
      <c r="BE108" s="49">
        <v>0.15</v>
      </c>
      <c r="BF108" s="44">
        <v>800.01671302707814</v>
      </c>
      <c r="BG108" s="49">
        <f t="shared" si="14"/>
        <v>31.567164179104477</v>
      </c>
      <c r="BH108" s="49">
        <f t="shared" si="15"/>
        <v>102.49999999999999</v>
      </c>
      <c r="BI108" s="49">
        <f t="shared" si="16"/>
        <v>3.2173913043478257</v>
      </c>
      <c r="BJ108" s="71">
        <v>3.9049999999999998</v>
      </c>
      <c r="BK108" s="72">
        <v>0.73345899999999997</v>
      </c>
      <c r="BL108" s="73">
        <v>0.73212794920182722</v>
      </c>
      <c r="BM108" s="71">
        <v>9.2700000000000005E-2</v>
      </c>
      <c r="BN108" s="72">
        <v>0.51198999999999995</v>
      </c>
      <c r="BO108" s="44">
        <v>-12.640498753507812</v>
      </c>
      <c r="BP108" s="74">
        <v>-12.3</v>
      </c>
      <c r="BQ108" s="75">
        <v>1460</v>
      </c>
      <c r="BR108" s="76"/>
      <c r="BS108" s="59" t="s">
        <v>2084</v>
      </c>
    </row>
    <row r="109" spans="1:71" s="59" customFormat="1" ht="12" customHeight="1">
      <c r="A109" s="68" t="s">
        <v>2087</v>
      </c>
      <c r="B109" s="59" t="s">
        <v>2080</v>
      </c>
      <c r="C109" s="45">
        <v>23.97</v>
      </c>
      <c r="H109" s="59" t="s">
        <v>385</v>
      </c>
      <c r="I109" s="44">
        <v>81.2</v>
      </c>
      <c r="J109" s="69">
        <v>32</v>
      </c>
      <c r="K109" s="49">
        <v>65.900000000000006</v>
      </c>
      <c r="L109" s="49">
        <v>0.66</v>
      </c>
      <c r="M109" s="49">
        <v>15.93</v>
      </c>
      <c r="N109" s="70">
        <v>2.5445100000000003</v>
      </c>
      <c r="O109" s="49">
        <v>0.02</v>
      </c>
      <c r="P109" s="49">
        <v>0.82</v>
      </c>
      <c r="Q109" s="49">
        <v>2.4300000000000002</v>
      </c>
      <c r="R109" s="49">
        <v>3.09</v>
      </c>
      <c r="S109" s="49">
        <v>6.56</v>
      </c>
      <c r="T109" s="49">
        <v>0.28000000000000003</v>
      </c>
      <c r="U109" s="49">
        <v>0.82</v>
      </c>
      <c r="V109" s="70">
        <f t="shared" si="22"/>
        <v>99.054510000000008</v>
      </c>
      <c r="W109" s="49">
        <v>39.013620315884538</v>
      </c>
      <c r="X109" s="50">
        <f t="shared" si="17"/>
        <v>9.6499999999999986</v>
      </c>
      <c r="Y109" s="50">
        <f t="shared" si="18"/>
        <v>2.1229773462783172</v>
      </c>
      <c r="Z109" s="51">
        <f t="shared" si="20"/>
        <v>0.95802735489171087</v>
      </c>
      <c r="AA109" s="51">
        <f t="shared" si="21"/>
        <v>1.3055401339513975</v>
      </c>
      <c r="AB109" s="49">
        <v>10</v>
      </c>
      <c r="AC109" s="49">
        <v>57.9</v>
      </c>
      <c r="AD109" s="49">
        <v>67.7</v>
      </c>
      <c r="AE109" s="49">
        <v>5.14</v>
      </c>
      <c r="AF109" s="49">
        <v>22.7</v>
      </c>
      <c r="AG109" s="49">
        <v>461</v>
      </c>
      <c r="AH109" s="49">
        <v>1051</v>
      </c>
      <c r="AI109" s="49">
        <v>37.6</v>
      </c>
      <c r="AJ109" s="49">
        <v>9.16</v>
      </c>
      <c r="AK109" s="49">
        <v>15.6</v>
      </c>
      <c r="AL109" s="49">
        <v>1.3</v>
      </c>
      <c r="AM109" s="49">
        <v>89.4</v>
      </c>
      <c r="AN109" s="49">
        <v>190</v>
      </c>
      <c r="AO109" s="49">
        <v>87.9</v>
      </c>
      <c r="AP109" s="49">
        <v>20.9</v>
      </c>
      <c r="AQ109" s="49">
        <v>450</v>
      </c>
      <c r="AR109" s="49">
        <v>73.8</v>
      </c>
      <c r="AS109" s="49">
        <v>11.4</v>
      </c>
      <c r="AT109" s="49">
        <v>386</v>
      </c>
      <c r="AU109" s="49">
        <v>10.6</v>
      </c>
      <c r="AV109" s="49">
        <v>1.82</v>
      </c>
      <c r="AW109" s="49">
        <v>5.41</v>
      </c>
      <c r="AX109" s="49">
        <v>0.79</v>
      </c>
      <c r="AY109" s="49">
        <v>2.96</v>
      </c>
      <c r="AZ109" s="49">
        <v>14.9</v>
      </c>
      <c r="BA109" s="49">
        <v>0.45</v>
      </c>
      <c r="BB109" s="49">
        <v>1.43</v>
      </c>
      <c r="BC109" s="49">
        <v>0.14000000000000001</v>
      </c>
      <c r="BD109" s="49">
        <v>1.03</v>
      </c>
      <c r="BE109" s="49">
        <v>0.15</v>
      </c>
      <c r="BF109" s="44">
        <v>800.31672402654158</v>
      </c>
      <c r="BG109" s="49">
        <f t="shared" si="14"/>
        <v>30.201342281879192</v>
      </c>
      <c r="BH109" s="49">
        <f t="shared" si="15"/>
        <v>86.796116504854368</v>
      </c>
      <c r="BI109" s="49">
        <f t="shared" si="16"/>
        <v>2.8737864077669903</v>
      </c>
      <c r="BJ109" s="71">
        <v>3.9180000000000001</v>
      </c>
      <c r="BK109" s="72">
        <v>0.73361600000000005</v>
      </c>
      <c r="BL109" s="73">
        <v>0.73228051804680139</v>
      </c>
      <c r="BM109" s="71">
        <v>9.3399999999999997E-2</v>
      </c>
      <c r="BN109" s="72">
        <v>0.51198299999999997</v>
      </c>
      <c r="BO109" s="44">
        <v>-12.777047351153481</v>
      </c>
      <c r="BP109" s="74">
        <v>-12.5</v>
      </c>
      <c r="BQ109" s="75">
        <v>1480</v>
      </c>
      <c r="BR109" s="76"/>
      <c r="BS109" s="59" t="s">
        <v>2084</v>
      </c>
    </row>
    <row r="110" spans="1:71" s="59" customFormat="1" ht="12" customHeight="1">
      <c r="A110" s="68" t="s">
        <v>2088</v>
      </c>
      <c r="B110" s="59" t="s">
        <v>2080</v>
      </c>
      <c r="C110" s="45">
        <v>23.97</v>
      </c>
      <c r="H110" s="59" t="s">
        <v>385</v>
      </c>
      <c r="I110" s="44">
        <v>81.2</v>
      </c>
      <c r="J110" s="69">
        <v>32</v>
      </c>
      <c r="K110" s="49">
        <v>65.849999999999994</v>
      </c>
      <c r="L110" s="49">
        <v>0.66</v>
      </c>
      <c r="M110" s="49">
        <v>15.77</v>
      </c>
      <c r="N110" s="70">
        <v>2.8076160000000003</v>
      </c>
      <c r="O110" s="49">
        <v>0.04</v>
      </c>
      <c r="P110" s="49">
        <v>1.41</v>
      </c>
      <c r="Q110" s="49">
        <v>2.73</v>
      </c>
      <c r="R110" s="49">
        <v>3.14</v>
      </c>
      <c r="S110" s="49">
        <v>6.42</v>
      </c>
      <c r="T110" s="49">
        <v>0.28000000000000003</v>
      </c>
      <c r="U110" s="49">
        <v>0.45</v>
      </c>
      <c r="V110" s="70">
        <f t="shared" si="22"/>
        <v>99.557615999999996</v>
      </c>
      <c r="W110" s="49">
        <v>49.922582166285878</v>
      </c>
      <c r="X110" s="50">
        <f t="shared" si="17"/>
        <v>9.56</v>
      </c>
      <c r="Y110" s="50">
        <f t="shared" si="18"/>
        <v>2.0445859872611463</v>
      </c>
      <c r="Z110" s="51">
        <f t="shared" si="20"/>
        <v>0.92196938530967143</v>
      </c>
      <c r="AA110" s="51">
        <f t="shared" si="21"/>
        <v>1.2998478214136202</v>
      </c>
      <c r="AB110" s="49">
        <v>10.199999999999999</v>
      </c>
      <c r="AC110" s="49">
        <v>61.1</v>
      </c>
      <c r="AD110" s="49">
        <v>66.599999999999994</v>
      </c>
      <c r="AE110" s="49">
        <v>7.3</v>
      </c>
      <c r="AF110" s="49">
        <v>19.2</v>
      </c>
      <c r="AG110" s="49">
        <v>446</v>
      </c>
      <c r="AH110" s="49">
        <v>1041</v>
      </c>
      <c r="AI110" s="49">
        <v>40.1</v>
      </c>
      <c r="AJ110" s="49">
        <v>11.8</v>
      </c>
      <c r="AK110" s="49">
        <v>15.9</v>
      </c>
      <c r="AL110" s="49">
        <v>1.36</v>
      </c>
      <c r="AM110" s="49">
        <v>98.7</v>
      </c>
      <c r="AN110" s="49">
        <v>191</v>
      </c>
      <c r="AO110" s="49">
        <v>93.5</v>
      </c>
      <c r="AP110" s="49">
        <v>22.4</v>
      </c>
      <c r="AQ110" s="49">
        <v>470</v>
      </c>
      <c r="AR110" s="49">
        <v>81.8</v>
      </c>
      <c r="AS110" s="49">
        <v>12.6</v>
      </c>
      <c r="AT110" s="49">
        <v>400</v>
      </c>
      <c r="AU110" s="49">
        <v>11.2</v>
      </c>
      <c r="AV110" s="49">
        <v>1.97</v>
      </c>
      <c r="AW110" s="49">
        <v>5.83</v>
      </c>
      <c r="AX110" s="49">
        <v>0.85</v>
      </c>
      <c r="AY110" s="49">
        <v>3.07</v>
      </c>
      <c r="AZ110" s="49">
        <v>15.4</v>
      </c>
      <c r="BA110" s="49">
        <v>0.52</v>
      </c>
      <c r="BB110" s="49">
        <v>1.58</v>
      </c>
      <c r="BC110" s="49">
        <v>0.19</v>
      </c>
      <c r="BD110" s="49">
        <v>1.08</v>
      </c>
      <c r="BE110" s="49">
        <v>0.17</v>
      </c>
      <c r="BF110" s="44">
        <v>793.23681524228709</v>
      </c>
      <c r="BG110" s="49">
        <f t="shared" si="14"/>
        <v>30.519480519480521</v>
      </c>
      <c r="BH110" s="49">
        <f t="shared" si="15"/>
        <v>91.388888888888886</v>
      </c>
      <c r="BI110" s="49">
        <f t="shared" si="16"/>
        <v>2.8425925925925921</v>
      </c>
      <c r="BJ110" s="71">
        <v>3.919</v>
      </c>
      <c r="BK110" s="72">
        <v>0.733514</v>
      </c>
      <c r="BL110" s="73">
        <v>0.73217817718872236</v>
      </c>
      <c r="BM110" s="71">
        <v>9.35E-2</v>
      </c>
      <c r="BN110" s="72">
        <v>0.51198200000000005</v>
      </c>
      <c r="BO110" s="44">
        <v>-12.796554293672546</v>
      </c>
      <c r="BP110" s="74">
        <v>-12.5</v>
      </c>
      <c r="BQ110" s="75">
        <v>1480</v>
      </c>
      <c r="BR110" s="76"/>
      <c r="BS110" s="59" t="s">
        <v>2084</v>
      </c>
    </row>
    <row r="111" spans="1:71" s="59" customFormat="1" ht="12" customHeight="1">
      <c r="A111" s="68" t="s">
        <v>2089</v>
      </c>
      <c r="B111" s="59" t="s">
        <v>2080</v>
      </c>
      <c r="C111" s="45">
        <v>23.97</v>
      </c>
      <c r="H111" s="59" t="s">
        <v>385</v>
      </c>
      <c r="I111" s="44">
        <v>81.2</v>
      </c>
      <c r="J111" s="69">
        <v>32</v>
      </c>
      <c r="K111" s="49">
        <v>65.02</v>
      </c>
      <c r="L111" s="49">
        <v>0.65</v>
      </c>
      <c r="M111" s="49">
        <v>15.48</v>
      </c>
      <c r="N111" s="70">
        <v>2.7768139999999999</v>
      </c>
      <c r="O111" s="49">
        <v>0.05</v>
      </c>
      <c r="P111" s="49">
        <v>2.12</v>
      </c>
      <c r="Q111" s="49">
        <v>3</v>
      </c>
      <c r="R111" s="49">
        <v>3.06</v>
      </c>
      <c r="S111" s="49">
        <v>6.28</v>
      </c>
      <c r="T111" s="49">
        <v>0.27</v>
      </c>
      <c r="U111" s="49">
        <v>0.3</v>
      </c>
      <c r="V111" s="70">
        <f t="shared" si="22"/>
        <v>99.006814000000006</v>
      </c>
      <c r="W111" s="49">
        <v>60.246849047168126</v>
      </c>
      <c r="X111" s="50">
        <f t="shared" si="17"/>
        <v>9.34</v>
      </c>
      <c r="Y111" s="50">
        <f t="shared" si="18"/>
        <v>2.0522875816993467</v>
      </c>
      <c r="Z111" s="51">
        <f t="shared" si="20"/>
        <v>0.89412852064069182</v>
      </c>
      <c r="AA111" s="51">
        <f t="shared" si="21"/>
        <v>1.306476670431836</v>
      </c>
      <c r="AB111" s="49">
        <v>10.3</v>
      </c>
      <c r="AC111" s="49">
        <v>67.900000000000006</v>
      </c>
      <c r="AD111" s="49">
        <v>68.8</v>
      </c>
      <c r="AE111" s="49">
        <v>10.3</v>
      </c>
      <c r="AF111" s="49">
        <v>19.100000000000001</v>
      </c>
      <c r="AG111" s="49">
        <v>445</v>
      </c>
      <c r="AH111" s="49">
        <v>1076</v>
      </c>
      <c r="AI111" s="49">
        <v>41.5</v>
      </c>
      <c r="AJ111" s="49">
        <v>12.6</v>
      </c>
      <c r="AK111" s="49">
        <v>16.399999999999999</v>
      </c>
      <c r="AL111" s="49">
        <v>1.38</v>
      </c>
      <c r="AM111" s="49">
        <v>96.3</v>
      </c>
      <c r="AN111" s="49">
        <v>203</v>
      </c>
      <c r="AO111" s="49">
        <v>95.1</v>
      </c>
      <c r="AP111" s="49">
        <v>22.4</v>
      </c>
      <c r="AQ111" s="49">
        <v>472</v>
      </c>
      <c r="AR111" s="49">
        <v>79.099999999999994</v>
      </c>
      <c r="AS111" s="49">
        <v>12.1</v>
      </c>
      <c r="AT111" s="49">
        <v>415</v>
      </c>
      <c r="AU111" s="49">
        <v>11.9</v>
      </c>
      <c r="AV111" s="49">
        <v>1.84</v>
      </c>
      <c r="AW111" s="49">
        <v>5.84</v>
      </c>
      <c r="AX111" s="49">
        <v>0.83</v>
      </c>
      <c r="AY111" s="49">
        <v>2.9</v>
      </c>
      <c r="AZ111" s="49">
        <v>14.3</v>
      </c>
      <c r="BA111" s="49">
        <v>0.47</v>
      </c>
      <c r="BB111" s="49">
        <v>1.48</v>
      </c>
      <c r="BC111" s="49">
        <v>0.16</v>
      </c>
      <c r="BD111" s="49">
        <v>1.01</v>
      </c>
      <c r="BE111" s="49">
        <v>0.14000000000000001</v>
      </c>
      <c r="BF111" s="44">
        <v>787.68086093595934</v>
      </c>
      <c r="BG111" s="49">
        <f t="shared" si="14"/>
        <v>33.006993006993007</v>
      </c>
      <c r="BH111" s="49">
        <f t="shared" si="15"/>
        <v>95.346534653465341</v>
      </c>
      <c r="BI111" s="49">
        <f t="shared" si="16"/>
        <v>2.8712871287128712</v>
      </c>
      <c r="BJ111" s="71">
        <v>3.7370000000000001</v>
      </c>
      <c r="BK111" s="72">
        <v>0.733626</v>
      </c>
      <c r="BL111" s="73">
        <v>0.7323522133590854</v>
      </c>
      <c r="BM111" s="71">
        <v>9.2999999999999999E-2</v>
      </c>
      <c r="BN111" s="72">
        <v>0.51198299999999997</v>
      </c>
      <c r="BO111" s="44">
        <v>-12.777047351153481</v>
      </c>
      <c r="BP111" s="74">
        <v>-12.5</v>
      </c>
      <c r="BQ111" s="75">
        <v>1470</v>
      </c>
      <c r="BR111" s="76"/>
      <c r="BS111" s="59" t="s">
        <v>2084</v>
      </c>
    </row>
    <row r="112" spans="1:71" s="59" customFormat="1" ht="12" customHeight="1">
      <c r="A112" s="68" t="s">
        <v>2090</v>
      </c>
      <c r="B112" s="59" t="s">
        <v>2080</v>
      </c>
      <c r="C112" s="45">
        <v>23.97</v>
      </c>
      <c r="H112" s="59" t="s">
        <v>385</v>
      </c>
      <c r="I112" s="44">
        <v>81.2</v>
      </c>
      <c r="J112" s="69">
        <v>32</v>
      </c>
      <c r="K112" s="49">
        <v>65.489999999999995</v>
      </c>
      <c r="L112" s="49">
        <v>0.65</v>
      </c>
      <c r="M112" s="49">
        <v>15.5</v>
      </c>
      <c r="N112" s="70">
        <v>2.6415839999999999</v>
      </c>
      <c r="O112" s="49">
        <v>0.03</v>
      </c>
      <c r="P112" s="49">
        <v>1.59</v>
      </c>
      <c r="Q112" s="49">
        <v>2.54</v>
      </c>
      <c r="R112" s="49">
        <v>3.01</v>
      </c>
      <c r="S112" s="49">
        <v>6.42</v>
      </c>
      <c r="T112" s="49">
        <v>0.27</v>
      </c>
      <c r="U112" s="49">
        <v>0.8</v>
      </c>
      <c r="V112" s="70">
        <f t="shared" si="22"/>
        <v>98.941584000000006</v>
      </c>
      <c r="W112" s="49">
        <v>54.438401308464918</v>
      </c>
      <c r="X112" s="50">
        <f t="shared" si="17"/>
        <v>9.43</v>
      </c>
      <c r="Y112" s="50">
        <f t="shared" si="18"/>
        <v>2.132890365448505</v>
      </c>
      <c r="Z112" s="51">
        <f t="shared" si="20"/>
        <v>0.93685324823193095</v>
      </c>
      <c r="AA112" s="51">
        <f t="shared" si="21"/>
        <v>1.3005190328356075</v>
      </c>
      <c r="AB112" s="49">
        <v>10.1</v>
      </c>
      <c r="AC112" s="49">
        <v>63.5</v>
      </c>
      <c r="AD112" s="49">
        <v>66.900000000000006</v>
      </c>
      <c r="AE112" s="49">
        <v>8.5500000000000007</v>
      </c>
      <c r="AF112" s="49">
        <v>23.5</v>
      </c>
      <c r="AG112" s="49">
        <v>462</v>
      </c>
      <c r="AH112" s="49">
        <v>1068</v>
      </c>
      <c r="AI112" s="49">
        <v>40.4</v>
      </c>
      <c r="AJ112" s="49">
        <v>10.4</v>
      </c>
      <c r="AK112" s="49">
        <v>15.9</v>
      </c>
      <c r="AL112" s="49">
        <v>1.34</v>
      </c>
      <c r="AM112" s="49">
        <v>91.3</v>
      </c>
      <c r="AN112" s="49">
        <v>194</v>
      </c>
      <c r="AO112" s="49">
        <v>94</v>
      </c>
      <c r="AP112" s="49">
        <v>21.2</v>
      </c>
      <c r="AQ112" s="49">
        <v>463</v>
      </c>
      <c r="AR112" s="49">
        <v>74.099999999999994</v>
      </c>
      <c r="AS112" s="49">
        <v>11.5</v>
      </c>
      <c r="AT112" s="49">
        <v>399</v>
      </c>
      <c r="AU112" s="49">
        <v>11.3</v>
      </c>
      <c r="AV112" s="49">
        <v>1.77</v>
      </c>
      <c r="AW112" s="49">
        <v>5.19</v>
      </c>
      <c r="AX112" s="49">
        <v>0.83</v>
      </c>
      <c r="AY112" s="49">
        <v>3</v>
      </c>
      <c r="AZ112" s="49">
        <v>14.9</v>
      </c>
      <c r="BA112" s="49">
        <v>0.5</v>
      </c>
      <c r="BB112" s="49">
        <v>1.47</v>
      </c>
      <c r="BC112" s="49">
        <v>0.16</v>
      </c>
      <c r="BD112" s="49">
        <v>1.02</v>
      </c>
      <c r="BE112" s="49">
        <v>0.14000000000000001</v>
      </c>
      <c r="BF112" s="44">
        <v>797.51324841594169</v>
      </c>
      <c r="BG112" s="49">
        <f t="shared" si="14"/>
        <v>31.073825503355703</v>
      </c>
      <c r="BH112" s="49">
        <f t="shared" si="15"/>
        <v>89.509803921568619</v>
      </c>
      <c r="BI112" s="49">
        <f t="shared" si="16"/>
        <v>2.9411764705882351</v>
      </c>
      <c r="BJ112" s="71">
        <v>3.9590000000000001</v>
      </c>
      <c r="BK112" s="72">
        <v>0.73357000000000006</v>
      </c>
      <c r="BL112" s="73">
        <v>0.7322205428655657</v>
      </c>
      <c r="BM112" s="71">
        <v>9.3200000000000005E-2</v>
      </c>
      <c r="BN112" s="72">
        <v>0.51197800000000004</v>
      </c>
      <c r="BO112" s="44">
        <v>-12.874582063756579</v>
      </c>
      <c r="BP112" s="74">
        <v>-12.6</v>
      </c>
      <c r="BQ112" s="75">
        <v>1480</v>
      </c>
      <c r="BR112" s="76"/>
      <c r="BS112" s="59" t="s">
        <v>2084</v>
      </c>
    </row>
    <row r="113" spans="1:71" s="59" customFormat="1" ht="12" customHeight="1">
      <c r="A113" s="68" t="s">
        <v>2091</v>
      </c>
      <c r="B113" s="59" t="s">
        <v>2080</v>
      </c>
      <c r="C113" s="45">
        <v>23.97</v>
      </c>
      <c r="H113" s="59" t="s">
        <v>385</v>
      </c>
      <c r="I113" s="44">
        <v>81.2</v>
      </c>
      <c r="J113" s="69">
        <v>32</v>
      </c>
      <c r="K113" s="49">
        <v>65.87</v>
      </c>
      <c r="L113" s="49">
        <v>0.65</v>
      </c>
      <c r="M113" s="49">
        <v>15.74</v>
      </c>
      <c r="N113" s="70">
        <v>2.7894800000000002</v>
      </c>
      <c r="O113" s="49">
        <v>0.03</v>
      </c>
      <c r="P113" s="49">
        <v>1.22</v>
      </c>
      <c r="Q113" s="49">
        <v>2.4900000000000002</v>
      </c>
      <c r="R113" s="49">
        <v>3.04</v>
      </c>
      <c r="S113" s="49">
        <v>6.48</v>
      </c>
      <c r="T113" s="49">
        <v>0.27</v>
      </c>
      <c r="U113" s="49">
        <v>0.97</v>
      </c>
      <c r="V113" s="70">
        <f t="shared" si="22"/>
        <v>99.549480000000003</v>
      </c>
      <c r="W113" s="49">
        <v>46.471996653331331</v>
      </c>
      <c r="X113" s="50">
        <f t="shared" si="17"/>
        <v>9.52</v>
      </c>
      <c r="Y113" s="50">
        <f t="shared" si="18"/>
        <v>2.1315789473684212</v>
      </c>
      <c r="Z113" s="51">
        <f t="shared" si="20"/>
        <v>0.95001629719864689</v>
      </c>
      <c r="AA113" s="51">
        <f t="shared" si="21"/>
        <v>1.3080934258739567</v>
      </c>
      <c r="AB113" s="49">
        <v>8.1300000000000008</v>
      </c>
      <c r="AC113" s="49">
        <v>52</v>
      </c>
      <c r="AD113" s="49">
        <v>53.4</v>
      </c>
      <c r="AE113" s="49">
        <v>7.47</v>
      </c>
      <c r="AF113" s="49">
        <v>17.7</v>
      </c>
      <c r="AG113" s="49">
        <v>417</v>
      </c>
      <c r="AH113" s="49">
        <v>923</v>
      </c>
      <c r="AI113" s="49">
        <v>35.9</v>
      </c>
      <c r="AJ113" s="49">
        <v>9.41</v>
      </c>
      <c r="AK113" s="49">
        <v>14.1</v>
      </c>
      <c r="AL113" s="49">
        <v>1.22</v>
      </c>
      <c r="AM113" s="49">
        <v>76.8</v>
      </c>
      <c r="AN113" s="49">
        <v>161</v>
      </c>
      <c r="AO113" s="49">
        <v>87</v>
      </c>
      <c r="AP113" s="49">
        <v>17.5</v>
      </c>
      <c r="AQ113" s="49">
        <v>427</v>
      </c>
      <c r="AR113" s="49">
        <v>62.2</v>
      </c>
      <c r="AS113" s="49">
        <v>10.199999999999999</v>
      </c>
      <c r="AT113" s="49">
        <v>358</v>
      </c>
      <c r="AU113" s="49">
        <v>9.9499999999999993</v>
      </c>
      <c r="AV113" s="49">
        <v>1.53</v>
      </c>
      <c r="AW113" s="49">
        <v>4.38</v>
      </c>
      <c r="AX113" s="49">
        <v>0.65</v>
      </c>
      <c r="AY113" s="49">
        <v>2.35</v>
      </c>
      <c r="AZ113" s="49">
        <v>11.5</v>
      </c>
      <c r="BA113" s="49">
        <v>0.39</v>
      </c>
      <c r="BB113" s="49">
        <v>1.1100000000000001</v>
      </c>
      <c r="BC113" s="49">
        <v>0.12</v>
      </c>
      <c r="BD113" s="49">
        <v>0.78</v>
      </c>
      <c r="BE113" s="49">
        <v>0.12</v>
      </c>
      <c r="BF113" s="44">
        <v>789.06689465702357</v>
      </c>
      <c r="BG113" s="49">
        <f t="shared" si="14"/>
        <v>37.130434782608695</v>
      </c>
      <c r="BH113" s="49">
        <f t="shared" si="15"/>
        <v>98.461538461538453</v>
      </c>
      <c r="BI113" s="49">
        <f t="shared" si="16"/>
        <v>3.0128205128205128</v>
      </c>
      <c r="BJ113" s="71">
        <v>3.9729999999999999</v>
      </c>
      <c r="BK113" s="72">
        <v>0.73363900000000004</v>
      </c>
      <c r="BL113" s="73">
        <v>0.73228477085246102</v>
      </c>
      <c r="BM113" s="71">
        <v>9.2899999999999996E-2</v>
      </c>
      <c r="BN113" s="72">
        <v>0.51197700000000002</v>
      </c>
      <c r="BO113" s="44">
        <v>-12.894089006277865</v>
      </c>
      <c r="BP113" s="74">
        <v>-12.6</v>
      </c>
      <c r="BQ113" s="75">
        <v>1480</v>
      </c>
      <c r="BR113" s="76"/>
      <c r="BS113" s="59" t="s">
        <v>2084</v>
      </c>
    </row>
    <row r="114" spans="1:71" s="59" customFormat="1" ht="12" customHeight="1">
      <c r="A114" s="68" t="s">
        <v>2092</v>
      </c>
      <c r="B114" s="59" t="s">
        <v>2080</v>
      </c>
      <c r="C114" s="45">
        <v>23.97</v>
      </c>
      <c r="H114" s="59" t="s">
        <v>385</v>
      </c>
      <c r="I114" s="44">
        <v>81.2</v>
      </c>
      <c r="J114" s="69">
        <v>32</v>
      </c>
      <c r="K114" s="49">
        <v>65.400000000000006</v>
      </c>
      <c r="L114" s="49">
        <v>0.65</v>
      </c>
      <c r="M114" s="49">
        <v>15.58</v>
      </c>
      <c r="N114" s="70">
        <v>2.772786</v>
      </c>
      <c r="O114" s="49">
        <v>0.05</v>
      </c>
      <c r="P114" s="49">
        <v>2.1</v>
      </c>
      <c r="Q114" s="49">
        <v>3.02</v>
      </c>
      <c r="R114" s="49">
        <v>3.1</v>
      </c>
      <c r="S114" s="49">
        <v>6.33</v>
      </c>
      <c r="T114" s="49">
        <v>0.27</v>
      </c>
      <c r="U114" s="49">
        <v>0.1</v>
      </c>
      <c r="V114" s="70">
        <f t="shared" si="22"/>
        <v>99.372785999999977</v>
      </c>
      <c r="W114" s="49">
        <v>60.054442427880694</v>
      </c>
      <c r="X114" s="50">
        <f t="shared" si="17"/>
        <v>9.43</v>
      </c>
      <c r="Y114" s="50">
        <f t="shared" si="18"/>
        <v>2.0419354838709678</v>
      </c>
      <c r="Z114" s="51">
        <f t="shared" si="20"/>
        <v>0.89184324512892255</v>
      </c>
      <c r="AA114" s="51">
        <f t="shared" si="21"/>
        <v>1.3017261301619467</v>
      </c>
      <c r="AB114" s="49">
        <v>8.0299999999999994</v>
      </c>
      <c r="AC114" s="49">
        <v>53.9</v>
      </c>
      <c r="AD114" s="49">
        <v>54.3</v>
      </c>
      <c r="AE114" s="49">
        <v>8.4</v>
      </c>
      <c r="AF114" s="49">
        <v>14.6</v>
      </c>
      <c r="AG114" s="49">
        <v>402</v>
      </c>
      <c r="AH114" s="49">
        <v>906</v>
      </c>
      <c r="AI114" s="49">
        <v>36.6</v>
      </c>
      <c r="AJ114" s="49">
        <v>11</v>
      </c>
      <c r="AK114" s="49">
        <v>14.7</v>
      </c>
      <c r="AL114" s="49">
        <v>1.26</v>
      </c>
      <c r="AM114" s="49">
        <v>81.5</v>
      </c>
      <c r="AN114" s="49">
        <v>171</v>
      </c>
      <c r="AO114" s="49">
        <v>86.7</v>
      </c>
      <c r="AP114" s="49">
        <v>19</v>
      </c>
      <c r="AQ114" s="49">
        <v>421</v>
      </c>
      <c r="AR114" s="49">
        <v>68.3</v>
      </c>
      <c r="AS114" s="49">
        <v>10.199999999999999</v>
      </c>
      <c r="AT114" s="49">
        <v>376</v>
      </c>
      <c r="AU114" s="49">
        <v>10.1</v>
      </c>
      <c r="AV114" s="49">
        <v>1.56</v>
      </c>
      <c r="AW114" s="49">
        <v>4.91</v>
      </c>
      <c r="AX114" s="49">
        <v>0.69</v>
      </c>
      <c r="AY114" s="49">
        <v>2.6</v>
      </c>
      <c r="AZ114" s="49">
        <v>12.7</v>
      </c>
      <c r="BA114" s="49">
        <v>0.44</v>
      </c>
      <c r="BB114" s="49">
        <v>1.27</v>
      </c>
      <c r="BC114" s="49">
        <v>0.13</v>
      </c>
      <c r="BD114" s="49">
        <v>0.85</v>
      </c>
      <c r="BE114" s="49">
        <v>0.13</v>
      </c>
      <c r="BF114" s="44">
        <v>776.20229400625885</v>
      </c>
      <c r="BG114" s="49">
        <f t="shared" si="14"/>
        <v>33.1496062992126</v>
      </c>
      <c r="BH114" s="49">
        <f t="shared" si="15"/>
        <v>95.882352941176478</v>
      </c>
      <c r="BI114" s="49">
        <f t="shared" si="16"/>
        <v>3.0588235294117649</v>
      </c>
      <c r="BJ114" s="71">
        <v>3.8650000000000002</v>
      </c>
      <c r="BK114" s="72">
        <v>0.73369799999999996</v>
      </c>
      <c r="BL114" s="73">
        <v>0.73238058352498392</v>
      </c>
      <c r="BM114" s="71">
        <v>9.2799999999999994E-2</v>
      </c>
      <c r="BN114" s="72">
        <v>0.51197400000000004</v>
      </c>
      <c r="BO114" s="44">
        <v>-12.952609833839501</v>
      </c>
      <c r="BP114" s="74">
        <v>-12.6</v>
      </c>
      <c r="BQ114" s="75">
        <v>1480</v>
      </c>
      <c r="BR114" s="76"/>
      <c r="BS114" s="59" t="s">
        <v>2084</v>
      </c>
    </row>
    <row r="115" spans="1:71" s="59" customFormat="1" ht="12" customHeight="1">
      <c r="A115" s="47" t="s">
        <v>2093</v>
      </c>
      <c r="B115" s="66" t="s">
        <v>80</v>
      </c>
      <c r="C115" s="45">
        <v>23.5</v>
      </c>
      <c r="D115" s="66"/>
      <c r="E115" s="66"/>
      <c r="G115" s="66"/>
      <c r="H115" s="59" t="s">
        <v>2094</v>
      </c>
      <c r="I115" s="54">
        <v>82.340277777777771</v>
      </c>
      <c r="J115" s="54">
        <v>32.022222222222219</v>
      </c>
      <c r="K115" s="48">
        <v>63.1</v>
      </c>
      <c r="L115" s="48">
        <v>1.01</v>
      </c>
      <c r="M115" s="48">
        <v>15.2</v>
      </c>
      <c r="N115" s="48">
        <v>3.9</v>
      </c>
      <c r="O115" s="48">
        <v>0.03</v>
      </c>
      <c r="P115" s="48">
        <v>2.08</v>
      </c>
      <c r="Q115" s="48">
        <v>2.76</v>
      </c>
      <c r="R115" s="48">
        <v>1.48</v>
      </c>
      <c r="S115" s="48">
        <v>8.68</v>
      </c>
      <c r="T115" s="48">
        <v>0.34</v>
      </c>
      <c r="U115" s="48">
        <v>1.1599999999999999</v>
      </c>
      <c r="V115" s="48">
        <v>99.8</v>
      </c>
      <c r="W115" s="49">
        <v>51.425629607063463</v>
      </c>
      <c r="X115" s="50">
        <f t="shared" si="17"/>
        <v>10.16</v>
      </c>
      <c r="Y115" s="50">
        <f t="shared" si="18"/>
        <v>5.8648648648648649</v>
      </c>
      <c r="Z115" s="51">
        <f t="shared" si="20"/>
        <v>0.90043632810623642</v>
      </c>
      <c r="AA115" s="51">
        <f t="shared" si="21"/>
        <v>1.2823149576390915</v>
      </c>
      <c r="AB115" s="48">
        <v>12.2</v>
      </c>
      <c r="AC115" s="48">
        <v>83.6</v>
      </c>
      <c r="AD115" s="48">
        <v>105</v>
      </c>
      <c r="AE115" s="48">
        <v>9.09</v>
      </c>
      <c r="AF115" s="48">
        <v>18.2</v>
      </c>
      <c r="AG115" s="48">
        <v>457</v>
      </c>
      <c r="AH115" s="48">
        <v>1908</v>
      </c>
      <c r="AI115" s="48">
        <v>58.9</v>
      </c>
      <c r="AJ115" s="48">
        <v>12</v>
      </c>
      <c r="AK115" s="48">
        <v>31.9</v>
      </c>
      <c r="AL115" s="48">
        <v>3.55</v>
      </c>
      <c r="AM115" s="48">
        <v>135</v>
      </c>
      <c r="AN115" s="48">
        <v>274</v>
      </c>
      <c r="AO115" s="48">
        <v>85.9</v>
      </c>
      <c r="AP115" s="48">
        <v>30.4</v>
      </c>
      <c r="AQ115" s="48">
        <v>491</v>
      </c>
      <c r="AR115" s="48">
        <v>108</v>
      </c>
      <c r="AS115" s="48">
        <v>15.1</v>
      </c>
      <c r="AT115" s="48">
        <v>563</v>
      </c>
      <c r="AU115" s="48">
        <v>17.399999999999999</v>
      </c>
      <c r="AV115" s="48">
        <v>2.41</v>
      </c>
      <c r="AW115" s="48">
        <v>7.62</v>
      </c>
      <c r="AX115" s="48">
        <v>0.86</v>
      </c>
      <c r="AY115" s="48">
        <v>3.78</v>
      </c>
      <c r="AZ115" s="48">
        <v>16.7</v>
      </c>
      <c r="BA115" s="48">
        <v>0.65</v>
      </c>
      <c r="BB115" s="48">
        <v>1.57</v>
      </c>
      <c r="BC115" s="48">
        <v>0.19</v>
      </c>
      <c r="BD115" s="48">
        <v>1.23</v>
      </c>
      <c r="BE115" s="48">
        <v>0.17</v>
      </c>
      <c r="BF115" s="44">
        <v>820.42503932425166</v>
      </c>
      <c r="BG115" s="49">
        <f t="shared" si="14"/>
        <v>29.401197604790422</v>
      </c>
      <c r="BH115" s="49">
        <f t="shared" si="15"/>
        <v>109.75609756097562</v>
      </c>
      <c r="BI115" s="49">
        <f t="shared" si="16"/>
        <v>3.0731707317073171</v>
      </c>
      <c r="BJ115" s="52"/>
      <c r="BK115" s="53">
        <v>0.74059299999999995</v>
      </c>
      <c r="BL115" s="53">
        <v>0.73970000000000002</v>
      </c>
      <c r="BM115" s="61"/>
      <c r="BN115" s="53">
        <v>0.511957</v>
      </c>
      <c r="BO115" s="44">
        <v>-13.284227856694697</v>
      </c>
      <c r="BP115" s="54">
        <v>-13</v>
      </c>
      <c r="BQ115" s="55">
        <v>1410</v>
      </c>
      <c r="BR115" s="55"/>
      <c r="BS115" s="59" t="s">
        <v>2095</v>
      </c>
    </row>
    <row r="116" spans="1:71" s="59" customFormat="1" ht="12" customHeight="1">
      <c r="A116" s="47" t="s">
        <v>2096</v>
      </c>
      <c r="B116" s="66" t="s">
        <v>80</v>
      </c>
      <c r="C116" s="45">
        <v>23.5</v>
      </c>
      <c r="D116" s="66"/>
      <c r="E116" s="66"/>
      <c r="G116" s="66"/>
      <c r="H116" s="59" t="s">
        <v>2094</v>
      </c>
      <c r="I116" s="54">
        <v>82.340277777777771</v>
      </c>
      <c r="J116" s="54">
        <v>32.022222222222219</v>
      </c>
      <c r="K116" s="48">
        <v>63.3</v>
      </c>
      <c r="L116" s="48">
        <v>0.98</v>
      </c>
      <c r="M116" s="48">
        <v>15.2</v>
      </c>
      <c r="N116" s="48">
        <v>3.96</v>
      </c>
      <c r="O116" s="48">
        <v>0.03</v>
      </c>
      <c r="P116" s="48">
        <v>1.93</v>
      </c>
      <c r="Q116" s="48">
        <v>2.54</v>
      </c>
      <c r="R116" s="48">
        <v>1.53</v>
      </c>
      <c r="S116" s="48">
        <v>8.5500000000000007</v>
      </c>
      <c r="T116" s="48">
        <v>0.33</v>
      </c>
      <c r="U116" s="48">
        <v>1.19</v>
      </c>
      <c r="V116" s="48">
        <v>99.6</v>
      </c>
      <c r="W116" s="49">
        <v>49.173207423017196</v>
      </c>
      <c r="X116" s="50">
        <f t="shared" si="17"/>
        <v>10.08</v>
      </c>
      <c r="Y116" s="50">
        <f t="shared" si="18"/>
        <v>5.5882352941176476</v>
      </c>
      <c r="Z116" s="51">
        <f t="shared" si="20"/>
        <v>0.92563356870817715</v>
      </c>
      <c r="AA116" s="51">
        <f t="shared" si="21"/>
        <v>1.2887082658324487</v>
      </c>
      <c r="AB116" s="48">
        <v>10.8</v>
      </c>
      <c r="AC116" s="48">
        <v>76.2</v>
      </c>
      <c r="AD116" s="48">
        <v>89.9</v>
      </c>
      <c r="AE116" s="48">
        <v>7.56</v>
      </c>
      <c r="AF116" s="48">
        <v>17</v>
      </c>
      <c r="AG116" s="48">
        <v>442</v>
      </c>
      <c r="AH116" s="48">
        <v>1892</v>
      </c>
      <c r="AI116" s="48">
        <v>57.2</v>
      </c>
      <c r="AJ116" s="48">
        <v>12.4</v>
      </c>
      <c r="AK116" s="48">
        <v>31.2</v>
      </c>
      <c r="AL116" s="48">
        <v>3.4</v>
      </c>
      <c r="AM116" s="48">
        <v>137</v>
      </c>
      <c r="AN116" s="48">
        <v>263</v>
      </c>
      <c r="AO116" s="48">
        <v>88.1</v>
      </c>
      <c r="AP116" s="48">
        <v>30.5</v>
      </c>
      <c r="AQ116" s="48">
        <v>487</v>
      </c>
      <c r="AR116" s="48">
        <v>106</v>
      </c>
      <c r="AS116" s="48">
        <v>15.2</v>
      </c>
      <c r="AT116" s="48">
        <v>562</v>
      </c>
      <c r="AU116" s="48">
        <v>16.600000000000001</v>
      </c>
      <c r="AV116" s="48">
        <v>2.4300000000000002</v>
      </c>
      <c r="AW116" s="48">
        <v>7.97</v>
      </c>
      <c r="AX116" s="48">
        <v>0.92</v>
      </c>
      <c r="AY116" s="48">
        <v>3.91</v>
      </c>
      <c r="AZ116" s="48">
        <v>17.8</v>
      </c>
      <c r="BA116" s="48">
        <v>0.66</v>
      </c>
      <c r="BB116" s="48">
        <v>1.69</v>
      </c>
      <c r="BC116" s="48">
        <v>0.22</v>
      </c>
      <c r="BD116" s="48">
        <v>1.39</v>
      </c>
      <c r="BE116" s="48">
        <v>0.2</v>
      </c>
      <c r="BF116" s="44">
        <v>828.66697638567416</v>
      </c>
      <c r="BG116" s="49">
        <f t="shared" si="14"/>
        <v>27.35955056179775</v>
      </c>
      <c r="BH116" s="49">
        <f t="shared" si="15"/>
        <v>98.561151079136692</v>
      </c>
      <c r="BI116" s="49">
        <f t="shared" si="16"/>
        <v>2.8129496402877701</v>
      </c>
      <c r="BJ116" s="52"/>
      <c r="BK116" s="53">
        <v>0.73957700000000004</v>
      </c>
      <c r="BL116" s="53">
        <v>0.73870000000000002</v>
      </c>
      <c r="BM116" s="61"/>
      <c r="BN116" s="53">
        <v>0.51195800000000002</v>
      </c>
      <c r="BO116" s="44">
        <v>-13.264720914173411</v>
      </c>
      <c r="BP116" s="54">
        <v>-12.9</v>
      </c>
      <c r="BQ116" s="55">
        <v>1430</v>
      </c>
      <c r="BR116" s="55"/>
      <c r="BS116" s="59" t="s">
        <v>2095</v>
      </c>
    </row>
    <row r="117" spans="1:71" s="59" customFormat="1" ht="12" customHeight="1">
      <c r="A117" s="47" t="s">
        <v>2097</v>
      </c>
      <c r="B117" s="66" t="s">
        <v>80</v>
      </c>
      <c r="C117" s="45">
        <v>23.5</v>
      </c>
      <c r="D117" s="66"/>
      <c r="E117" s="66"/>
      <c r="G117" s="66"/>
      <c r="H117" s="59" t="s">
        <v>2094</v>
      </c>
      <c r="I117" s="54">
        <v>82.340277777777771</v>
      </c>
      <c r="J117" s="54">
        <v>32.022222222222219</v>
      </c>
      <c r="K117" s="48">
        <v>62.7</v>
      </c>
      <c r="L117" s="48">
        <v>0.98</v>
      </c>
      <c r="M117" s="48">
        <v>15.4</v>
      </c>
      <c r="N117" s="48">
        <v>3.93</v>
      </c>
      <c r="O117" s="48">
        <v>0.05</v>
      </c>
      <c r="P117" s="48">
        <v>2.48</v>
      </c>
      <c r="Q117" s="48">
        <v>2.74</v>
      </c>
      <c r="R117" s="48">
        <v>1.52</v>
      </c>
      <c r="S117" s="48">
        <v>8.49</v>
      </c>
      <c r="T117" s="48">
        <v>0.34</v>
      </c>
      <c r="U117" s="48">
        <v>0.96</v>
      </c>
      <c r="V117" s="48">
        <v>99.6</v>
      </c>
      <c r="W117" s="49">
        <v>55.608015699564426</v>
      </c>
      <c r="X117" s="50">
        <f t="shared" si="17"/>
        <v>10.01</v>
      </c>
      <c r="Y117" s="50">
        <f t="shared" si="18"/>
        <v>5.5855263157894735</v>
      </c>
      <c r="Z117" s="51">
        <f t="shared" si="20"/>
        <v>0.9219396876221011</v>
      </c>
      <c r="AA117" s="51">
        <f t="shared" si="21"/>
        <v>1.3147561866691511</v>
      </c>
      <c r="AB117" s="48">
        <v>11</v>
      </c>
      <c r="AC117" s="48">
        <v>76.8</v>
      </c>
      <c r="AD117" s="48">
        <v>88.6</v>
      </c>
      <c r="AE117" s="48">
        <v>9.73</v>
      </c>
      <c r="AF117" s="48">
        <v>11.9</v>
      </c>
      <c r="AG117" s="48">
        <v>419</v>
      </c>
      <c r="AH117" s="48">
        <v>1904</v>
      </c>
      <c r="AI117" s="48">
        <v>58.9</v>
      </c>
      <c r="AJ117" s="48">
        <v>13.3</v>
      </c>
      <c r="AK117" s="48">
        <v>32.6</v>
      </c>
      <c r="AL117" s="48">
        <v>3.5</v>
      </c>
      <c r="AM117" s="48">
        <v>147</v>
      </c>
      <c r="AN117" s="48">
        <v>273</v>
      </c>
      <c r="AO117" s="48">
        <v>90.7</v>
      </c>
      <c r="AP117" s="48">
        <v>32.1</v>
      </c>
      <c r="AQ117" s="48">
        <v>508</v>
      </c>
      <c r="AR117" s="48">
        <v>110</v>
      </c>
      <c r="AS117" s="48">
        <v>15.5</v>
      </c>
      <c r="AT117" s="48">
        <v>603</v>
      </c>
      <c r="AU117" s="48">
        <v>17.7</v>
      </c>
      <c r="AV117" s="48">
        <v>2.54</v>
      </c>
      <c r="AW117" s="48">
        <v>8.14</v>
      </c>
      <c r="AX117" s="48">
        <v>0.94</v>
      </c>
      <c r="AY117" s="48">
        <v>4.0999999999999996</v>
      </c>
      <c r="AZ117" s="48">
        <v>18.5</v>
      </c>
      <c r="BA117" s="48">
        <v>0.68</v>
      </c>
      <c r="BB117" s="48">
        <v>1.8</v>
      </c>
      <c r="BC117" s="48">
        <v>0.23</v>
      </c>
      <c r="BD117" s="48">
        <v>1.43</v>
      </c>
      <c r="BE117" s="48">
        <v>0.2</v>
      </c>
      <c r="BF117" s="44">
        <v>832.37745101234327</v>
      </c>
      <c r="BG117" s="49">
        <f t="shared" si="14"/>
        <v>27.45945945945946</v>
      </c>
      <c r="BH117" s="49">
        <f t="shared" si="15"/>
        <v>102.7972027972028</v>
      </c>
      <c r="BI117" s="49">
        <f t="shared" si="16"/>
        <v>2.8671328671328671</v>
      </c>
      <c r="BJ117" s="52"/>
      <c r="BK117" s="53" t="s">
        <v>2098</v>
      </c>
      <c r="BL117" s="53" t="s">
        <v>2098</v>
      </c>
      <c r="BM117" s="61"/>
      <c r="BN117" s="53">
        <v>0.511965</v>
      </c>
      <c r="BO117" s="44">
        <v>-13.128172316527742</v>
      </c>
      <c r="BP117" s="54">
        <v>-12.8</v>
      </c>
      <c r="BQ117" s="55">
        <v>1400</v>
      </c>
      <c r="BR117" s="55"/>
      <c r="BS117" s="59" t="s">
        <v>68</v>
      </c>
    </row>
    <row r="118" spans="1:71" s="59" customFormat="1" ht="12" customHeight="1">
      <c r="A118" s="47" t="s">
        <v>2099</v>
      </c>
      <c r="B118" s="66" t="s">
        <v>80</v>
      </c>
      <c r="C118" s="45">
        <v>23.5</v>
      </c>
      <c r="D118" s="66"/>
      <c r="E118" s="66"/>
      <c r="G118" s="66"/>
      <c r="H118" s="59" t="s">
        <v>2094</v>
      </c>
      <c r="I118" s="54">
        <v>82.340277777777771</v>
      </c>
      <c r="J118" s="54">
        <v>32.022222222222219</v>
      </c>
      <c r="K118" s="48">
        <v>63.5</v>
      </c>
      <c r="L118" s="48">
        <v>1.02</v>
      </c>
      <c r="M118" s="48">
        <v>15.8</v>
      </c>
      <c r="N118" s="48">
        <v>4.09</v>
      </c>
      <c r="O118" s="48">
        <v>0.02</v>
      </c>
      <c r="P118" s="48">
        <v>1.38</v>
      </c>
      <c r="Q118" s="48">
        <v>1.9</v>
      </c>
      <c r="R118" s="48">
        <v>1.46</v>
      </c>
      <c r="S118" s="48">
        <v>9</v>
      </c>
      <c r="T118" s="48">
        <v>0.38</v>
      </c>
      <c r="U118" s="48">
        <v>1.0900000000000001</v>
      </c>
      <c r="V118" s="48">
        <v>99.6</v>
      </c>
      <c r="W118" s="49">
        <v>40.111722382639364</v>
      </c>
      <c r="X118" s="50">
        <f t="shared" si="17"/>
        <v>10.46</v>
      </c>
      <c r="Y118" s="50">
        <f t="shared" si="18"/>
        <v>6.1643835616438354</v>
      </c>
      <c r="Z118" s="51">
        <f t="shared" si="20"/>
        <v>1.0109666063797709</v>
      </c>
      <c r="AA118" s="51">
        <f t="shared" si="21"/>
        <v>1.298499262773978</v>
      </c>
      <c r="AB118" s="48">
        <v>11.2</v>
      </c>
      <c r="AC118" s="48">
        <v>69.400000000000006</v>
      </c>
      <c r="AD118" s="48">
        <v>94.7</v>
      </c>
      <c r="AE118" s="48">
        <v>8.43</v>
      </c>
      <c r="AF118" s="48">
        <v>18.7</v>
      </c>
      <c r="AG118" s="48">
        <v>465</v>
      </c>
      <c r="AH118" s="48">
        <v>1984</v>
      </c>
      <c r="AI118" s="48">
        <v>59.5</v>
      </c>
      <c r="AJ118" s="48">
        <v>13.6</v>
      </c>
      <c r="AK118" s="48">
        <v>33</v>
      </c>
      <c r="AL118" s="48">
        <v>3.54</v>
      </c>
      <c r="AM118" s="48">
        <v>138</v>
      </c>
      <c r="AN118" s="48">
        <v>257</v>
      </c>
      <c r="AO118" s="48">
        <v>90.4</v>
      </c>
      <c r="AP118" s="48">
        <v>30.9</v>
      </c>
      <c r="AQ118" s="48">
        <v>505</v>
      </c>
      <c r="AR118" s="48">
        <v>106</v>
      </c>
      <c r="AS118" s="48">
        <v>15.1</v>
      </c>
      <c r="AT118" s="48">
        <v>570</v>
      </c>
      <c r="AU118" s="48">
        <v>17.100000000000001</v>
      </c>
      <c r="AV118" s="48">
        <v>2.58</v>
      </c>
      <c r="AW118" s="48">
        <v>7.93</v>
      </c>
      <c r="AX118" s="48">
        <v>0.91</v>
      </c>
      <c r="AY118" s="48">
        <v>3.9</v>
      </c>
      <c r="AZ118" s="48">
        <v>17.8</v>
      </c>
      <c r="BA118" s="48">
        <v>0.63</v>
      </c>
      <c r="BB118" s="48">
        <v>1.72</v>
      </c>
      <c r="BC118" s="48">
        <v>0.22</v>
      </c>
      <c r="BD118" s="48">
        <v>1.4</v>
      </c>
      <c r="BE118" s="48">
        <v>0.21</v>
      </c>
      <c r="BF118" s="44">
        <v>852.62538761056749</v>
      </c>
      <c r="BG118" s="49">
        <f t="shared" si="14"/>
        <v>28.370786516853933</v>
      </c>
      <c r="BH118" s="49">
        <f t="shared" si="15"/>
        <v>98.571428571428584</v>
      </c>
      <c r="BI118" s="49">
        <f t="shared" si="16"/>
        <v>2.785714285714286</v>
      </c>
      <c r="BJ118" s="52"/>
      <c r="BK118" s="53">
        <v>0.739035</v>
      </c>
      <c r="BL118" s="53">
        <v>0.73819999999999997</v>
      </c>
      <c r="BM118" s="61"/>
      <c r="BN118" s="53">
        <v>0.51198500000000002</v>
      </c>
      <c r="BO118" s="44">
        <v>-12.73803346611091</v>
      </c>
      <c r="BP118" s="54">
        <v>-12.4</v>
      </c>
      <c r="BQ118" s="55">
        <v>1390</v>
      </c>
      <c r="BR118" s="55"/>
      <c r="BS118" s="59" t="s">
        <v>68</v>
      </c>
    </row>
    <row r="119" spans="1:71" s="59" customFormat="1" ht="12" customHeight="1">
      <c r="A119" s="47" t="s">
        <v>2100</v>
      </c>
      <c r="B119" s="66" t="s">
        <v>96</v>
      </c>
      <c r="C119" s="45">
        <v>23.3</v>
      </c>
      <c r="D119" s="66"/>
      <c r="E119" s="66"/>
      <c r="G119" s="66"/>
      <c r="H119" s="59" t="s">
        <v>2094</v>
      </c>
      <c r="I119" s="54">
        <v>81.905833333333334</v>
      </c>
      <c r="J119" s="54">
        <v>32.055</v>
      </c>
      <c r="K119" s="48">
        <v>68.900000000000006</v>
      </c>
      <c r="L119" s="48">
        <v>0.62</v>
      </c>
      <c r="M119" s="48">
        <v>15.4</v>
      </c>
      <c r="N119" s="48">
        <v>3.07</v>
      </c>
      <c r="O119" s="48">
        <v>0.01</v>
      </c>
      <c r="P119" s="48">
        <v>0.63</v>
      </c>
      <c r="Q119" s="48">
        <v>2.63</v>
      </c>
      <c r="R119" s="48">
        <v>2.61</v>
      </c>
      <c r="S119" s="48">
        <v>4.59</v>
      </c>
      <c r="T119" s="48">
        <v>0.15</v>
      </c>
      <c r="U119" s="48">
        <v>1.75</v>
      </c>
      <c r="V119" s="48">
        <v>100.3</v>
      </c>
      <c r="W119" s="49">
        <v>28.944856665154663</v>
      </c>
      <c r="X119" s="50">
        <f t="shared" si="17"/>
        <v>7.1999999999999993</v>
      </c>
      <c r="Y119" s="50">
        <f t="shared" si="18"/>
        <v>1.7586206896551724</v>
      </c>
      <c r="Z119" s="51">
        <f t="shared" si="20"/>
        <v>1.094926859079473</v>
      </c>
      <c r="AA119" s="51">
        <f t="shared" si="21"/>
        <v>1.6604652126551105</v>
      </c>
      <c r="AB119" s="48">
        <v>8.43</v>
      </c>
      <c r="AC119" s="48">
        <v>51.5</v>
      </c>
      <c r="AD119" s="48">
        <v>41</v>
      </c>
      <c r="AE119" s="48">
        <v>2.69</v>
      </c>
      <c r="AF119" s="48">
        <v>6.77</v>
      </c>
      <c r="AG119" s="48">
        <v>319</v>
      </c>
      <c r="AH119" s="48">
        <v>654</v>
      </c>
      <c r="AI119" s="48">
        <v>39.9</v>
      </c>
      <c r="AJ119" s="48">
        <v>5.14</v>
      </c>
      <c r="AK119" s="48">
        <v>13.2</v>
      </c>
      <c r="AL119" s="48">
        <v>1.1399999999999999</v>
      </c>
      <c r="AM119" s="48">
        <v>78.3</v>
      </c>
      <c r="AN119" s="48">
        <v>161</v>
      </c>
      <c r="AO119" s="48">
        <v>39</v>
      </c>
      <c r="AP119" s="48">
        <v>18.3</v>
      </c>
      <c r="AQ119" s="48">
        <v>211</v>
      </c>
      <c r="AR119" s="48">
        <v>63.6</v>
      </c>
      <c r="AS119" s="48">
        <v>10.3</v>
      </c>
      <c r="AT119" s="48">
        <v>267</v>
      </c>
      <c r="AU119" s="48">
        <v>7.8</v>
      </c>
      <c r="AV119" s="48">
        <v>1.33</v>
      </c>
      <c r="AW119" s="48">
        <v>6</v>
      </c>
      <c r="AX119" s="48">
        <v>0.73</v>
      </c>
      <c r="AY119" s="48">
        <v>3.42</v>
      </c>
      <c r="AZ119" s="48">
        <v>16.5</v>
      </c>
      <c r="BA119" s="48">
        <v>0.62</v>
      </c>
      <c r="BB119" s="48">
        <v>1.52</v>
      </c>
      <c r="BC119" s="48">
        <v>0.18</v>
      </c>
      <c r="BD119" s="48">
        <v>1.21</v>
      </c>
      <c r="BE119" s="48">
        <v>0.15</v>
      </c>
      <c r="BF119" s="44">
        <v>795.74095945127851</v>
      </c>
      <c r="BG119" s="49">
        <f t="shared" si="14"/>
        <v>12.787878787878787</v>
      </c>
      <c r="BH119" s="49">
        <f t="shared" si="15"/>
        <v>64.710743801652896</v>
      </c>
      <c r="BI119" s="49">
        <f t="shared" si="16"/>
        <v>2.8264462809917354</v>
      </c>
      <c r="BJ119" s="52"/>
      <c r="BK119" s="53">
        <v>0.73444200000000004</v>
      </c>
      <c r="BL119" s="53">
        <v>0.73299999999999998</v>
      </c>
      <c r="BM119" s="52"/>
      <c r="BN119" s="53">
        <v>0.511911</v>
      </c>
      <c r="BO119" s="44">
        <v>-14.181547212653856</v>
      </c>
      <c r="BP119" s="54">
        <v>-13.9</v>
      </c>
      <c r="BQ119" s="55">
        <v>1630</v>
      </c>
      <c r="BR119" s="55"/>
      <c r="BS119" s="59" t="s">
        <v>68</v>
      </c>
    </row>
    <row r="120" spans="1:71" s="59" customFormat="1" ht="12" customHeight="1">
      <c r="A120" s="47" t="s">
        <v>2101</v>
      </c>
      <c r="B120" s="66" t="s">
        <v>96</v>
      </c>
      <c r="C120" s="45">
        <v>23.3</v>
      </c>
      <c r="D120" s="66"/>
      <c r="E120" s="66"/>
      <c r="G120" s="66"/>
      <c r="H120" s="59" t="s">
        <v>2094</v>
      </c>
      <c r="I120" s="54">
        <v>81.905833333333334</v>
      </c>
      <c r="J120" s="54">
        <v>32.055</v>
      </c>
      <c r="K120" s="48">
        <v>68.099999999999994</v>
      </c>
      <c r="L120" s="48">
        <v>0.62</v>
      </c>
      <c r="M120" s="48">
        <v>15.2</v>
      </c>
      <c r="N120" s="48">
        <v>2.96</v>
      </c>
      <c r="O120" s="48">
        <v>0.05</v>
      </c>
      <c r="P120" s="48">
        <v>1.47</v>
      </c>
      <c r="Q120" s="48">
        <v>2.41</v>
      </c>
      <c r="R120" s="48">
        <v>2.42</v>
      </c>
      <c r="S120" s="48">
        <v>4.3600000000000003</v>
      </c>
      <c r="T120" s="48">
        <v>0.15</v>
      </c>
      <c r="U120" s="48">
        <v>2.64</v>
      </c>
      <c r="V120" s="48">
        <v>100.4</v>
      </c>
      <c r="W120" s="49">
        <v>49.643066986261552</v>
      </c>
      <c r="X120" s="50">
        <f t="shared" si="17"/>
        <v>6.78</v>
      </c>
      <c r="Y120" s="50">
        <f t="shared" si="18"/>
        <v>1.8016528925619837</v>
      </c>
      <c r="Z120" s="51">
        <f t="shared" si="20"/>
        <v>1.1601284894941071</v>
      </c>
      <c r="AA120" s="51">
        <f t="shared" si="21"/>
        <v>1.7446490046400238</v>
      </c>
      <c r="AB120" s="48">
        <v>8.59</v>
      </c>
      <c r="AC120" s="48">
        <v>62.6</v>
      </c>
      <c r="AD120" s="48">
        <v>39.1</v>
      </c>
      <c r="AE120" s="48">
        <v>4.8600000000000003</v>
      </c>
      <c r="AF120" s="48">
        <v>4.7699999999999996</v>
      </c>
      <c r="AG120" s="48">
        <v>314</v>
      </c>
      <c r="AH120" s="48">
        <v>694</v>
      </c>
      <c r="AI120" s="48">
        <v>39.799999999999997</v>
      </c>
      <c r="AJ120" s="48">
        <v>8.25</v>
      </c>
      <c r="AK120" s="48">
        <v>12.6</v>
      </c>
      <c r="AL120" s="48">
        <v>1.06</v>
      </c>
      <c r="AM120" s="48">
        <v>74.8</v>
      </c>
      <c r="AN120" s="48">
        <v>157</v>
      </c>
      <c r="AO120" s="48">
        <v>37.1</v>
      </c>
      <c r="AP120" s="48">
        <v>18</v>
      </c>
      <c r="AQ120" s="48">
        <v>190</v>
      </c>
      <c r="AR120" s="48">
        <v>63.4</v>
      </c>
      <c r="AS120" s="48">
        <v>10.6</v>
      </c>
      <c r="AT120" s="48">
        <v>268</v>
      </c>
      <c r="AU120" s="48">
        <v>7.82</v>
      </c>
      <c r="AV120" s="48">
        <v>1.29</v>
      </c>
      <c r="AW120" s="48">
        <v>6.23</v>
      </c>
      <c r="AX120" s="48">
        <v>0.76</v>
      </c>
      <c r="AY120" s="48">
        <v>3.7</v>
      </c>
      <c r="AZ120" s="48">
        <v>18.8</v>
      </c>
      <c r="BA120" s="48">
        <v>0.69</v>
      </c>
      <c r="BB120" s="48">
        <v>1.85</v>
      </c>
      <c r="BC120" s="48">
        <v>0.26</v>
      </c>
      <c r="BD120" s="48">
        <v>1.68</v>
      </c>
      <c r="BE120" s="48">
        <v>0.25</v>
      </c>
      <c r="BF120" s="44">
        <v>805.66128003075187</v>
      </c>
      <c r="BG120" s="49">
        <f t="shared" si="14"/>
        <v>10.106382978723405</v>
      </c>
      <c r="BH120" s="49">
        <f t="shared" si="15"/>
        <v>44.523809523809526</v>
      </c>
      <c r="BI120" s="49">
        <f t="shared" si="16"/>
        <v>2.2023809523809526</v>
      </c>
      <c r="BJ120" s="52"/>
      <c r="BK120" s="53">
        <v>0.73629999999999995</v>
      </c>
      <c r="BL120" s="53">
        <v>0.73470000000000002</v>
      </c>
      <c r="BM120" s="52"/>
      <c r="BN120" s="53">
        <v>0.511903</v>
      </c>
      <c r="BO120" s="44">
        <v>-14.337602752820811</v>
      </c>
      <c r="BP120" s="54">
        <v>-14.1</v>
      </c>
      <c r="BQ120" s="55">
        <v>1690</v>
      </c>
      <c r="BR120" s="55"/>
      <c r="BS120" s="59" t="s">
        <v>68</v>
      </c>
    </row>
    <row r="121" spans="1:71" s="59" customFormat="1" ht="12" customHeight="1">
      <c r="A121" s="47" t="s">
        <v>2102</v>
      </c>
      <c r="B121" s="66" t="s">
        <v>96</v>
      </c>
      <c r="C121" s="45">
        <v>23.3</v>
      </c>
      <c r="D121" s="66"/>
      <c r="E121" s="66"/>
      <c r="G121" s="66"/>
      <c r="H121" s="59" t="s">
        <v>2094</v>
      </c>
      <c r="I121" s="54">
        <v>81.905833333333334</v>
      </c>
      <c r="J121" s="54">
        <v>32.055</v>
      </c>
      <c r="K121" s="48">
        <v>68.400000000000006</v>
      </c>
      <c r="L121" s="48">
        <v>0.62</v>
      </c>
      <c r="M121" s="48">
        <v>15.3</v>
      </c>
      <c r="N121" s="48">
        <v>3.01</v>
      </c>
      <c r="O121" s="48">
        <v>0.05</v>
      </c>
      <c r="P121" s="48">
        <v>1.52</v>
      </c>
      <c r="Q121" s="48">
        <v>2.42</v>
      </c>
      <c r="R121" s="48">
        <v>2.48</v>
      </c>
      <c r="S121" s="48">
        <v>4.54</v>
      </c>
      <c r="T121" s="48">
        <v>0.15</v>
      </c>
      <c r="U121" s="48">
        <v>1.75</v>
      </c>
      <c r="V121" s="48">
        <v>100.2</v>
      </c>
      <c r="W121" s="49">
        <v>50.060488984476251</v>
      </c>
      <c r="X121" s="50">
        <f t="shared" si="17"/>
        <v>7.02</v>
      </c>
      <c r="Y121" s="50">
        <f t="shared" si="18"/>
        <v>1.8306451612903225</v>
      </c>
      <c r="Z121" s="51">
        <f t="shared" si="20"/>
        <v>1.1405789564915929</v>
      </c>
      <c r="AA121" s="51">
        <f t="shared" si="21"/>
        <v>1.6987951807228914</v>
      </c>
      <c r="AB121" s="48">
        <v>8.59</v>
      </c>
      <c r="AC121" s="48">
        <v>60.1</v>
      </c>
      <c r="AD121" s="48">
        <v>38.200000000000003</v>
      </c>
      <c r="AE121" s="48">
        <v>4.8099999999999996</v>
      </c>
      <c r="AF121" s="48">
        <v>4.18</v>
      </c>
      <c r="AG121" s="48">
        <v>310</v>
      </c>
      <c r="AH121" s="48">
        <v>725</v>
      </c>
      <c r="AI121" s="48">
        <v>40</v>
      </c>
      <c r="AJ121" s="48">
        <v>8.2100000000000009</v>
      </c>
      <c r="AK121" s="48">
        <v>12.9</v>
      </c>
      <c r="AL121" s="48">
        <v>1.1100000000000001</v>
      </c>
      <c r="AM121" s="48">
        <v>77.599999999999994</v>
      </c>
      <c r="AN121" s="48">
        <v>160</v>
      </c>
      <c r="AO121" s="48">
        <v>39.1</v>
      </c>
      <c r="AP121" s="48">
        <v>18</v>
      </c>
      <c r="AQ121" s="48">
        <v>193</v>
      </c>
      <c r="AR121" s="48">
        <v>64.400000000000006</v>
      </c>
      <c r="AS121" s="48">
        <v>10.5</v>
      </c>
      <c r="AT121" s="48">
        <v>268</v>
      </c>
      <c r="AU121" s="48">
        <v>7.68</v>
      </c>
      <c r="AV121" s="48">
        <v>1.3</v>
      </c>
      <c r="AW121" s="48">
        <v>6.24</v>
      </c>
      <c r="AX121" s="48">
        <v>0.76</v>
      </c>
      <c r="AY121" s="48">
        <v>3.97</v>
      </c>
      <c r="AZ121" s="48">
        <v>18.899999999999999</v>
      </c>
      <c r="BA121" s="48">
        <v>0.69</v>
      </c>
      <c r="BB121" s="48">
        <v>1.81</v>
      </c>
      <c r="BC121" s="48">
        <v>0.26</v>
      </c>
      <c r="BD121" s="48">
        <v>1.65</v>
      </c>
      <c r="BE121" s="48">
        <v>0.25</v>
      </c>
      <c r="BF121" s="44">
        <v>801.93164853916869</v>
      </c>
      <c r="BG121" s="49">
        <f t="shared" si="14"/>
        <v>10.211640211640212</v>
      </c>
      <c r="BH121" s="49">
        <f t="shared" si="15"/>
        <v>47.030303030303031</v>
      </c>
      <c r="BI121" s="49">
        <f t="shared" si="16"/>
        <v>2.4060606060606062</v>
      </c>
      <c r="BJ121" s="52"/>
      <c r="BK121" s="53">
        <v>0.73588600000000004</v>
      </c>
      <c r="BL121" s="53">
        <v>0.73440000000000005</v>
      </c>
      <c r="BM121" s="52"/>
      <c r="BN121" s="53">
        <v>0.51189799999999996</v>
      </c>
      <c r="BO121" s="44">
        <v>-14.435137465425019</v>
      </c>
      <c r="BP121" s="54">
        <v>-14.1</v>
      </c>
      <c r="BQ121" s="55">
        <v>1660</v>
      </c>
      <c r="BR121" s="55"/>
      <c r="BS121" s="59" t="s">
        <v>68</v>
      </c>
    </row>
    <row r="122" spans="1:71" s="59" customFormat="1" ht="12" customHeight="1">
      <c r="A122" s="47" t="s">
        <v>2103</v>
      </c>
      <c r="B122" s="66" t="s">
        <v>96</v>
      </c>
      <c r="C122" s="45">
        <v>23.3</v>
      </c>
      <c r="D122" s="66"/>
      <c r="E122" s="66"/>
      <c r="G122" s="66"/>
      <c r="H122" s="59" t="s">
        <v>2094</v>
      </c>
      <c r="I122" s="54">
        <v>81.905833333333334</v>
      </c>
      <c r="J122" s="54">
        <v>32.055</v>
      </c>
      <c r="K122" s="48">
        <v>70.099999999999994</v>
      </c>
      <c r="L122" s="48">
        <v>0.6</v>
      </c>
      <c r="M122" s="48">
        <v>15.3</v>
      </c>
      <c r="N122" s="48">
        <v>2.63</v>
      </c>
      <c r="O122" s="48">
        <v>0.02</v>
      </c>
      <c r="P122" s="48">
        <v>0.66</v>
      </c>
      <c r="Q122" s="48">
        <v>2.4900000000000002</v>
      </c>
      <c r="R122" s="48">
        <v>2.5299999999999998</v>
      </c>
      <c r="S122" s="48">
        <v>4.43</v>
      </c>
      <c r="T122" s="48">
        <v>0.14000000000000001</v>
      </c>
      <c r="U122" s="48">
        <v>1.45</v>
      </c>
      <c r="V122" s="48">
        <v>100.4</v>
      </c>
      <c r="W122" s="49">
        <v>33.251099618097726</v>
      </c>
      <c r="X122" s="50">
        <f t="shared" si="17"/>
        <v>6.9599999999999991</v>
      </c>
      <c r="Y122" s="50">
        <f t="shared" si="18"/>
        <v>1.7509881422924902</v>
      </c>
      <c r="Z122" s="51">
        <f t="shared" si="20"/>
        <v>1.1329442312765849</v>
      </c>
      <c r="AA122" s="51">
        <f t="shared" si="21"/>
        <v>1.7058226662503906</v>
      </c>
      <c r="AB122" s="48">
        <v>8.76</v>
      </c>
      <c r="AC122" s="48">
        <v>58</v>
      </c>
      <c r="AD122" s="48">
        <v>40.5</v>
      </c>
      <c r="AE122" s="48">
        <v>4.4800000000000004</v>
      </c>
      <c r="AF122" s="48">
        <v>7.08</v>
      </c>
      <c r="AG122" s="48">
        <v>301</v>
      </c>
      <c r="AH122" s="48">
        <v>787</v>
      </c>
      <c r="AI122" s="48">
        <v>38.5</v>
      </c>
      <c r="AJ122" s="48">
        <v>7.49</v>
      </c>
      <c r="AK122" s="48">
        <v>12.4</v>
      </c>
      <c r="AL122" s="48">
        <v>1.03</v>
      </c>
      <c r="AM122" s="48">
        <v>76.5</v>
      </c>
      <c r="AN122" s="48">
        <v>155</v>
      </c>
      <c r="AO122" s="48">
        <v>34.9</v>
      </c>
      <c r="AP122" s="48">
        <v>17.899999999999999</v>
      </c>
      <c r="AQ122" s="48">
        <v>183</v>
      </c>
      <c r="AR122" s="48">
        <v>64</v>
      </c>
      <c r="AS122" s="48">
        <v>10.9</v>
      </c>
      <c r="AT122" s="48">
        <v>286</v>
      </c>
      <c r="AU122" s="48">
        <v>8.07</v>
      </c>
      <c r="AV122" s="48">
        <v>1.36</v>
      </c>
      <c r="AW122" s="48">
        <v>6.54</v>
      </c>
      <c r="AX122" s="48">
        <v>0.81</v>
      </c>
      <c r="AY122" s="48">
        <v>4.1500000000000004</v>
      </c>
      <c r="AZ122" s="48">
        <v>20.3</v>
      </c>
      <c r="BA122" s="48">
        <v>0.75</v>
      </c>
      <c r="BB122" s="48">
        <v>2.02</v>
      </c>
      <c r="BC122" s="48">
        <v>0.27</v>
      </c>
      <c r="BD122" s="48">
        <v>1.69</v>
      </c>
      <c r="BE122" s="48">
        <v>0.25</v>
      </c>
      <c r="BF122" s="44">
        <v>812.40620814044155</v>
      </c>
      <c r="BG122" s="49">
        <f t="shared" si="14"/>
        <v>9.014778325123153</v>
      </c>
      <c r="BH122" s="49">
        <f t="shared" si="15"/>
        <v>45.266272189349117</v>
      </c>
      <c r="BI122" s="49">
        <f t="shared" si="16"/>
        <v>2.4556213017751483</v>
      </c>
      <c r="BJ122" s="52"/>
      <c r="BK122" s="53">
        <v>0.73269600000000001</v>
      </c>
      <c r="BL122" s="53">
        <v>0.73109999999999997</v>
      </c>
      <c r="BM122" s="52"/>
      <c r="BN122" s="53">
        <v>0.51189799999999996</v>
      </c>
      <c r="BO122" s="44">
        <v>-14.435137465425019</v>
      </c>
      <c r="BP122" s="54">
        <v>-14.2</v>
      </c>
      <c r="BQ122" s="55">
        <v>1710</v>
      </c>
      <c r="BR122" s="55"/>
      <c r="BS122" s="59" t="s">
        <v>68</v>
      </c>
    </row>
    <row r="123" spans="1:71" s="59" customFormat="1" ht="12" customHeight="1">
      <c r="A123" s="47" t="s">
        <v>2104</v>
      </c>
      <c r="B123" s="66" t="s">
        <v>112</v>
      </c>
      <c r="C123" s="45">
        <v>23.4</v>
      </c>
      <c r="D123" s="66"/>
      <c r="E123" s="66"/>
      <c r="G123" s="66"/>
      <c r="H123" s="59" t="s">
        <v>2094</v>
      </c>
      <c r="I123" s="54">
        <v>81.383055555555543</v>
      </c>
      <c r="J123" s="54">
        <v>32.206944444444446</v>
      </c>
      <c r="K123" s="48">
        <v>68.5</v>
      </c>
      <c r="L123" s="48">
        <v>0.57999999999999996</v>
      </c>
      <c r="M123" s="48">
        <v>15.2</v>
      </c>
      <c r="N123" s="48">
        <v>2.52</v>
      </c>
      <c r="O123" s="48">
        <v>0.03</v>
      </c>
      <c r="P123" s="48">
        <v>1.48</v>
      </c>
      <c r="Q123" s="48">
        <v>2.31</v>
      </c>
      <c r="R123" s="48">
        <v>2.52</v>
      </c>
      <c r="S123" s="48">
        <v>6.23</v>
      </c>
      <c r="T123" s="48">
        <v>0.21</v>
      </c>
      <c r="U123" s="48">
        <v>0.61</v>
      </c>
      <c r="V123" s="48">
        <v>100.2</v>
      </c>
      <c r="W123" s="49">
        <v>53.828304867064766</v>
      </c>
      <c r="X123" s="50">
        <f t="shared" si="17"/>
        <v>8.75</v>
      </c>
      <c r="Y123" s="50">
        <f t="shared" si="18"/>
        <v>2.4722222222222223</v>
      </c>
      <c r="Z123" s="51">
        <f t="shared" si="20"/>
        <v>1.0057220810841403</v>
      </c>
      <c r="AA123" s="51">
        <f t="shared" si="21"/>
        <v>1.3937257670985717</v>
      </c>
      <c r="AB123" s="48">
        <v>7.27</v>
      </c>
      <c r="AC123" s="48">
        <v>50.4</v>
      </c>
      <c r="AD123" s="48">
        <v>36.799999999999997</v>
      </c>
      <c r="AE123" s="48">
        <v>7.11</v>
      </c>
      <c r="AF123" s="48">
        <v>10.5</v>
      </c>
      <c r="AG123" s="48">
        <v>395</v>
      </c>
      <c r="AH123" s="48">
        <v>874</v>
      </c>
      <c r="AI123" s="48">
        <v>55.2</v>
      </c>
      <c r="AJ123" s="48">
        <v>14.1</v>
      </c>
      <c r="AK123" s="48">
        <v>21.1</v>
      </c>
      <c r="AL123" s="48">
        <v>1.98</v>
      </c>
      <c r="AM123" s="48">
        <v>82.9</v>
      </c>
      <c r="AN123" s="48">
        <v>170</v>
      </c>
      <c r="AO123" s="48">
        <v>82.9</v>
      </c>
      <c r="AP123" s="48">
        <v>18.399999999999999</v>
      </c>
      <c r="AQ123" s="48">
        <v>318</v>
      </c>
      <c r="AR123" s="48">
        <v>62.5</v>
      </c>
      <c r="AS123" s="48">
        <v>9.2200000000000006</v>
      </c>
      <c r="AT123" s="48">
        <v>271</v>
      </c>
      <c r="AU123" s="48">
        <v>8.34</v>
      </c>
      <c r="AV123" s="48">
        <v>1.4</v>
      </c>
      <c r="AW123" s="48">
        <v>4.91</v>
      </c>
      <c r="AX123" s="48">
        <v>0.56999999999999995</v>
      </c>
      <c r="AY123" s="48">
        <v>2.5499999999999998</v>
      </c>
      <c r="AZ123" s="48">
        <v>12</v>
      </c>
      <c r="BA123" s="48">
        <v>0.44</v>
      </c>
      <c r="BB123" s="48">
        <v>1.1399999999999999</v>
      </c>
      <c r="BC123" s="48">
        <v>0.17</v>
      </c>
      <c r="BD123" s="48">
        <v>1.06</v>
      </c>
      <c r="BE123" s="48">
        <v>0.17</v>
      </c>
      <c r="BF123" s="44">
        <v>777.06896761958706</v>
      </c>
      <c r="BG123" s="49">
        <f t="shared" si="14"/>
        <v>26.5</v>
      </c>
      <c r="BH123" s="49">
        <f t="shared" si="15"/>
        <v>78.20754716981132</v>
      </c>
      <c r="BI123" s="49">
        <f t="shared" si="16"/>
        <v>2.4056603773584904</v>
      </c>
      <c r="BJ123" s="52"/>
      <c r="BK123" s="53">
        <v>0.73325600000000002</v>
      </c>
      <c r="BL123" s="53">
        <v>0.73209999999999997</v>
      </c>
      <c r="BM123" s="52"/>
      <c r="BN123" s="53">
        <v>0.51195000000000002</v>
      </c>
      <c r="BO123" s="44">
        <v>-13.420776454340366</v>
      </c>
      <c r="BP123" s="54">
        <v>-13.1</v>
      </c>
      <c r="BQ123" s="55">
        <v>1470</v>
      </c>
      <c r="BR123" s="55"/>
      <c r="BS123" s="59" t="s">
        <v>68</v>
      </c>
    </row>
    <row r="124" spans="1:71" s="59" customFormat="1" ht="12" customHeight="1">
      <c r="A124" s="47" t="s">
        <v>2105</v>
      </c>
      <c r="B124" s="66" t="s">
        <v>112</v>
      </c>
      <c r="C124" s="45">
        <v>23.4</v>
      </c>
      <c r="D124" s="66"/>
      <c r="E124" s="66"/>
      <c r="G124" s="66"/>
      <c r="H124" s="59" t="s">
        <v>2094</v>
      </c>
      <c r="I124" s="54">
        <v>81.383055555555543</v>
      </c>
      <c r="J124" s="54">
        <v>32.206944444444446</v>
      </c>
      <c r="K124" s="48">
        <v>68.3</v>
      </c>
      <c r="L124" s="48">
        <v>0.56999999999999995</v>
      </c>
      <c r="M124" s="48">
        <v>15</v>
      </c>
      <c r="N124" s="48">
        <v>2.77</v>
      </c>
      <c r="O124" s="48">
        <v>0.04</v>
      </c>
      <c r="P124" s="48">
        <v>1.57</v>
      </c>
      <c r="Q124" s="48">
        <v>2.21</v>
      </c>
      <c r="R124" s="48">
        <v>2.4500000000000002</v>
      </c>
      <c r="S124" s="48">
        <v>5.96</v>
      </c>
      <c r="T124" s="48">
        <v>0.21</v>
      </c>
      <c r="U124" s="48">
        <v>1.1200000000000001</v>
      </c>
      <c r="V124" s="48">
        <v>100.2</v>
      </c>
      <c r="W124" s="49">
        <v>52.943532482579286</v>
      </c>
      <c r="X124" s="50">
        <f t="shared" si="17"/>
        <v>8.41</v>
      </c>
      <c r="Y124" s="50">
        <f t="shared" si="18"/>
        <v>2.4326530612244897</v>
      </c>
      <c r="Z124" s="51">
        <f t="shared" si="20"/>
        <v>1.0328276454309477</v>
      </c>
      <c r="AA124" s="51">
        <f t="shared" si="21"/>
        <v>1.4288600305581871</v>
      </c>
      <c r="AB124" s="48">
        <v>7.21</v>
      </c>
      <c r="AC124" s="48">
        <v>53.1</v>
      </c>
      <c r="AD124" s="48">
        <v>37.5</v>
      </c>
      <c r="AE124" s="48">
        <v>6.34</v>
      </c>
      <c r="AF124" s="48">
        <v>10.4</v>
      </c>
      <c r="AG124" s="48">
        <v>414</v>
      </c>
      <c r="AH124" s="48">
        <v>873</v>
      </c>
      <c r="AI124" s="48">
        <v>57.8</v>
      </c>
      <c r="AJ124" s="48">
        <v>13.3</v>
      </c>
      <c r="AK124" s="48">
        <v>20.399999999999999</v>
      </c>
      <c r="AL124" s="48">
        <v>1.95</v>
      </c>
      <c r="AM124" s="48">
        <v>85.4</v>
      </c>
      <c r="AN124" s="48">
        <v>172</v>
      </c>
      <c r="AO124" s="48">
        <v>79.8</v>
      </c>
      <c r="AP124" s="48">
        <v>19</v>
      </c>
      <c r="AQ124" s="48">
        <v>301</v>
      </c>
      <c r="AR124" s="48">
        <v>64.099999999999994</v>
      </c>
      <c r="AS124" s="48">
        <v>9.6199999999999992</v>
      </c>
      <c r="AT124" s="48">
        <v>256</v>
      </c>
      <c r="AU124" s="48">
        <v>7.86</v>
      </c>
      <c r="AV124" s="48">
        <v>1.39</v>
      </c>
      <c r="AW124" s="48">
        <v>5.09</v>
      </c>
      <c r="AX124" s="48">
        <v>0.59</v>
      </c>
      <c r="AY124" s="48">
        <v>2.67</v>
      </c>
      <c r="AZ124" s="48">
        <v>12.5</v>
      </c>
      <c r="BA124" s="48">
        <v>0.43</v>
      </c>
      <c r="BB124" s="48">
        <v>1.18</v>
      </c>
      <c r="BC124" s="48">
        <v>0.17</v>
      </c>
      <c r="BD124" s="48">
        <v>1.1200000000000001</v>
      </c>
      <c r="BE124" s="48">
        <v>0.16</v>
      </c>
      <c r="BF124" s="44">
        <v>776.68373957116501</v>
      </c>
      <c r="BG124" s="49">
        <f t="shared" si="14"/>
        <v>24.08</v>
      </c>
      <c r="BH124" s="49">
        <f t="shared" si="15"/>
        <v>76.25</v>
      </c>
      <c r="BI124" s="49">
        <f t="shared" si="16"/>
        <v>2.3839285714285712</v>
      </c>
      <c r="BJ124" s="52"/>
      <c r="BK124" s="53">
        <v>0.73291600000000001</v>
      </c>
      <c r="BL124" s="53">
        <v>0.73160000000000003</v>
      </c>
      <c r="BM124" s="52"/>
      <c r="BN124" s="53">
        <v>0.51195400000000002</v>
      </c>
      <c r="BO124" s="44">
        <v>-13.342748684257444</v>
      </c>
      <c r="BP124" s="54">
        <v>-13</v>
      </c>
      <c r="BQ124" s="55">
        <v>1480</v>
      </c>
      <c r="BR124" s="55"/>
      <c r="BS124" s="59" t="s">
        <v>68</v>
      </c>
    </row>
    <row r="125" spans="1:71" s="59" customFormat="1" ht="12" customHeight="1">
      <c r="A125" s="47" t="s">
        <v>2106</v>
      </c>
      <c r="B125" s="66" t="s">
        <v>112</v>
      </c>
      <c r="C125" s="45">
        <v>23.4</v>
      </c>
      <c r="D125" s="66"/>
      <c r="E125" s="66"/>
      <c r="G125" s="66"/>
      <c r="H125" s="59" t="s">
        <v>2094</v>
      </c>
      <c r="I125" s="54">
        <v>81.383055555555543</v>
      </c>
      <c r="J125" s="54">
        <v>32.206944444444446</v>
      </c>
      <c r="K125" s="48">
        <v>66.900000000000006</v>
      </c>
      <c r="L125" s="48">
        <v>0.56999999999999995</v>
      </c>
      <c r="M125" s="48">
        <v>15</v>
      </c>
      <c r="N125" s="48">
        <v>2.72</v>
      </c>
      <c r="O125" s="48">
        <v>0.05</v>
      </c>
      <c r="P125" s="48">
        <v>1.5</v>
      </c>
      <c r="Q125" s="48">
        <v>2.83</v>
      </c>
      <c r="R125" s="48">
        <v>2.76</v>
      </c>
      <c r="S125" s="48">
        <v>5.75</v>
      </c>
      <c r="T125" s="48">
        <v>0.19</v>
      </c>
      <c r="U125" s="48">
        <v>1.61</v>
      </c>
      <c r="V125" s="48">
        <v>99.8</v>
      </c>
      <c r="W125" s="49">
        <v>52.260521259631915</v>
      </c>
      <c r="X125" s="50">
        <f t="shared" si="17"/>
        <v>8.51</v>
      </c>
      <c r="Y125" s="50">
        <f t="shared" si="18"/>
        <v>2.0833333333333335</v>
      </c>
      <c r="Z125" s="51">
        <f t="shared" si="20"/>
        <v>0.94134482169665534</v>
      </c>
      <c r="AA125" s="51">
        <f t="shared" si="21"/>
        <v>1.3914647912611811</v>
      </c>
      <c r="AB125" s="48">
        <v>10.5</v>
      </c>
      <c r="AC125" s="48">
        <v>75.5</v>
      </c>
      <c r="AD125" s="48">
        <v>53</v>
      </c>
      <c r="AE125" s="48">
        <v>9.32</v>
      </c>
      <c r="AF125" s="48">
        <v>15.2</v>
      </c>
      <c r="AG125" s="48">
        <v>585</v>
      </c>
      <c r="AH125" s="48">
        <v>1333</v>
      </c>
      <c r="AI125" s="48">
        <v>85.9</v>
      </c>
      <c r="AJ125" s="48">
        <v>22.3</v>
      </c>
      <c r="AK125" s="48">
        <v>30.2</v>
      </c>
      <c r="AL125" s="48">
        <v>2.96</v>
      </c>
      <c r="AM125" s="48">
        <v>137</v>
      </c>
      <c r="AN125" s="48">
        <v>273</v>
      </c>
      <c r="AO125" s="48">
        <v>122</v>
      </c>
      <c r="AP125" s="48">
        <v>29.5</v>
      </c>
      <c r="AQ125" s="48">
        <v>498</v>
      </c>
      <c r="AR125" s="48">
        <v>99.8</v>
      </c>
      <c r="AS125" s="48">
        <v>14.7</v>
      </c>
      <c r="AT125" s="48">
        <v>398</v>
      </c>
      <c r="AU125" s="48">
        <v>12</v>
      </c>
      <c r="AV125" s="48">
        <v>2.11</v>
      </c>
      <c r="AW125" s="48">
        <v>7.64</v>
      </c>
      <c r="AX125" s="48">
        <v>0.87</v>
      </c>
      <c r="AY125" s="48">
        <v>3.91</v>
      </c>
      <c r="AZ125" s="48">
        <v>18.7</v>
      </c>
      <c r="BA125" s="48">
        <v>0.69</v>
      </c>
      <c r="BB125" s="48">
        <v>1.78</v>
      </c>
      <c r="BC125" s="48">
        <v>0.25</v>
      </c>
      <c r="BD125" s="48">
        <v>1.63</v>
      </c>
      <c r="BE125" s="48">
        <v>0.24</v>
      </c>
      <c r="BF125" s="44">
        <v>803.80349643541444</v>
      </c>
      <c r="BG125" s="49">
        <f t="shared" si="14"/>
        <v>26.63101604278075</v>
      </c>
      <c r="BH125" s="49">
        <f t="shared" si="15"/>
        <v>84.049079754601237</v>
      </c>
      <c r="BI125" s="49">
        <f t="shared" si="16"/>
        <v>2.3987730061349697</v>
      </c>
      <c r="BJ125" s="52"/>
      <c r="BK125" s="53">
        <v>0.732819</v>
      </c>
      <c r="BL125" s="53">
        <v>0.73170000000000002</v>
      </c>
      <c r="BM125" s="52"/>
      <c r="BN125" s="53">
        <v>0.51196200000000003</v>
      </c>
      <c r="BO125" s="44">
        <v>-13.186693144090489</v>
      </c>
      <c r="BP125" s="54">
        <v>-12.9</v>
      </c>
      <c r="BQ125" s="55">
        <v>1450</v>
      </c>
      <c r="BR125" s="55"/>
      <c r="BS125" s="59" t="s">
        <v>68</v>
      </c>
    </row>
    <row r="126" spans="1:71" s="59" customFormat="1" ht="12" customHeight="1">
      <c r="A126" s="47" t="s">
        <v>2107</v>
      </c>
      <c r="B126" s="66" t="s">
        <v>112</v>
      </c>
      <c r="C126" s="45">
        <v>23.4</v>
      </c>
      <c r="D126" s="66"/>
      <c r="E126" s="66"/>
      <c r="G126" s="66"/>
      <c r="H126" s="59" t="s">
        <v>2094</v>
      </c>
      <c r="I126" s="54">
        <v>81.383055555555543</v>
      </c>
      <c r="J126" s="54">
        <v>32.206944444444446</v>
      </c>
      <c r="K126" s="48">
        <v>67.400000000000006</v>
      </c>
      <c r="L126" s="48">
        <v>0.55000000000000004</v>
      </c>
      <c r="M126" s="48">
        <v>15</v>
      </c>
      <c r="N126" s="48">
        <v>3.02</v>
      </c>
      <c r="O126" s="48">
        <v>0.04</v>
      </c>
      <c r="P126" s="48">
        <v>1.55</v>
      </c>
      <c r="Q126" s="48">
        <v>2.4300000000000002</v>
      </c>
      <c r="R126" s="48">
        <v>2.42</v>
      </c>
      <c r="S126" s="48">
        <v>5.9</v>
      </c>
      <c r="T126" s="48">
        <v>0.19</v>
      </c>
      <c r="U126" s="48">
        <v>1.47</v>
      </c>
      <c r="V126" s="48">
        <v>100.1</v>
      </c>
      <c r="W126" s="49">
        <v>50.466171591919526</v>
      </c>
      <c r="X126" s="50">
        <f t="shared" si="17"/>
        <v>8.32</v>
      </c>
      <c r="Y126" s="50">
        <f t="shared" si="18"/>
        <v>2.4380165289256199</v>
      </c>
      <c r="Z126" s="51">
        <f t="shared" si="20"/>
        <v>1.0128640889628153</v>
      </c>
      <c r="AA126" s="51">
        <f t="shared" si="21"/>
        <v>1.4446110159274066</v>
      </c>
      <c r="AB126" s="48">
        <v>6.85</v>
      </c>
      <c r="AC126" s="48">
        <v>51.2</v>
      </c>
      <c r="AD126" s="48">
        <v>36</v>
      </c>
      <c r="AE126" s="48">
        <v>6.21</v>
      </c>
      <c r="AF126" s="48">
        <v>10.3</v>
      </c>
      <c r="AG126" s="48">
        <v>397</v>
      </c>
      <c r="AH126" s="48">
        <v>875</v>
      </c>
      <c r="AI126" s="48">
        <v>51.9</v>
      </c>
      <c r="AJ126" s="48">
        <v>12.4</v>
      </c>
      <c r="AK126" s="48">
        <v>19.899999999999999</v>
      </c>
      <c r="AL126" s="48">
        <v>1.87</v>
      </c>
      <c r="AM126" s="48">
        <v>80.099999999999994</v>
      </c>
      <c r="AN126" s="48">
        <v>159</v>
      </c>
      <c r="AO126" s="48">
        <v>75.599999999999994</v>
      </c>
      <c r="AP126" s="48">
        <v>17.7</v>
      </c>
      <c r="AQ126" s="48">
        <v>334</v>
      </c>
      <c r="AR126" s="48">
        <v>60.1</v>
      </c>
      <c r="AS126" s="48">
        <v>9.07</v>
      </c>
      <c r="AT126" s="48">
        <v>228</v>
      </c>
      <c r="AU126" s="48">
        <v>7.09</v>
      </c>
      <c r="AV126" s="48">
        <v>1.41</v>
      </c>
      <c r="AW126" s="48">
        <v>4.83</v>
      </c>
      <c r="AX126" s="48">
        <v>0.56000000000000005</v>
      </c>
      <c r="AY126" s="48">
        <v>2.5</v>
      </c>
      <c r="AZ126" s="48">
        <v>12</v>
      </c>
      <c r="BA126" s="48">
        <v>0.42</v>
      </c>
      <c r="BB126" s="48">
        <v>1.1299999999999999</v>
      </c>
      <c r="BC126" s="48">
        <v>0.15</v>
      </c>
      <c r="BD126" s="48">
        <v>0.98</v>
      </c>
      <c r="BE126" s="48">
        <v>0.15</v>
      </c>
      <c r="BF126" s="44">
        <v>759.26361170918426</v>
      </c>
      <c r="BG126" s="49">
        <f t="shared" si="14"/>
        <v>27.833333333333332</v>
      </c>
      <c r="BH126" s="49">
        <f t="shared" si="15"/>
        <v>81.73469387755101</v>
      </c>
      <c r="BI126" s="49">
        <f t="shared" si="16"/>
        <v>2.5510204081632653</v>
      </c>
      <c r="BJ126" s="52"/>
      <c r="BK126" s="53">
        <v>0.73273900000000003</v>
      </c>
      <c r="BL126" s="53">
        <v>0.73160000000000003</v>
      </c>
      <c r="BM126" s="52"/>
      <c r="BN126" s="53">
        <v>0.51195500000000005</v>
      </c>
      <c r="BO126" s="44">
        <v>-13.323241741736158</v>
      </c>
      <c r="BP126" s="54">
        <v>-13</v>
      </c>
      <c r="BQ126" s="55">
        <v>1490</v>
      </c>
      <c r="BR126" s="55"/>
      <c r="BS126" s="59" t="s">
        <v>68</v>
      </c>
    </row>
    <row r="127" spans="1:71" s="59" customFormat="1" ht="12" customHeight="1">
      <c r="A127" s="47" t="s">
        <v>2108</v>
      </c>
      <c r="B127" s="66" t="s">
        <v>16</v>
      </c>
      <c r="C127" s="60">
        <v>11.23</v>
      </c>
      <c r="D127" s="66"/>
      <c r="E127" s="66"/>
      <c r="G127" s="43"/>
      <c r="H127" s="59" t="s">
        <v>130</v>
      </c>
      <c r="I127" s="44">
        <v>86.746716666666671</v>
      </c>
      <c r="J127" s="54">
        <v>29.846250000000001</v>
      </c>
      <c r="K127" s="48">
        <v>63.7</v>
      </c>
      <c r="L127" s="48">
        <v>0.89</v>
      </c>
      <c r="M127" s="48">
        <v>14.9</v>
      </c>
      <c r="N127" s="48">
        <v>3.7</v>
      </c>
      <c r="O127" s="48">
        <v>0.02</v>
      </c>
      <c r="P127" s="48">
        <v>1.36</v>
      </c>
      <c r="Q127" s="48">
        <v>0.93</v>
      </c>
      <c r="R127" s="48">
        <v>2.8</v>
      </c>
      <c r="S127" s="48">
        <v>8.2899999999999991</v>
      </c>
      <c r="T127" s="48">
        <v>0.56000000000000005</v>
      </c>
      <c r="U127" s="48">
        <v>1.1499999999999999</v>
      </c>
      <c r="V127" s="48">
        <v>98.3</v>
      </c>
      <c r="W127" s="49">
        <v>42.184627686794926</v>
      </c>
      <c r="X127" s="50">
        <f t="shared" si="17"/>
        <v>11.09</v>
      </c>
      <c r="Y127" s="50">
        <f t="shared" si="18"/>
        <v>2.9607142857142854</v>
      </c>
      <c r="Z127" s="51">
        <f t="shared" si="20"/>
        <v>0.97411647656856881</v>
      </c>
      <c r="AA127" s="51">
        <f t="shared" si="21"/>
        <v>1.0954284696456622</v>
      </c>
      <c r="AB127" s="48">
        <v>9.39</v>
      </c>
      <c r="AC127" s="48">
        <v>72.3</v>
      </c>
      <c r="AD127" s="48">
        <v>165</v>
      </c>
      <c r="AE127" s="48">
        <v>10</v>
      </c>
      <c r="AF127" s="48">
        <v>110</v>
      </c>
      <c r="AG127" s="48">
        <v>642</v>
      </c>
      <c r="AH127" s="48">
        <v>1564</v>
      </c>
      <c r="AI127" s="48">
        <v>158</v>
      </c>
      <c r="AJ127" s="48">
        <v>28.1</v>
      </c>
      <c r="AK127" s="48">
        <v>33.1</v>
      </c>
      <c r="AL127" s="48">
        <v>2.12</v>
      </c>
      <c r="AM127" s="48">
        <v>108</v>
      </c>
      <c r="AN127" s="48">
        <v>226</v>
      </c>
      <c r="AO127" s="48">
        <v>68.3</v>
      </c>
      <c r="AP127" s="48">
        <v>27.8</v>
      </c>
      <c r="AQ127" s="48">
        <v>714</v>
      </c>
      <c r="AR127" s="48">
        <v>110</v>
      </c>
      <c r="AS127" s="48">
        <v>19.5</v>
      </c>
      <c r="AT127" s="48">
        <v>436</v>
      </c>
      <c r="AU127" s="48">
        <v>13</v>
      </c>
      <c r="AV127" s="48">
        <v>3.23</v>
      </c>
      <c r="AW127" s="48">
        <v>10.9</v>
      </c>
      <c r="AX127" s="48">
        <v>1.19</v>
      </c>
      <c r="AY127" s="48">
        <v>4.9800000000000004</v>
      </c>
      <c r="AZ127" s="48">
        <v>21.7</v>
      </c>
      <c r="BA127" s="48">
        <v>0.74</v>
      </c>
      <c r="BB127" s="48">
        <v>1.81</v>
      </c>
      <c r="BC127" s="48">
        <v>0.24</v>
      </c>
      <c r="BD127" s="48">
        <v>1.44</v>
      </c>
      <c r="BE127" s="48">
        <v>0.21</v>
      </c>
      <c r="BF127" s="44">
        <v>813.64139855030407</v>
      </c>
      <c r="BG127" s="49">
        <f t="shared" si="14"/>
        <v>32.903225806451616</v>
      </c>
      <c r="BH127" s="49">
        <f t="shared" si="15"/>
        <v>75</v>
      </c>
      <c r="BI127" s="49">
        <f t="shared" si="16"/>
        <v>3.4583333333333339</v>
      </c>
      <c r="BJ127" s="52"/>
      <c r="BK127" s="53">
        <v>0.72077100000000005</v>
      </c>
      <c r="BL127" s="53">
        <v>0.72040000000000004</v>
      </c>
      <c r="BM127" s="52"/>
      <c r="BN127" s="53">
        <v>0.51197000000000004</v>
      </c>
      <c r="BO127" s="44">
        <v>-13.030637603923534</v>
      </c>
      <c r="BP127" s="54">
        <v>-12.9</v>
      </c>
      <c r="BQ127" s="56"/>
      <c r="BR127" s="56"/>
      <c r="BS127" s="59" t="s">
        <v>131</v>
      </c>
    </row>
    <row r="128" spans="1:71" s="59" customFormat="1" ht="12" customHeight="1">
      <c r="A128" s="47" t="s">
        <v>2109</v>
      </c>
      <c r="B128" s="66" t="s">
        <v>16</v>
      </c>
      <c r="C128" s="60">
        <v>11.23</v>
      </c>
      <c r="D128" s="66"/>
      <c r="E128" s="66"/>
      <c r="G128" s="43"/>
      <c r="H128" s="59" t="s">
        <v>130</v>
      </c>
      <c r="I128" s="44">
        <v>86.745800000000003</v>
      </c>
      <c r="J128" s="54">
        <v>29.846299999999999</v>
      </c>
      <c r="K128" s="48">
        <v>63.8</v>
      </c>
      <c r="L128" s="48">
        <v>0.77</v>
      </c>
      <c r="M128" s="48">
        <v>14.6</v>
      </c>
      <c r="N128" s="48">
        <v>3.98</v>
      </c>
      <c r="O128" s="48">
        <v>0.03</v>
      </c>
      <c r="P128" s="48">
        <v>1.59</v>
      </c>
      <c r="Q128" s="48">
        <v>1.43</v>
      </c>
      <c r="R128" s="48">
        <v>3.02</v>
      </c>
      <c r="S128" s="48">
        <v>7.77</v>
      </c>
      <c r="T128" s="48">
        <v>0.49</v>
      </c>
      <c r="U128" s="48">
        <v>1.07</v>
      </c>
      <c r="V128" s="48">
        <v>98.6</v>
      </c>
      <c r="W128" s="49">
        <v>44.228379377583103</v>
      </c>
      <c r="X128" s="50">
        <f t="shared" si="17"/>
        <v>10.79</v>
      </c>
      <c r="Y128" s="50">
        <f t="shared" si="18"/>
        <v>2.572847682119205</v>
      </c>
      <c r="Z128" s="51">
        <f t="shared" si="20"/>
        <v>0.91225445817948214</v>
      </c>
      <c r="AA128" s="51">
        <f t="shared" si="21"/>
        <v>1.0895795846093721</v>
      </c>
      <c r="AB128" s="48">
        <v>8.66</v>
      </c>
      <c r="AC128" s="48">
        <v>71.5</v>
      </c>
      <c r="AD128" s="48">
        <v>135</v>
      </c>
      <c r="AE128" s="48">
        <v>13.3</v>
      </c>
      <c r="AF128" s="48">
        <v>99.3</v>
      </c>
      <c r="AG128" s="48">
        <v>593</v>
      </c>
      <c r="AH128" s="48">
        <v>1632</v>
      </c>
      <c r="AI128" s="48">
        <v>137</v>
      </c>
      <c r="AJ128" s="48">
        <v>27.9</v>
      </c>
      <c r="AK128" s="48">
        <v>30.5</v>
      </c>
      <c r="AL128" s="48">
        <v>1.92</v>
      </c>
      <c r="AM128" s="48">
        <v>101</v>
      </c>
      <c r="AN128" s="48">
        <v>207</v>
      </c>
      <c r="AO128" s="48">
        <v>52.3</v>
      </c>
      <c r="AP128" s="48">
        <v>25.1</v>
      </c>
      <c r="AQ128" s="48">
        <v>836</v>
      </c>
      <c r="AR128" s="48">
        <v>94.6</v>
      </c>
      <c r="AS128" s="48">
        <v>16.3</v>
      </c>
      <c r="AT128" s="48">
        <v>400</v>
      </c>
      <c r="AU128" s="48">
        <v>11.8</v>
      </c>
      <c r="AV128" s="48">
        <v>2.84</v>
      </c>
      <c r="AW128" s="48">
        <v>9.33</v>
      </c>
      <c r="AX128" s="48">
        <v>1.06</v>
      </c>
      <c r="AY128" s="48">
        <v>4.74</v>
      </c>
      <c r="AZ128" s="48">
        <v>20.2</v>
      </c>
      <c r="BA128" s="48">
        <v>0.7</v>
      </c>
      <c r="BB128" s="48">
        <v>1.76</v>
      </c>
      <c r="BC128" s="48">
        <v>0.24</v>
      </c>
      <c r="BD128" s="48">
        <v>1.5</v>
      </c>
      <c r="BE128" s="48">
        <v>0.22</v>
      </c>
      <c r="BF128" s="44">
        <v>788.02134350999154</v>
      </c>
      <c r="BG128" s="49">
        <f t="shared" si="14"/>
        <v>41.386138613861391</v>
      </c>
      <c r="BH128" s="49">
        <f t="shared" si="15"/>
        <v>67.333333333333329</v>
      </c>
      <c r="BI128" s="49">
        <f t="shared" si="16"/>
        <v>3.16</v>
      </c>
      <c r="BJ128" s="52"/>
      <c r="BK128" s="53">
        <v>0.71965900000000005</v>
      </c>
      <c r="BL128" s="53">
        <v>0.71930000000000005</v>
      </c>
      <c r="BM128" s="52"/>
      <c r="BN128" s="53">
        <v>0.51198999999999995</v>
      </c>
      <c r="BO128" s="44">
        <v>-12.640498753507812</v>
      </c>
      <c r="BP128" s="54">
        <v>-12.51</v>
      </c>
      <c r="BQ128" s="56"/>
      <c r="BR128" s="56"/>
      <c r="BS128" s="59" t="s">
        <v>131</v>
      </c>
    </row>
    <row r="129" spans="1:71" s="59" customFormat="1" ht="12" customHeight="1">
      <c r="A129" s="47" t="s">
        <v>2110</v>
      </c>
      <c r="B129" s="66" t="s">
        <v>16</v>
      </c>
      <c r="C129" s="60">
        <v>11.23</v>
      </c>
      <c r="D129" s="66"/>
      <c r="E129" s="66"/>
      <c r="G129" s="43"/>
      <c r="H129" s="59" t="s">
        <v>130</v>
      </c>
      <c r="I129" s="44">
        <v>86.744883333333334</v>
      </c>
      <c r="J129" s="54">
        <v>29.846299999999999</v>
      </c>
      <c r="K129" s="48">
        <v>64.099999999999994</v>
      </c>
      <c r="L129" s="48">
        <v>1.02</v>
      </c>
      <c r="M129" s="48">
        <v>14.4</v>
      </c>
      <c r="N129" s="48">
        <v>3.77</v>
      </c>
      <c r="O129" s="48">
        <v>0.02</v>
      </c>
      <c r="P129" s="48">
        <v>1.78</v>
      </c>
      <c r="Q129" s="48">
        <v>1.02</v>
      </c>
      <c r="R129" s="48">
        <v>2.56</v>
      </c>
      <c r="S129" s="48">
        <v>8.4700000000000006</v>
      </c>
      <c r="T129" s="48">
        <v>0.61</v>
      </c>
      <c r="U129" s="48">
        <v>1.21</v>
      </c>
      <c r="V129" s="48">
        <v>99</v>
      </c>
      <c r="W129" s="49">
        <v>48.38025863861732</v>
      </c>
      <c r="X129" s="50">
        <f t="shared" si="17"/>
        <v>11.030000000000001</v>
      </c>
      <c r="Y129" s="50">
        <f t="shared" si="18"/>
        <v>3.30859375</v>
      </c>
      <c r="Z129" s="51">
        <f t="shared" si="20"/>
        <v>0.94362365616580024</v>
      </c>
      <c r="AA129" s="51">
        <f t="shared" si="21"/>
        <v>1.0744293016117361</v>
      </c>
      <c r="AB129" s="48">
        <v>10.9</v>
      </c>
      <c r="AC129" s="48">
        <v>91.4</v>
      </c>
      <c r="AD129" s="48">
        <v>231</v>
      </c>
      <c r="AE129" s="48">
        <v>11.5</v>
      </c>
      <c r="AF129" s="48">
        <v>131</v>
      </c>
      <c r="AG129" s="48">
        <v>758</v>
      </c>
      <c r="AH129" s="48">
        <v>1584</v>
      </c>
      <c r="AI129" s="48">
        <v>153</v>
      </c>
      <c r="AJ129" s="48">
        <v>28</v>
      </c>
      <c r="AK129" s="48">
        <v>30.9</v>
      </c>
      <c r="AL129" s="48">
        <v>2.0099999999999998</v>
      </c>
      <c r="AM129" s="48">
        <v>102</v>
      </c>
      <c r="AN129" s="48">
        <v>222</v>
      </c>
      <c r="AO129" s="48">
        <v>71.599999999999994</v>
      </c>
      <c r="AP129" s="48">
        <v>29</v>
      </c>
      <c r="AQ129" s="48">
        <v>720</v>
      </c>
      <c r="AR129" s="48">
        <v>118</v>
      </c>
      <c r="AS129" s="48">
        <v>21.7</v>
      </c>
      <c r="AT129" s="48">
        <v>502</v>
      </c>
      <c r="AU129" s="48">
        <v>14.7</v>
      </c>
      <c r="AV129" s="48">
        <v>3.38</v>
      </c>
      <c r="AW129" s="48">
        <v>11.9</v>
      </c>
      <c r="AX129" s="48">
        <v>1.25</v>
      </c>
      <c r="AY129" s="48">
        <v>5.56</v>
      </c>
      <c r="AZ129" s="48">
        <v>24.5</v>
      </c>
      <c r="BA129" s="48">
        <v>0.85</v>
      </c>
      <c r="BB129" s="48">
        <v>2.11</v>
      </c>
      <c r="BC129" s="48">
        <v>0.27</v>
      </c>
      <c r="BD129" s="48">
        <v>1.74</v>
      </c>
      <c r="BE129" s="48">
        <v>0.24</v>
      </c>
      <c r="BF129" s="44">
        <v>823.29405753939432</v>
      </c>
      <c r="BG129" s="49">
        <f t="shared" si="14"/>
        <v>29.387755102040817</v>
      </c>
      <c r="BH129" s="49">
        <f t="shared" si="15"/>
        <v>58.620689655172413</v>
      </c>
      <c r="BI129" s="49">
        <f t="shared" si="16"/>
        <v>3.1954022988505746</v>
      </c>
      <c r="BJ129" s="52"/>
      <c r="BK129" s="53">
        <v>0.72053900000000004</v>
      </c>
      <c r="BL129" s="53">
        <v>0.72009999999999996</v>
      </c>
      <c r="BM129" s="52"/>
      <c r="BN129" s="53">
        <v>0.51193900000000003</v>
      </c>
      <c r="BO129" s="44">
        <v>-13.635352822068958</v>
      </c>
      <c r="BP129" s="54">
        <v>-13.52</v>
      </c>
      <c r="BQ129" s="56"/>
      <c r="BR129" s="56"/>
      <c r="BS129" s="59" t="s">
        <v>131</v>
      </c>
    </row>
    <row r="130" spans="1:71" s="59" customFormat="1" ht="12" customHeight="1">
      <c r="A130" s="47" t="s">
        <v>2111</v>
      </c>
      <c r="B130" s="66" t="s">
        <v>16</v>
      </c>
      <c r="C130" s="60">
        <v>11.23</v>
      </c>
      <c r="D130" s="66"/>
      <c r="E130" s="66"/>
      <c r="G130" s="66"/>
      <c r="H130" s="59" t="s">
        <v>130</v>
      </c>
      <c r="I130" s="44">
        <v>86.74666666666667</v>
      </c>
      <c r="J130" s="54">
        <v>29.846699999999998</v>
      </c>
      <c r="K130" s="48">
        <v>65</v>
      </c>
      <c r="L130" s="48">
        <v>0.68</v>
      </c>
      <c r="M130" s="48">
        <v>15</v>
      </c>
      <c r="N130" s="48">
        <v>3.4026860000000001</v>
      </c>
      <c r="O130" s="48">
        <v>0.02</v>
      </c>
      <c r="P130" s="48">
        <v>0.97</v>
      </c>
      <c r="Q130" s="48">
        <v>1.02</v>
      </c>
      <c r="R130" s="48">
        <v>2.67</v>
      </c>
      <c r="S130" s="48">
        <v>8.02</v>
      </c>
      <c r="T130" s="48">
        <v>0.46</v>
      </c>
      <c r="U130" s="48">
        <v>1.37</v>
      </c>
      <c r="V130" s="48">
        <v>99.4</v>
      </c>
      <c r="W130" s="49">
        <v>36.138104759074885</v>
      </c>
      <c r="X130" s="50">
        <f t="shared" si="17"/>
        <v>10.69</v>
      </c>
      <c r="Y130" s="50">
        <f t="shared" si="18"/>
        <v>3.0037453183520597</v>
      </c>
      <c r="Z130" s="51">
        <f t="shared" si="20"/>
        <v>1.0031437871230331</v>
      </c>
      <c r="AA130" s="51">
        <f t="shared" si="21"/>
        <v>1.1454636651378096</v>
      </c>
      <c r="AB130" s="48">
        <v>7.6</v>
      </c>
      <c r="AC130" s="48">
        <v>69</v>
      </c>
      <c r="AD130" s="48">
        <v>43.5</v>
      </c>
      <c r="AE130" s="48">
        <v>6.43</v>
      </c>
      <c r="AF130" s="48">
        <v>28.9</v>
      </c>
      <c r="AG130" s="48">
        <v>624</v>
      </c>
      <c r="AH130" s="48">
        <v>1600</v>
      </c>
      <c r="AI130" s="48">
        <v>103</v>
      </c>
      <c r="AJ130" s="48">
        <v>25.6</v>
      </c>
      <c r="AK130" s="48">
        <v>21.5</v>
      </c>
      <c r="AL130" s="48">
        <v>1.36</v>
      </c>
      <c r="AM130" s="48">
        <v>123</v>
      </c>
      <c r="AN130" s="48">
        <v>218</v>
      </c>
      <c r="AO130" s="48">
        <v>74.099999999999994</v>
      </c>
      <c r="AP130" s="48">
        <v>27.2</v>
      </c>
      <c r="AQ130" s="48">
        <v>719</v>
      </c>
      <c r="AR130" s="48">
        <v>104</v>
      </c>
      <c r="AS130" s="48">
        <v>18.100000000000001</v>
      </c>
      <c r="AT130" s="48">
        <v>336</v>
      </c>
      <c r="AU130" s="48">
        <v>9.5</v>
      </c>
      <c r="AV130" s="48">
        <v>3.19</v>
      </c>
      <c r="AW130" s="48">
        <v>11.8</v>
      </c>
      <c r="AX130" s="48">
        <v>1.39</v>
      </c>
      <c r="AY130" s="48">
        <v>6.21</v>
      </c>
      <c r="AZ130" s="48">
        <v>28.7</v>
      </c>
      <c r="BA130" s="48">
        <v>0.95</v>
      </c>
      <c r="BB130" s="48">
        <v>2.31</v>
      </c>
      <c r="BC130" s="48">
        <v>0.31</v>
      </c>
      <c r="BD130" s="48">
        <v>1.79</v>
      </c>
      <c r="BE130" s="48">
        <v>0.28000000000000003</v>
      </c>
      <c r="BF130" s="44">
        <v>794.65278965342623</v>
      </c>
      <c r="BG130" s="49">
        <f t="shared" si="14"/>
        <v>25.05226480836237</v>
      </c>
      <c r="BH130" s="49">
        <f t="shared" si="15"/>
        <v>68.715083798882674</v>
      </c>
      <c r="BI130" s="49">
        <f t="shared" si="16"/>
        <v>3.4692737430167595</v>
      </c>
      <c r="BJ130" s="52"/>
      <c r="BK130" s="62"/>
      <c r="BL130" s="62"/>
      <c r="BM130" s="52"/>
      <c r="BN130" s="62"/>
      <c r="BO130" s="44"/>
      <c r="BP130" s="44"/>
      <c r="BS130" s="59" t="s">
        <v>131</v>
      </c>
    </row>
    <row r="131" spans="1:71" s="59" customFormat="1" ht="12" customHeight="1">
      <c r="A131" s="47" t="s">
        <v>2112</v>
      </c>
      <c r="B131" s="66" t="s">
        <v>2113</v>
      </c>
      <c r="C131" s="60">
        <v>11.23</v>
      </c>
      <c r="D131" s="66"/>
      <c r="E131" s="66"/>
      <c r="G131" s="66"/>
      <c r="H131" s="59" t="s">
        <v>130</v>
      </c>
      <c r="I131" s="44">
        <v>86.74666666666667</v>
      </c>
      <c r="J131" s="54">
        <v>29.846699999999998</v>
      </c>
      <c r="K131" s="48">
        <v>65.900000000000006</v>
      </c>
      <c r="L131" s="48">
        <v>0.77</v>
      </c>
      <c r="M131" s="48">
        <v>12.2</v>
      </c>
      <c r="N131" s="48">
        <v>2.93</v>
      </c>
      <c r="O131" s="48">
        <v>0.05</v>
      </c>
      <c r="P131" s="48">
        <v>3.45</v>
      </c>
      <c r="Q131" s="48">
        <v>1.82</v>
      </c>
      <c r="R131" s="48">
        <v>1.24</v>
      </c>
      <c r="S131" s="48">
        <v>8.5</v>
      </c>
      <c r="T131" s="48">
        <v>0.61</v>
      </c>
      <c r="U131" s="48">
        <v>2.2200000000000002</v>
      </c>
      <c r="V131" s="48">
        <v>99.7</v>
      </c>
      <c r="W131" s="49">
        <v>70.036175816909108</v>
      </c>
      <c r="X131" s="50">
        <f t="shared" si="17"/>
        <v>9.74</v>
      </c>
      <c r="Y131" s="50">
        <f t="shared" si="18"/>
        <v>6.854838709677419</v>
      </c>
      <c r="Z131" s="51">
        <f t="shared" si="20"/>
        <v>0.83685428023088637</v>
      </c>
      <c r="AA131" s="51">
        <f t="shared" si="21"/>
        <v>1.0831538781215759</v>
      </c>
      <c r="AB131" s="48">
        <v>7.89</v>
      </c>
      <c r="AC131" s="48">
        <v>55.2</v>
      </c>
      <c r="AD131" s="48">
        <v>201</v>
      </c>
      <c r="AE131" s="48">
        <v>11.5</v>
      </c>
      <c r="AF131" s="48">
        <v>140</v>
      </c>
      <c r="AG131" s="48">
        <v>686</v>
      </c>
      <c r="AH131" s="48">
        <v>1536</v>
      </c>
      <c r="AI131" s="48">
        <v>151</v>
      </c>
      <c r="AJ131" s="48">
        <v>31.6</v>
      </c>
      <c r="AK131" s="48">
        <v>36.1</v>
      </c>
      <c r="AL131" s="48">
        <v>2.23</v>
      </c>
      <c r="AM131" s="48">
        <v>100</v>
      </c>
      <c r="AN131" s="48">
        <v>204</v>
      </c>
      <c r="AO131" s="48">
        <v>107</v>
      </c>
      <c r="AP131" s="48">
        <v>26.8</v>
      </c>
      <c r="AQ131" s="48">
        <v>523</v>
      </c>
      <c r="AR131" s="48">
        <v>108</v>
      </c>
      <c r="AS131" s="48">
        <v>20.100000000000001</v>
      </c>
      <c r="AT131" s="48">
        <v>407</v>
      </c>
      <c r="AU131" s="48">
        <v>12.4</v>
      </c>
      <c r="AV131" s="48">
        <v>3.05</v>
      </c>
      <c r="AW131" s="48">
        <v>11</v>
      </c>
      <c r="AX131" s="48">
        <v>1.21</v>
      </c>
      <c r="AY131" s="48">
        <v>5.19</v>
      </c>
      <c r="AZ131" s="48">
        <v>22.9</v>
      </c>
      <c r="BA131" s="48">
        <v>0.74</v>
      </c>
      <c r="BB131" s="48">
        <v>1.77</v>
      </c>
      <c r="BC131" s="48">
        <v>0.23</v>
      </c>
      <c r="BD131" s="48">
        <v>1.46</v>
      </c>
      <c r="BE131" s="48">
        <v>0.2</v>
      </c>
      <c r="BF131" s="44">
        <v>779.07367324347183</v>
      </c>
      <c r="BG131" s="49">
        <f t="shared" si="14"/>
        <v>22.838427947598255</v>
      </c>
      <c r="BH131" s="49">
        <f t="shared" si="15"/>
        <v>68.493150684931507</v>
      </c>
      <c r="BI131" s="49">
        <f t="shared" si="16"/>
        <v>3.5547945205479454</v>
      </c>
      <c r="BJ131" s="52"/>
      <c r="BK131" s="62"/>
      <c r="BL131" s="62"/>
      <c r="BM131" s="52"/>
      <c r="BN131" s="62"/>
      <c r="BO131" s="44"/>
      <c r="BP131" s="44"/>
      <c r="BS131" s="59" t="s">
        <v>131</v>
      </c>
    </row>
    <row r="132" spans="1:71" s="59" customFormat="1" ht="12" customHeight="1">
      <c r="A132" s="47" t="s">
        <v>2114</v>
      </c>
      <c r="B132" s="66" t="s">
        <v>16</v>
      </c>
      <c r="C132" s="60">
        <v>11.23</v>
      </c>
      <c r="D132" s="66"/>
      <c r="E132" s="66"/>
      <c r="G132" s="66"/>
      <c r="H132" s="59" t="s">
        <v>130</v>
      </c>
      <c r="I132" s="44">
        <v>86.70186666666666</v>
      </c>
      <c r="J132" s="54">
        <v>29.918616666666665</v>
      </c>
      <c r="K132" s="48">
        <v>62</v>
      </c>
      <c r="L132" s="48">
        <v>0.84</v>
      </c>
      <c r="M132" s="48">
        <v>13.8</v>
      </c>
      <c r="N132" s="48">
        <v>3.82</v>
      </c>
      <c r="O132" s="48">
        <v>7.0000000000000007E-2</v>
      </c>
      <c r="P132" s="48">
        <v>3.27</v>
      </c>
      <c r="Q132" s="48">
        <v>3.96</v>
      </c>
      <c r="R132" s="48">
        <v>2.66</v>
      </c>
      <c r="S132" s="48">
        <v>6.66</v>
      </c>
      <c r="T132" s="48">
        <v>0.59</v>
      </c>
      <c r="U132" s="48">
        <v>1.77</v>
      </c>
      <c r="V132" s="48">
        <v>99.5</v>
      </c>
      <c r="W132" s="49">
        <v>62.952716106161148</v>
      </c>
      <c r="X132" s="50">
        <f t="shared" si="17"/>
        <v>9.32</v>
      </c>
      <c r="Y132" s="50">
        <f t="shared" si="18"/>
        <v>2.5037593984962405</v>
      </c>
      <c r="Z132" s="51">
        <f t="shared" si="20"/>
        <v>0.73342637026374202</v>
      </c>
      <c r="AA132" s="51">
        <f t="shared" si="21"/>
        <v>1.189353984625104</v>
      </c>
      <c r="AB132" s="48">
        <v>10.3</v>
      </c>
      <c r="AC132" s="48">
        <v>76.099999999999994</v>
      </c>
      <c r="AD132" s="48">
        <v>108</v>
      </c>
      <c r="AE132" s="48">
        <v>13.3</v>
      </c>
      <c r="AF132" s="48">
        <v>56.7</v>
      </c>
      <c r="AG132" s="48">
        <v>466</v>
      </c>
      <c r="AH132" s="48">
        <v>1502</v>
      </c>
      <c r="AI132" s="48">
        <v>119</v>
      </c>
      <c r="AJ132" s="48">
        <v>26</v>
      </c>
      <c r="AK132" s="48">
        <v>33.1</v>
      </c>
      <c r="AL132" s="48">
        <v>2.12</v>
      </c>
      <c r="AM132" s="48">
        <v>87.6</v>
      </c>
      <c r="AN132" s="48">
        <v>186</v>
      </c>
      <c r="AO132" s="48">
        <v>127</v>
      </c>
      <c r="AP132" s="48">
        <v>22.9</v>
      </c>
      <c r="AQ132" s="48">
        <v>663</v>
      </c>
      <c r="AR132" s="48">
        <v>89.8</v>
      </c>
      <c r="AS132" s="48">
        <v>16.2</v>
      </c>
      <c r="AT132" s="48">
        <v>382</v>
      </c>
      <c r="AU132" s="48">
        <v>11.3</v>
      </c>
      <c r="AV132" s="48">
        <v>2.91</v>
      </c>
      <c r="AW132" s="48">
        <v>10</v>
      </c>
      <c r="AX132" s="48">
        <v>1.17</v>
      </c>
      <c r="AY132" s="48">
        <v>5.01</v>
      </c>
      <c r="AZ132" s="48">
        <v>23.5</v>
      </c>
      <c r="BA132" s="48">
        <v>0.78</v>
      </c>
      <c r="BB132" s="48">
        <v>1.93</v>
      </c>
      <c r="BC132" s="48">
        <v>0.26</v>
      </c>
      <c r="BD132" s="48">
        <v>1.61</v>
      </c>
      <c r="BE132" s="48">
        <v>0.23</v>
      </c>
      <c r="BF132" s="44">
        <v>721.49369561463664</v>
      </c>
      <c r="BG132" s="49">
        <f t="shared" si="14"/>
        <v>28.212765957446809</v>
      </c>
      <c r="BH132" s="49">
        <f t="shared" si="15"/>
        <v>54.409937888198748</v>
      </c>
      <c r="BI132" s="49">
        <f t="shared" si="16"/>
        <v>3.1118012422360244</v>
      </c>
      <c r="BJ132" s="52"/>
      <c r="BK132" s="53">
        <v>0.72479800000000005</v>
      </c>
      <c r="BL132" s="53">
        <v>0.72450000000000003</v>
      </c>
      <c r="BM132" s="52"/>
      <c r="BN132" s="53">
        <v>0.51196699999999995</v>
      </c>
      <c r="BO132" s="44">
        <v>-13.089158431487391</v>
      </c>
      <c r="BP132" s="54">
        <v>-12.98</v>
      </c>
      <c r="BQ132" s="55"/>
      <c r="BR132" s="55"/>
      <c r="BS132" s="59" t="s">
        <v>131</v>
      </c>
    </row>
    <row r="133" spans="1:71" s="59" customFormat="1" ht="12" customHeight="1">
      <c r="A133" s="47" t="s">
        <v>2115</v>
      </c>
      <c r="B133" s="66" t="s">
        <v>16</v>
      </c>
      <c r="C133" s="60">
        <v>11.23</v>
      </c>
      <c r="D133" s="66"/>
      <c r="E133" s="66"/>
      <c r="G133" s="66"/>
      <c r="H133" s="59" t="s">
        <v>130</v>
      </c>
      <c r="I133" s="44">
        <v>86.70171666666667</v>
      </c>
      <c r="J133" s="54">
        <v>29.918666666666667</v>
      </c>
      <c r="K133" s="48">
        <v>62.4</v>
      </c>
      <c r="L133" s="48">
        <v>0.8</v>
      </c>
      <c r="M133" s="48">
        <v>13.9</v>
      </c>
      <c r="N133" s="48">
        <v>3.68</v>
      </c>
      <c r="O133" s="48">
        <v>7.0000000000000007E-2</v>
      </c>
      <c r="P133" s="48">
        <v>3.02</v>
      </c>
      <c r="Q133" s="48">
        <v>3.67</v>
      </c>
      <c r="R133" s="48">
        <v>2.69</v>
      </c>
      <c r="S133" s="48">
        <v>6.51</v>
      </c>
      <c r="T133" s="48">
        <v>0.54</v>
      </c>
      <c r="U133" s="48">
        <v>1.86</v>
      </c>
      <c r="V133" s="48">
        <v>99.1</v>
      </c>
      <c r="W133" s="49">
        <v>61.963361101968161</v>
      </c>
      <c r="X133" s="50">
        <f t="shared" si="17"/>
        <v>9.1999999999999993</v>
      </c>
      <c r="Y133" s="50">
        <f t="shared" si="18"/>
        <v>2.4200743494423791</v>
      </c>
      <c r="Z133" s="51">
        <f t="shared" ref="Z133:Z164" si="23">(M133/102)/(Q133/56+R133/62+S133/94)</f>
        <v>0.76482175250235906</v>
      </c>
      <c r="AA133" s="51">
        <f t="shared" ref="AA133:AA164" si="24">(M133/102)/(R133/62+S133/94)</f>
        <v>1.2097974700482195</v>
      </c>
      <c r="AB133" s="48">
        <v>9.26</v>
      </c>
      <c r="AC133" s="48">
        <v>69.8</v>
      </c>
      <c r="AD133" s="48">
        <v>96.8</v>
      </c>
      <c r="AE133" s="48">
        <v>12.1</v>
      </c>
      <c r="AF133" s="48">
        <v>55.5</v>
      </c>
      <c r="AG133" s="48">
        <v>460</v>
      </c>
      <c r="AH133" s="48">
        <v>1360</v>
      </c>
      <c r="AI133" s="48">
        <v>111</v>
      </c>
      <c r="AJ133" s="48">
        <v>25.4</v>
      </c>
      <c r="AK133" s="48">
        <v>31.2</v>
      </c>
      <c r="AL133" s="48">
        <v>2.02</v>
      </c>
      <c r="AM133" s="48">
        <v>87.7</v>
      </c>
      <c r="AN133" s="48">
        <v>181</v>
      </c>
      <c r="AO133" s="48">
        <v>120</v>
      </c>
      <c r="AP133" s="48">
        <v>21.5</v>
      </c>
      <c r="AQ133" s="48">
        <v>618</v>
      </c>
      <c r="AR133" s="48">
        <v>83.8</v>
      </c>
      <c r="AS133" s="48">
        <v>15.2</v>
      </c>
      <c r="AT133" s="48">
        <v>357</v>
      </c>
      <c r="AU133" s="48">
        <v>10.5</v>
      </c>
      <c r="AV133" s="48">
        <v>2.56</v>
      </c>
      <c r="AW133" s="48">
        <v>8.8800000000000008</v>
      </c>
      <c r="AX133" s="48">
        <v>1.07</v>
      </c>
      <c r="AY133" s="48">
        <v>4.54</v>
      </c>
      <c r="AZ133" s="48">
        <v>21.2</v>
      </c>
      <c r="BA133" s="48">
        <v>0.7</v>
      </c>
      <c r="BB133" s="48">
        <v>1.66</v>
      </c>
      <c r="BC133" s="48">
        <v>0.23</v>
      </c>
      <c r="BD133" s="48">
        <v>1.44</v>
      </c>
      <c r="BE133" s="48">
        <v>0.22</v>
      </c>
      <c r="BF133" s="44">
        <v>728.31450730337815</v>
      </c>
      <c r="BG133" s="49">
        <f t="shared" ref="BG133:BG183" si="25">AQ133/AZ133</f>
        <v>29.150943396226417</v>
      </c>
      <c r="BH133" s="49">
        <f t="shared" ref="BH133:BH166" si="26">AM133/BD133</f>
        <v>60.902777777777779</v>
      </c>
      <c r="BI133" s="49">
        <f t="shared" ref="BI133:BI166" si="27">AY133/BD133</f>
        <v>3.1527777777777781</v>
      </c>
      <c r="BJ133" s="52"/>
      <c r="BK133" s="53">
        <v>0.724383</v>
      </c>
      <c r="BL133" s="53">
        <v>0.72399999999999998</v>
      </c>
      <c r="BM133" s="61"/>
      <c r="BN133" s="53">
        <v>0.51197000000000004</v>
      </c>
      <c r="BO133" s="44">
        <v>-13.030637603923534</v>
      </c>
      <c r="BP133" s="54">
        <v>-12.92</v>
      </c>
      <c r="BQ133" s="55"/>
      <c r="BR133" s="55"/>
      <c r="BS133" s="59" t="s">
        <v>131</v>
      </c>
    </row>
    <row r="134" spans="1:71" s="59" customFormat="1" ht="12" customHeight="1">
      <c r="A134" s="47" t="s">
        <v>2116</v>
      </c>
      <c r="B134" s="66" t="s">
        <v>16</v>
      </c>
      <c r="C134" s="60">
        <v>11.23</v>
      </c>
      <c r="D134" s="66"/>
      <c r="E134" s="66"/>
      <c r="G134" s="66"/>
      <c r="H134" s="59" t="s">
        <v>130</v>
      </c>
      <c r="I134" s="44">
        <v>86.70171666666667</v>
      </c>
      <c r="J134" s="54">
        <v>29.918666666666667</v>
      </c>
      <c r="K134" s="48">
        <v>62.8</v>
      </c>
      <c r="L134" s="48">
        <v>0.8</v>
      </c>
      <c r="M134" s="48">
        <v>13.8</v>
      </c>
      <c r="N134" s="48">
        <v>3.51</v>
      </c>
      <c r="O134" s="48">
        <v>0.06</v>
      </c>
      <c r="P134" s="48">
        <v>3.01</v>
      </c>
      <c r="Q134" s="48">
        <v>3.67</v>
      </c>
      <c r="R134" s="48">
        <v>2.64</v>
      </c>
      <c r="S134" s="48">
        <v>6.57</v>
      </c>
      <c r="T134" s="48">
        <v>0.55000000000000004</v>
      </c>
      <c r="U134" s="48">
        <v>2</v>
      </c>
      <c r="V134" s="48">
        <v>99.5</v>
      </c>
      <c r="W134" s="49">
        <v>62.994324581263761</v>
      </c>
      <c r="X134" s="50">
        <f t="shared" ref="X134:X183" si="28">R134+S134</f>
        <v>9.2100000000000009</v>
      </c>
      <c r="Y134" s="50">
        <f t="shared" ref="Y134:Y183" si="29">S134/R134</f>
        <v>2.4886363636363638</v>
      </c>
      <c r="Z134" s="51">
        <f t="shared" si="23"/>
        <v>0.76003671440946619</v>
      </c>
      <c r="AA134" s="51">
        <f t="shared" si="24"/>
        <v>1.2028895768833849</v>
      </c>
      <c r="AB134" s="48">
        <v>9.33</v>
      </c>
      <c r="AC134" s="48">
        <v>68.2</v>
      </c>
      <c r="AD134" s="48">
        <v>100</v>
      </c>
      <c r="AE134" s="48">
        <v>9.94</v>
      </c>
      <c r="AF134" s="48">
        <v>51.4</v>
      </c>
      <c r="AG134" s="48">
        <v>464</v>
      </c>
      <c r="AH134" s="48">
        <v>1380</v>
      </c>
      <c r="AI134" s="48">
        <v>111</v>
      </c>
      <c r="AJ134" s="48">
        <v>25.5</v>
      </c>
      <c r="AK134" s="48">
        <v>31.6</v>
      </c>
      <c r="AL134" s="48">
        <v>2.06</v>
      </c>
      <c r="AM134" s="48">
        <v>91.4</v>
      </c>
      <c r="AN134" s="48">
        <v>189</v>
      </c>
      <c r="AO134" s="48">
        <v>126</v>
      </c>
      <c r="AP134" s="48">
        <v>22.3</v>
      </c>
      <c r="AQ134" s="48">
        <v>628</v>
      </c>
      <c r="AR134" s="48">
        <v>88</v>
      </c>
      <c r="AS134" s="48">
        <v>16.2</v>
      </c>
      <c r="AT134" s="48">
        <v>355</v>
      </c>
      <c r="AU134" s="48">
        <v>10.6</v>
      </c>
      <c r="AV134" s="48">
        <v>2.75</v>
      </c>
      <c r="AW134" s="48">
        <v>9.86</v>
      </c>
      <c r="AX134" s="48">
        <v>1.1200000000000001</v>
      </c>
      <c r="AY134" s="48">
        <v>4.83</v>
      </c>
      <c r="AZ134" s="48">
        <v>23</v>
      </c>
      <c r="BA134" s="48">
        <v>0.76</v>
      </c>
      <c r="BB134" s="48">
        <v>1.86</v>
      </c>
      <c r="BC134" s="48">
        <v>0.24</v>
      </c>
      <c r="BD134" s="48">
        <v>1.54</v>
      </c>
      <c r="BE134" s="48">
        <v>0.22</v>
      </c>
      <c r="BF134" s="44">
        <v>727.513932242176</v>
      </c>
      <c r="BG134" s="49">
        <f t="shared" si="25"/>
        <v>27.304347826086957</v>
      </c>
      <c r="BH134" s="49">
        <f t="shared" si="26"/>
        <v>59.350649350649356</v>
      </c>
      <c r="BI134" s="49">
        <f t="shared" si="27"/>
        <v>3.1363636363636362</v>
      </c>
      <c r="BJ134" s="52"/>
      <c r="BK134" s="62"/>
      <c r="BL134" s="62"/>
      <c r="BM134" s="52"/>
      <c r="BN134" s="62"/>
      <c r="BO134" s="44"/>
      <c r="BP134" s="44"/>
      <c r="BS134" s="59" t="s">
        <v>131</v>
      </c>
    </row>
    <row r="135" spans="1:71" s="59" customFormat="1" ht="12" customHeight="1">
      <c r="A135" s="47" t="s">
        <v>2117</v>
      </c>
      <c r="B135" s="66" t="s">
        <v>16</v>
      </c>
      <c r="C135" s="60">
        <v>11.23</v>
      </c>
      <c r="D135" s="66"/>
      <c r="E135" s="66"/>
      <c r="G135" s="66"/>
      <c r="H135" s="59" t="s">
        <v>130</v>
      </c>
      <c r="I135" s="44">
        <v>86.701750000000004</v>
      </c>
      <c r="J135" s="54">
        <v>29.918466666666667</v>
      </c>
      <c r="K135" s="48">
        <v>62.1</v>
      </c>
      <c r="L135" s="48">
        <v>0.84</v>
      </c>
      <c r="M135" s="48">
        <v>13.9</v>
      </c>
      <c r="N135" s="48">
        <v>3.8</v>
      </c>
      <c r="O135" s="48">
        <v>7.0000000000000007E-2</v>
      </c>
      <c r="P135" s="48">
        <v>3.19</v>
      </c>
      <c r="Q135" s="48">
        <v>3.87</v>
      </c>
      <c r="R135" s="48">
        <v>2.62</v>
      </c>
      <c r="S135" s="48">
        <v>6.69</v>
      </c>
      <c r="T135" s="48">
        <v>0.57999999999999996</v>
      </c>
      <c r="U135" s="48">
        <v>1.84</v>
      </c>
      <c r="V135" s="48">
        <v>99.5</v>
      </c>
      <c r="W135" s="49">
        <v>62.496332680478133</v>
      </c>
      <c r="X135" s="50">
        <f t="shared" si="28"/>
        <v>9.31</v>
      </c>
      <c r="Y135" s="50">
        <f t="shared" si="29"/>
        <v>2.553435114503817</v>
      </c>
      <c r="Z135" s="51">
        <f t="shared" si="23"/>
        <v>0.7465647472692033</v>
      </c>
      <c r="AA135" s="51">
        <f t="shared" si="24"/>
        <v>1.2014156704947432</v>
      </c>
      <c r="AB135" s="48">
        <v>10.1</v>
      </c>
      <c r="AC135" s="48">
        <v>74.7</v>
      </c>
      <c r="AD135" s="48">
        <v>108</v>
      </c>
      <c r="AE135" s="48">
        <v>12</v>
      </c>
      <c r="AF135" s="48">
        <v>58.4</v>
      </c>
      <c r="AG135" s="48">
        <v>469</v>
      </c>
      <c r="AH135" s="48">
        <v>1459</v>
      </c>
      <c r="AI135" s="48">
        <v>114</v>
      </c>
      <c r="AJ135" s="48">
        <v>24.7</v>
      </c>
      <c r="AK135" s="48">
        <v>32.700000000000003</v>
      </c>
      <c r="AL135" s="48">
        <v>2.0499999999999998</v>
      </c>
      <c r="AM135" s="48">
        <v>88.7</v>
      </c>
      <c r="AN135" s="48">
        <v>188</v>
      </c>
      <c r="AO135" s="48">
        <v>125</v>
      </c>
      <c r="AP135" s="48">
        <v>22.5</v>
      </c>
      <c r="AQ135" s="48">
        <v>651</v>
      </c>
      <c r="AR135" s="48">
        <v>88.2</v>
      </c>
      <c r="AS135" s="48">
        <v>16.399999999999999</v>
      </c>
      <c r="AT135" s="48">
        <v>369</v>
      </c>
      <c r="AU135" s="48">
        <v>10.7</v>
      </c>
      <c r="AV135" s="48">
        <v>2.77</v>
      </c>
      <c r="AW135" s="48">
        <v>9.6999999999999993</v>
      </c>
      <c r="AX135" s="48">
        <v>1.1299999999999999</v>
      </c>
      <c r="AY135" s="48">
        <v>5.1100000000000003</v>
      </c>
      <c r="AZ135" s="48">
        <v>23.4</v>
      </c>
      <c r="BA135" s="48">
        <v>0.79</v>
      </c>
      <c r="BB135" s="48">
        <v>1.94</v>
      </c>
      <c r="BC135" s="48">
        <v>0.25</v>
      </c>
      <c r="BD135" s="48">
        <v>1.51</v>
      </c>
      <c r="BE135" s="48">
        <v>0.23</v>
      </c>
      <c r="BF135" s="44">
        <v>723.25604131966691</v>
      </c>
      <c r="BG135" s="49">
        <f t="shared" si="25"/>
        <v>27.820512820512821</v>
      </c>
      <c r="BH135" s="49">
        <f t="shared" si="26"/>
        <v>58.741721854304636</v>
      </c>
      <c r="BI135" s="49">
        <f t="shared" si="27"/>
        <v>3.3841059602649008</v>
      </c>
      <c r="BJ135" s="52"/>
      <c r="BK135" s="53">
        <v>0.72475699999999998</v>
      </c>
      <c r="BL135" s="53">
        <v>0.72440000000000004</v>
      </c>
      <c r="BM135" s="61"/>
      <c r="BN135" s="53">
        <v>0.51197199999999998</v>
      </c>
      <c r="BO135" s="44">
        <v>-12.991623718883183</v>
      </c>
      <c r="BP135" s="54">
        <v>-12.88</v>
      </c>
      <c r="BQ135" s="55"/>
      <c r="BR135" s="55"/>
      <c r="BS135" s="59" t="s">
        <v>131</v>
      </c>
    </row>
    <row r="136" spans="1:71" s="59" customFormat="1" ht="12" customHeight="1">
      <c r="A136" s="47" t="s">
        <v>2118</v>
      </c>
      <c r="B136" s="66" t="s">
        <v>16</v>
      </c>
      <c r="C136" s="60">
        <v>11.14</v>
      </c>
      <c r="D136" s="66"/>
      <c r="E136" s="66"/>
      <c r="G136" s="66"/>
      <c r="H136" s="59" t="s">
        <v>130</v>
      </c>
      <c r="I136" s="44">
        <v>86.694916666666671</v>
      </c>
      <c r="J136" s="54">
        <v>29.922049999999999</v>
      </c>
      <c r="K136" s="48">
        <v>63.2</v>
      </c>
      <c r="L136" s="48">
        <v>0.74</v>
      </c>
      <c r="M136" s="48">
        <v>13.9</v>
      </c>
      <c r="N136" s="48">
        <v>3.7</v>
      </c>
      <c r="O136" s="48">
        <v>7.0000000000000007E-2</v>
      </c>
      <c r="P136" s="48">
        <v>2.98</v>
      </c>
      <c r="Q136" s="48">
        <v>3.73</v>
      </c>
      <c r="R136" s="48">
        <v>2.77</v>
      </c>
      <c r="S136" s="48">
        <v>6.52</v>
      </c>
      <c r="T136" s="48">
        <v>0.53</v>
      </c>
      <c r="U136" s="48">
        <v>1.75</v>
      </c>
      <c r="V136" s="48">
        <v>99.9</v>
      </c>
      <c r="W136" s="49">
        <v>61.520380799825659</v>
      </c>
      <c r="X136" s="50">
        <f t="shared" si="28"/>
        <v>9.2899999999999991</v>
      </c>
      <c r="Y136" s="50">
        <f t="shared" si="29"/>
        <v>2.3537906137184113</v>
      </c>
      <c r="Z136" s="51">
        <f t="shared" si="23"/>
        <v>0.75437214437883837</v>
      </c>
      <c r="AA136" s="51">
        <f t="shared" si="24"/>
        <v>1.1949803543938717</v>
      </c>
      <c r="AB136" s="48">
        <v>9.16</v>
      </c>
      <c r="AC136" s="48">
        <v>68.5</v>
      </c>
      <c r="AD136" s="48">
        <v>92</v>
      </c>
      <c r="AE136" s="48">
        <v>11.7</v>
      </c>
      <c r="AF136" s="48">
        <v>63.3</v>
      </c>
      <c r="AG136" s="48">
        <v>440</v>
      </c>
      <c r="AH136" s="48">
        <v>1346</v>
      </c>
      <c r="AI136" s="48">
        <v>97.6</v>
      </c>
      <c r="AJ136" s="48">
        <v>23.3</v>
      </c>
      <c r="AK136" s="48">
        <v>29.4</v>
      </c>
      <c r="AL136" s="48">
        <v>1.87</v>
      </c>
      <c r="AM136" s="48">
        <v>79.900000000000006</v>
      </c>
      <c r="AN136" s="48">
        <v>162</v>
      </c>
      <c r="AO136" s="48">
        <v>122</v>
      </c>
      <c r="AP136" s="48">
        <v>18.8</v>
      </c>
      <c r="AQ136" s="48">
        <v>634</v>
      </c>
      <c r="AR136" s="48">
        <v>69.2</v>
      </c>
      <c r="AS136" s="48">
        <v>12.8</v>
      </c>
      <c r="AT136" s="48">
        <v>327</v>
      </c>
      <c r="AU136" s="48">
        <v>9.23</v>
      </c>
      <c r="AV136" s="48">
        <v>2.27</v>
      </c>
      <c r="AW136" s="48">
        <v>7.84</v>
      </c>
      <c r="AX136" s="48">
        <v>0.94</v>
      </c>
      <c r="AY136" s="48">
        <v>4.26</v>
      </c>
      <c r="AZ136" s="48">
        <v>20.5</v>
      </c>
      <c r="BA136" s="48">
        <v>0.67</v>
      </c>
      <c r="BB136" s="48">
        <v>1.61</v>
      </c>
      <c r="BC136" s="48">
        <v>0.22</v>
      </c>
      <c r="BD136" s="48">
        <v>1.39</v>
      </c>
      <c r="BE136" s="48">
        <v>0.2</v>
      </c>
      <c r="BF136" s="44">
        <v>717.2067959881872</v>
      </c>
      <c r="BG136" s="49">
        <f t="shared" si="25"/>
        <v>30.926829268292682</v>
      </c>
      <c r="BH136" s="49">
        <f t="shared" si="26"/>
        <v>57.482014388489219</v>
      </c>
      <c r="BI136" s="49">
        <f t="shared" si="27"/>
        <v>3.064748201438849</v>
      </c>
      <c r="BJ136" s="52"/>
      <c r="BK136" s="53">
        <v>0.72299999999999998</v>
      </c>
      <c r="BL136" s="53">
        <v>0.72270000000000001</v>
      </c>
      <c r="BM136" s="61"/>
      <c r="BN136" s="53">
        <v>0.51200000000000001</v>
      </c>
      <c r="BO136" s="44">
        <v>-12.445429328298285</v>
      </c>
      <c r="BP136" s="54">
        <v>-12.33</v>
      </c>
      <c r="BQ136" s="55"/>
      <c r="BR136" s="55"/>
      <c r="BS136" s="59" t="s">
        <v>131</v>
      </c>
    </row>
    <row r="137" spans="1:71" s="59" customFormat="1" ht="12" customHeight="1">
      <c r="A137" s="47" t="s">
        <v>2119</v>
      </c>
      <c r="B137" s="66" t="s">
        <v>16</v>
      </c>
      <c r="C137" s="60">
        <v>11.28</v>
      </c>
      <c r="D137" s="66"/>
      <c r="E137" s="66"/>
      <c r="G137" s="66"/>
      <c r="H137" s="59" t="s">
        <v>130</v>
      </c>
      <c r="I137" s="44">
        <v>86.695116666666664</v>
      </c>
      <c r="J137" s="54">
        <v>29.921166666666668</v>
      </c>
      <c r="K137" s="48">
        <v>62.5</v>
      </c>
      <c r="L137" s="48">
        <v>0.76</v>
      </c>
      <c r="M137" s="48">
        <v>13.8</v>
      </c>
      <c r="N137" s="48">
        <v>3.74</v>
      </c>
      <c r="O137" s="48">
        <v>7.0000000000000007E-2</v>
      </c>
      <c r="P137" s="48">
        <v>3.23</v>
      </c>
      <c r="Q137" s="48">
        <v>3.67</v>
      </c>
      <c r="R137" s="48">
        <v>2.76</v>
      </c>
      <c r="S137" s="48">
        <v>6.45</v>
      </c>
      <c r="T137" s="48">
        <v>0.54</v>
      </c>
      <c r="U137" s="48">
        <v>1.51</v>
      </c>
      <c r="V137" s="48">
        <v>99</v>
      </c>
      <c r="W137" s="49">
        <v>63.159042563504833</v>
      </c>
      <c r="X137" s="50">
        <f t="shared" si="28"/>
        <v>9.2100000000000009</v>
      </c>
      <c r="Y137" s="50">
        <f t="shared" si="29"/>
        <v>2.3369565217391308</v>
      </c>
      <c r="Z137" s="51">
        <f t="shared" si="23"/>
        <v>0.75723388041931994</v>
      </c>
      <c r="AA137" s="51">
        <f t="shared" si="24"/>
        <v>1.1958839409819804</v>
      </c>
      <c r="AB137" s="48">
        <v>9.1</v>
      </c>
      <c r="AC137" s="48">
        <v>67.8</v>
      </c>
      <c r="AD137" s="48">
        <v>120</v>
      </c>
      <c r="AE137" s="48">
        <v>11.2</v>
      </c>
      <c r="AF137" s="48">
        <v>68.599999999999994</v>
      </c>
      <c r="AG137" s="48">
        <v>433</v>
      </c>
      <c r="AH137" s="48">
        <v>1324</v>
      </c>
      <c r="AI137" s="48">
        <v>91.6</v>
      </c>
      <c r="AJ137" s="48">
        <v>22.1</v>
      </c>
      <c r="AK137" s="48">
        <v>29.9</v>
      </c>
      <c r="AL137" s="48">
        <v>1.84</v>
      </c>
      <c r="AM137" s="48">
        <v>78.7</v>
      </c>
      <c r="AN137" s="48">
        <v>159</v>
      </c>
      <c r="AO137" s="48">
        <v>121</v>
      </c>
      <c r="AP137" s="48">
        <v>18.399999999999999</v>
      </c>
      <c r="AQ137" s="48">
        <v>609</v>
      </c>
      <c r="AR137" s="48">
        <v>70.5</v>
      </c>
      <c r="AS137" s="48">
        <v>12.8</v>
      </c>
      <c r="AT137" s="48">
        <v>326</v>
      </c>
      <c r="AU137" s="48">
        <v>9.3000000000000007</v>
      </c>
      <c r="AV137" s="48">
        <v>2.33</v>
      </c>
      <c r="AW137" s="48">
        <v>7.81</v>
      </c>
      <c r="AX137" s="48">
        <v>0.92</v>
      </c>
      <c r="AY137" s="48">
        <v>4.26</v>
      </c>
      <c r="AZ137" s="48">
        <v>20.399999999999999</v>
      </c>
      <c r="BA137" s="48">
        <v>0.68</v>
      </c>
      <c r="BB137" s="48">
        <v>1.65</v>
      </c>
      <c r="BC137" s="48">
        <v>0.23</v>
      </c>
      <c r="BD137" s="48">
        <v>1.34</v>
      </c>
      <c r="BE137" s="48">
        <v>0.19</v>
      </c>
      <c r="BF137" s="44">
        <v>716.43588566780215</v>
      </c>
      <c r="BG137" s="49">
        <f t="shared" si="25"/>
        <v>29.852941176470591</v>
      </c>
      <c r="BH137" s="49">
        <f t="shared" si="26"/>
        <v>58.731343283582085</v>
      </c>
      <c r="BI137" s="49">
        <f t="shared" si="27"/>
        <v>3.1791044776119399</v>
      </c>
      <c r="BJ137" s="52"/>
      <c r="BK137" s="53">
        <v>0.72335300000000002</v>
      </c>
      <c r="BL137" s="53">
        <v>0.72299999999999998</v>
      </c>
      <c r="BM137" s="61"/>
      <c r="BN137" s="53">
        <v>0.51199600000000001</v>
      </c>
      <c r="BO137" s="44">
        <v>-12.523457098382318</v>
      </c>
      <c r="BP137" s="54">
        <v>-12.4</v>
      </c>
      <c r="BQ137" s="55"/>
      <c r="BR137" s="55"/>
      <c r="BS137" s="59" t="s">
        <v>131</v>
      </c>
    </row>
    <row r="138" spans="1:71" s="59" customFormat="1" ht="12" customHeight="1">
      <c r="A138" s="47" t="s">
        <v>2120</v>
      </c>
      <c r="B138" s="66" t="s">
        <v>2121</v>
      </c>
      <c r="C138" s="45">
        <v>16.5</v>
      </c>
      <c r="D138" s="66"/>
      <c r="E138" s="66"/>
      <c r="G138" s="66"/>
      <c r="H138" s="59" t="s">
        <v>182</v>
      </c>
      <c r="I138" s="44">
        <v>81.123750000000001</v>
      </c>
      <c r="J138" s="54">
        <v>31.934666666666665</v>
      </c>
      <c r="K138" s="48">
        <v>68.400000000000006</v>
      </c>
      <c r="L138" s="48">
        <v>0.59</v>
      </c>
      <c r="M138" s="48">
        <v>15.8</v>
      </c>
      <c r="N138" s="48">
        <v>2.5</v>
      </c>
      <c r="O138" s="48">
        <v>0.03</v>
      </c>
      <c r="P138" s="48">
        <v>0.72</v>
      </c>
      <c r="Q138" s="48">
        <v>1.81</v>
      </c>
      <c r="R138" s="48">
        <v>3.26</v>
      </c>
      <c r="S138" s="48">
        <v>5.44</v>
      </c>
      <c r="T138" s="48">
        <v>0.17</v>
      </c>
      <c r="U138" s="48">
        <v>0.81</v>
      </c>
      <c r="V138" s="48">
        <v>99.5</v>
      </c>
      <c r="W138" s="49">
        <v>36.374519887386334</v>
      </c>
      <c r="X138" s="50">
        <f t="shared" si="28"/>
        <v>8.6999999999999993</v>
      </c>
      <c r="Y138" s="50">
        <f t="shared" si="29"/>
        <v>1.6687116564417179</v>
      </c>
      <c r="Z138" s="51">
        <f t="shared" si="23"/>
        <v>1.0849420163799153</v>
      </c>
      <c r="AA138" s="51">
        <f t="shared" si="24"/>
        <v>1.4024243886332264</v>
      </c>
      <c r="AB138" s="48">
        <v>5.95</v>
      </c>
      <c r="AC138" s="48">
        <v>47.5</v>
      </c>
      <c r="AD138" s="48">
        <v>22.7</v>
      </c>
      <c r="AE138" s="48">
        <v>4.08</v>
      </c>
      <c r="AF138" s="48">
        <v>4.3499999999999996</v>
      </c>
      <c r="AG138" s="48">
        <v>409</v>
      </c>
      <c r="AH138" s="48">
        <v>1710</v>
      </c>
      <c r="AI138" s="48">
        <v>47.2</v>
      </c>
      <c r="AJ138" s="48">
        <v>10.1</v>
      </c>
      <c r="AK138" s="48">
        <v>10.8</v>
      </c>
      <c r="AL138" s="48">
        <v>0.77</v>
      </c>
      <c r="AM138" s="48">
        <v>102</v>
      </c>
      <c r="AN138" s="48">
        <v>197</v>
      </c>
      <c r="AO138" s="48">
        <v>62.3</v>
      </c>
      <c r="AP138" s="48">
        <v>22.9</v>
      </c>
      <c r="AQ138" s="48">
        <v>285</v>
      </c>
      <c r="AR138" s="48">
        <v>83.5</v>
      </c>
      <c r="AS138" s="48">
        <v>13</v>
      </c>
      <c r="AT138" s="48">
        <v>323</v>
      </c>
      <c r="AU138" s="48">
        <v>9.32</v>
      </c>
      <c r="AV138" s="48">
        <v>1.53</v>
      </c>
      <c r="AW138" s="48">
        <v>6.8</v>
      </c>
      <c r="AX138" s="48">
        <v>0.71</v>
      </c>
      <c r="AY138" s="48">
        <v>3.13</v>
      </c>
      <c r="AZ138" s="48">
        <v>14.8</v>
      </c>
      <c r="BA138" s="48">
        <v>0.51</v>
      </c>
      <c r="BB138" s="48">
        <v>1.37</v>
      </c>
      <c r="BC138" s="48">
        <v>0.18</v>
      </c>
      <c r="BD138" s="48">
        <v>1.1499999999999999</v>
      </c>
      <c r="BE138" s="48">
        <v>0.15</v>
      </c>
      <c r="BF138" s="44">
        <v>812.48520575571933</v>
      </c>
      <c r="BG138" s="49">
        <f t="shared" si="25"/>
        <v>19.256756756756754</v>
      </c>
      <c r="BH138" s="49">
        <f t="shared" si="26"/>
        <v>88.695652173913047</v>
      </c>
      <c r="BI138" s="49">
        <f t="shared" si="27"/>
        <v>2.7217391304347829</v>
      </c>
      <c r="BJ138" s="52"/>
      <c r="BK138" s="62"/>
      <c r="BL138" s="62"/>
      <c r="BM138" s="52"/>
      <c r="BN138" s="62"/>
      <c r="BO138" s="44"/>
      <c r="BP138" s="44"/>
      <c r="BS138" s="59" t="s">
        <v>131</v>
      </c>
    </row>
    <row r="139" spans="1:71" s="59" customFormat="1" ht="12" customHeight="1">
      <c r="A139" s="47" t="s">
        <v>2122</v>
      </c>
      <c r="B139" s="66" t="s">
        <v>2113</v>
      </c>
      <c r="C139" s="60">
        <v>16.61</v>
      </c>
      <c r="D139" s="66"/>
      <c r="E139" s="66"/>
      <c r="G139" s="66"/>
      <c r="H139" s="59" t="s">
        <v>182</v>
      </c>
      <c r="I139" s="44">
        <v>81.124600000000001</v>
      </c>
      <c r="J139" s="54">
        <v>31.935066666666668</v>
      </c>
      <c r="K139" s="48">
        <v>67</v>
      </c>
      <c r="L139" s="48">
        <v>0.6</v>
      </c>
      <c r="M139" s="48">
        <v>16.100000000000001</v>
      </c>
      <c r="N139" s="48">
        <v>3.18</v>
      </c>
      <c r="O139" s="48">
        <v>0.02</v>
      </c>
      <c r="P139" s="48">
        <v>0.79</v>
      </c>
      <c r="Q139" s="48">
        <v>1.2</v>
      </c>
      <c r="R139" s="48">
        <v>2.62</v>
      </c>
      <c r="S139" s="48">
        <v>5.78</v>
      </c>
      <c r="T139" s="48">
        <v>0.17</v>
      </c>
      <c r="U139" s="48">
        <v>2.09</v>
      </c>
      <c r="V139" s="48">
        <v>99.5</v>
      </c>
      <c r="W139" s="49">
        <v>33.027219389130543</v>
      </c>
      <c r="X139" s="50">
        <f t="shared" si="28"/>
        <v>8.4</v>
      </c>
      <c r="Y139" s="50">
        <f t="shared" si="29"/>
        <v>2.2061068702290076</v>
      </c>
      <c r="Z139" s="51">
        <f t="shared" si="23"/>
        <v>1.260969676472969</v>
      </c>
      <c r="AA139" s="51">
        <f t="shared" si="24"/>
        <v>1.5214173788065108</v>
      </c>
      <c r="AB139" s="48">
        <v>5.73</v>
      </c>
      <c r="AC139" s="48">
        <v>43.7</v>
      </c>
      <c r="AD139" s="48">
        <v>22.4</v>
      </c>
      <c r="AE139" s="48">
        <v>4.57</v>
      </c>
      <c r="AF139" s="48">
        <v>5.82</v>
      </c>
      <c r="AG139" s="48">
        <v>437</v>
      </c>
      <c r="AH139" s="48">
        <v>549</v>
      </c>
      <c r="AI139" s="48">
        <v>45.5</v>
      </c>
      <c r="AJ139" s="48">
        <v>9.5399999999999991</v>
      </c>
      <c r="AK139" s="48">
        <v>10.7</v>
      </c>
      <c r="AL139" s="48">
        <v>0.77</v>
      </c>
      <c r="AM139" s="48">
        <v>93.1</v>
      </c>
      <c r="AN139" s="48">
        <v>192</v>
      </c>
      <c r="AO139" s="48">
        <v>47.7</v>
      </c>
      <c r="AP139" s="48">
        <v>21.1</v>
      </c>
      <c r="AQ139" s="48">
        <v>142</v>
      </c>
      <c r="AR139" s="48">
        <v>76.599999999999994</v>
      </c>
      <c r="AS139" s="48">
        <v>11.9</v>
      </c>
      <c r="AT139" s="48">
        <v>315</v>
      </c>
      <c r="AU139" s="48">
        <v>9.08</v>
      </c>
      <c r="AV139" s="48">
        <v>1.3</v>
      </c>
      <c r="AW139" s="48">
        <v>6.61</v>
      </c>
      <c r="AX139" s="48">
        <v>0.67</v>
      </c>
      <c r="AY139" s="48">
        <v>2.96</v>
      </c>
      <c r="AZ139" s="48">
        <v>14.1</v>
      </c>
      <c r="BA139" s="48">
        <v>0.47</v>
      </c>
      <c r="BB139" s="48">
        <v>1.19</v>
      </c>
      <c r="BC139" s="48">
        <v>0.16</v>
      </c>
      <c r="BD139" s="48">
        <v>1.0900000000000001</v>
      </c>
      <c r="BE139" s="48">
        <v>0.14000000000000001</v>
      </c>
      <c r="BF139" s="44">
        <v>836.5317520144938</v>
      </c>
      <c r="BG139" s="49">
        <f t="shared" si="25"/>
        <v>10.070921985815604</v>
      </c>
      <c r="BH139" s="49">
        <f t="shared" si="26"/>
        <v>85.412844036697237</v>
      </c>
      <c r="BI139" s="49">
        <f t="shared" si="27"/>
        <v>2.7155963302752291</v>
      </c>
      <c r="BJ139" s="52"/>
      <c r="BK139" s="53">
        <v>0.72756600000000005</v>
      </c>
      <c r="BL139" s="53">
        <v>0.72540000000000004</v>
      </c>
      <c r="BM139" s="61"/>
      <c r="BN139" s="53">
        <v>0.51196900000000001</v>
      </c>
      <c r="BO139" s="44">
        <v>-13.05014454644482</v>
      </c>
      <c r="BP139" s="54">
        <v>-12.83</v>
      </c>
      <c r="BQ139" s="55"/>
      <c r="BR139" s="55"/>
      <c r="BS139" s="59" t="s">
        <v>131</v>
      </c>
    </row>
    <row r="140" spans="1:71" s="59" customFormat="1" ht="12" customHeight="1">
      <c r="A140" s="47" t="s">
        <v>2123</v>
      </c>
      <c r="B140" s="66" t="s">
        <v>2113</v>
      </c>
      <c r="C140" s="60">
        <v>16.61</v>
      </c>
      <c r="D140" s="66"/>
      <c r="E140" s="66"/>
      <c r="G140" s="66"/>
      <c r="H140" s="59" t="s">
        <v>182</v>
      </c>
      <c r="I140" s="44">
        <v>81.123750000000001</v>
      </c>
      <c r="J140" s="54">
        <v>31.934666666666665</v>
      </c>
      <c r="K140" s="48">
        <v>68.099999999999994</v>
      </c>
      <c r="L140" s="48">
        <v>0.61</v>
      </c>
      <c r="M140" s="48">
        <v>16.2</v>
      </c>
      <c r="N140" s="48">
        <v>2.5499999999999998</v>
      </c>
      <c r="O140" s="48">
        <v>0.02</v>
      </c>
      <c r="P140" s="48">
        <v>0.84</v>
      </c>
      <c r="Q140" s="48">
        <v>1.8</v>
      </c>
      <c r="R140" s="48">
        <v>3.21</v>
      </c>
      <c r="S140" s="48">
        <v>5.13</v>
      </c>
      <c r="T140" s="48">
        <v>0.18</v>
      </c>
      <c r="U140" s="48">
        <v>1.51</v>
      </c>
      <c r="V140" s="48">
        <v>100.2</v>
      </c>
      <c r="W140" s="49">
        <v>39.536933627566825</v>
      </c>
      <c r="X140" s="50">
        <f t="shared" si="28"/>
        <v>8.34</v>
      </c>
      <c r="Y140" s="50">
        <f t="shared" si="29"/>
        <v>1.5981308411214954</v>
      </c>
      <c r="Z140" s="51">
        <f t="shared" si="23"/>
        <v>1.1468105109616722</v>
      </c>
      <c r="AA140" s="51">
        <f t="shared" si="24"/>
        <v>1.4934229258014919</v>
      </c>
      <c r="AB140" s="48">
        <v>5.99</v>
      </c>
      <c r="AC140" s="48">
        <v>50.2</v>
      </c>
      <c r="AD140" s="48">
        <v>20.5</v>
      </c>
      <c r="AE140" s="48">
        <v>4.25</v>
      </c>
      <c r="AF140" s="48">
        <v>4.55</v>
      </c>
      <c r="AG140" s="48">
        <v>413</v>
      </c>
      <c r="AH140" s="48">
        <v>1167</v>
      </c>
      <c r="AI140" s="48">
        <v>47.3</v>
      </c>
      <c r="AJ140" s="48">
        <v>9.9</v>
      </c>
      <c r="AK140" s="48">
        <v>10.7</v>
      </c>
      <c r="AL140" s="48">
        <v>0.77</v>
      </c>
      <c r="AM140" s="48">
        <v>99</v>
      </c>
      <c r="AN140" s="48">
        <v>195</v>
      </c>
      <c r="AO140" s="48">
        <v>47.5</v>
      </c>
      <c r="AP140" s="48">
        <v>22</v>
      </c>
      <c r="AQ140" s="48">
        <v>229</v>
      </c>
      <c r="AR140" s="48">
        <v>80.099999999999994</v>
      </c>
      <c r="AS140" s="48">
        <v>12.4</v>
      </c>
      <c r="AT140" s="48">
        <v>320</v>
      </c>
      <c r="AU140" s="48">
        <v>9.36</v>
      </c>
      <c r="AV140" s="48">
        <v>1.4</v>
      </c>
      <c r="AW140" s="48">
        <v>6.9</v>
      </c>
      <c r="AX140" s="48">
        <v>0.69</v>
      </c>
      <c r="AY140" s="48">
        <v>3.03</v>
      </c>
      <c r="AZ140" s="48">
        <v>15</v>
      </c>
      <c r="BA140" s="48">
        <v>0.52</v>
      </c>
      <c r="BB140" s="48">
        <v>1.34</v>
      </c>
      <c r="BC140" s="48">
        <v>0.17</v>
      </c>
      <c r="BD140" s="48">
        <v>1.1100000000000001</v>
      </c>
      <c r="BE140" s="48">
        <v>0.15</v>
      </c>
      <c r="BF140" s="44">
        <v>821.23986544513264</v>
      </c>
      <c r="BG140" s="49">
        <f t="shared" si="25"/>
        <v>15.266666666666667</v>
      </c>
      <c r="BH140" s="49">
        <f t="shared" si="26"/>
        <v>89.189189189189179</v>
      </c>
      <c r="BI140" s="49">
        <f t="shared" si="27"/>
        <v>2.7297297297297294</v>
      </c>
      <c r="BJ140" s="52"/>
      <c r="BK140" s="62"/>
      <c r="BL140" s="62"/>
      <c r="BM140" s="52"/>
      <c r="BN140" s="62"/>
      <c r="BO140" s="44"/>
      <c r="BP140" s="44"/>
      <c r="BS140" s="59" t="s">
        <v>131</v>
      </c>
    </row>
    <row r="141" spans="1:71" s="59" customFormat="1" ht="12" customHeight="1">
      <c r="A141" s="47" t="s">
        <v>2124</v>
      </c>
      <c r="B141" s="66" t="s">
        <v>2113</v>
      </c>
      <c r="C141" s="60">
        <v>16.61</v>
      </c>
      <c r="D141" s="66"/>
      <c r="E141" s="66"/>
      <c r="G141" s="66"/>
      <c r="H141" s="59" t="s">
        <v>182</v>
      </c>
      <c r="I141" s="44">
        <v>81.123750000000001</v>
      </c>
      <c r="J141" s="54">
        <v>31.934666666666665</v>
      </c>
      <c r="K141" s="48">
        <v>67.2</v>
      </c>
      <c r="L141" s="48">
        <v>0.57999999999999996</v>
      </c>
      <c r="M141" s="48">
        <v>16.2</v>
      </c>
      <c r="N141" s="48">
        <v>2.75</v>
      </c>
      <c r="O141" s="48">
        <v>0.03</v>
      </c>
      <c r="P141" s="48">
        <v>0.87</v>
      </c>
      <c r="Q141" s="48">
        <v>2.23</v>
      </c>
      <c r="R141" s="48">
        <v>3.64</v>
      </c>
      <c r="S141" s="48">
        <v>5.01</v>
      </c>
      <c r="T141" s="48">
        <v>0.18</v>
      </c>
      <c r="U141" s="48">
        <v>0.98</v>
      </c>
      <c r="V141" s="48">
        <v>99.6</v>
      </c>
      <c r="W141" s="49">
        <v>38.574972647040518</v>
      </c>
      <c r="X141" s="50">
        <f t="shared" si="28"/>
        <v>8.65</v>
      </c>
      <c r="Y141" s="50">
        <f t="shared" si="29"/>
        <v>1.3763736263736264</v>
      </c>
      <c r="Z141" s="51">
        <f t="shared" si="23"/>
        <v>1.0460686171864859</v>
      </c>
      <c r="AA141" s="51">
        <f t="shared" si="24"/>
        <v>1.4179716434507257</v>
      </c>
      <c r="AB141" s="48">
        <v>6.32</v>
      </c>
      <c r="AC141" s="48">
        <v>47.5</v>
      </c>
      <c r="AD141" s="48">
        <v>27</v>
      </c>
      <c r="AE141" s="48">
        <v>5.58</v>
      </c>
      <c r="AF141" s="48">
        <v>7.51</v>
      </c>
      <c r="AG141" s="48">
        <v>392</v>
      </c>
      <c r="AH141" s="48">
        <v>1236</v>
      </c>
      <c r="AI141" s="48">
        <v>47</v>
      </c>
      <c r="AJ141" s="48">
        <v>9.74</v>
      </c>
      <c r="AK141" s="48">
        <v>10.9</v>
      </c>
      <c r="AL141" s="48">
        <v>0.77</v>
      </c>
      <c r="AM141" s="48">
        <v>98.4</v>
      </c>
      <c r="AN141" s="48">
        <v>197</v>
      </c>
      <c r="AO141" s="48">
        <v>52.7</v>
      </c>
      <c r="AP141" s="48">
        <v>22.1</v>
      </c>
      <c r="AQ141" s="48">
        <v>282</v>
      </c>
      <c r="AR141" s="48">
        <v>78</v>
      </c>
      <c r="AS141" s="48">
        <v>12.2</v>
      </c>
      <c r="AT141" s="48">
        <v>324</v>
      </c>
      <c r="AU141" s="48">
        <v>9.42</v>
      </c>
      <c r="AV141" s="48">
        <v>1.4</v>
      </c>
      <c r="AW141" s="48">
        <v>6.25</v>
      </c>
      <c r="AX141" s="48">
        <v>0.63</v>
      </c>
      <c r="AY141" s="48">
        <v>2.85</v>
      </c>
      <c r="AZ141" s="48">
        <v>13</v>
      </c>
      <c r="BA141" s="48">
        <v>0.44</v>
      </c>
      <c r="BB141" s="48">
        <v>1.1299999999999999</v>
      </c>
      <c r="BC141" s="48">
        <v>0.16</v>
      </c>
      <c r="BD141" s="48">
        <v>1.02</v>
      </c>
      <c r="BE141" s="48">
        <v>0.13</v>
      </c>
      <c r="BF141" s="44">
        <v>801.62765353208033</v>
      </c>
      <c r="BG141" s="49">
        <f t="shared" si="25"/>
        <v>21.692307692307693</v>
      </c>
      <c r="BH141" s="49">
        <f t="shared" si="26"/>
        <v>96.470588235294116</v>
      </c>
      <c r="BI141" s="49">
        <f t="shared" si="27"/>
        <v>2.7941176470588234</v>
      </c>
      <c r="BJ141" s="52"/>
      <c r="BK141" s="53">
        <v>0.72509800000000002</v>
      </c>
      <c r="BL141" s="53">
        <v>0.72409999999999997</v>
      </c>
      <c r="BM141" s="61"/>
      <c r="BN141" s="53">
        <v>0.51196799999999998</v>
      </c>
      <c r="BO141" s="44">
        <v>-13.069651488966105</v>
      </c>
      <c r="BP141" s="54">
        <v>-12.85</v>
      </c>
      <c r="BQ141" s="55"/>
      <c r="BR141" s="55"/>
      <c r="BS141" s="59" t="s">
        <v>131</v>
      </c>
    </row>
    <row r="142" spans="1:71" s="59" customFormat="1" ht="12" customHeight="1">
      <c r="A142" s="47" t="s">
        <v>2125</v>
      </c>
      <c r="B142" s="66" t="s">
        <v>2113</v>
      </c>
      <c r="C142" s="60">
        <v>16.61</v>
      </c>
      <c r="D142" s="66"/>
      <c r="E142" s="66"/>
      <c r="G142" s="66"/>
      <c r="H142" s="59" t="s">
        <v>182</v>
      </c>
      <c r="I142" s="44">
        <v>81.123750000000001</v>
      </c>
      <c r="J142" s="54">
        <v>31.934666666666665</v>
      </c>
      <c r="K142" s="48">
        <v>67.8</v>
      </c>
      <c r="L142" s="48">
        <v>0.61</v>
      </c>
      <c r="M142" s="48">
        <v>16.100000000000001</v>
      </c>
      <c r="N142" s="48">
        <v>2.78</v>
      </c>
      <c r="O142" s="48">
        <v>0.02</v>
      </c>
      <c r="P142" s="48">
        <v>0.83</v>
      </c>
      <c r="Q142" s="48">
        <v>1.67</v>
      </c>
      <c r="R142" s="48">
        <v>3.1</v>
      </c>
      <c r="S142" s="48">
        <v>5.1100000000000003</v>
      </c>
      <c r="T142" s="48">
        <v>0.18</v>
      </c>
      <c r="U142" s="48">
        <v>1.55</v>
      </c>
      <c r="V142" s="48">
        <v>99.8</v>
      </c>
      <c r="W142" s="49">
        <v>37.212034604827942</v>
      </c>
      <c r="X142" s="50">
        <f t="shared" si="28"/>
        <v>8.2100000000000009</v>
      </c>
      <c r="Y142" s="50">
        <f t="shared" si="29"/>
        <v>1.6483870967741936</v>
      </c>
      <c r="Z142" s="51">
        <f t="shared" si="23"/>
        <v>1.1763262373783221</v>
      </c>
      <c r="AA142" s="51">
        <f t="shared" si="24"/>
        <v>1.512462273390498</v>
      </c>
      <c r="AB142" s="48">
        <v>6.23</v>
      </c>
      <c r="AC142" s="48">
        <v>45.1</v>
      </c>
      <c r="AD142" s="48">
        <v>23.1</v>
      </c>
      <c r="AE142" s="48">
        <v>4.21</v>
      </c>
      <c r="AF142" s="48">
        <v>4.7</v>
      </c>
      <c r="AG142" s="48">
        <v>416</v>
      </c>
      <c r="AH142" s="48">
        <v>1462</v>
      </c>
      <c r="AI142" s="48">
        <v>48.1</v>
      </c>
      <c r="AJ142" s="48">
        <v>7.62</v>
      </c>
      <c r="AK142" s="48">
        <v>10.8</v>
      </c>
      <c r="AL142" s="48">
        <v>0.75</v>
      </c>
      <c r="AM142" s="48">
        <v>97.6</v>
      </c>
      <c r="AN142" s="48">
        <v>201</v>
      </c>
      <c r="AO142" s="48">
        <v>48.1</v>
      </c>
      <c r="AP142" s="48">
        <v>22.1</v>
      </c>
      <c r="AQ142" s="48">
        <v>230</v>
      </c>
      <c r="AR142" s="48">
        <v>79.7</v>
      </c>
      <c r="AS142" s="48">
        <v>12.1</v>
      </c>
      <c r="AT142" s="48">
        <v>316</v>
      </c>
      <c r="AU142" s="48">
        <v>9.39</v>
      </c>
      <c r="AV142" s="48">
        <v>1.46</v>
      </c>
      <c r="AW142" s="48">
        <v>6.62</v>
      </c>
      <c r="AX142" s="48">
        <v>0.69</v>
      </c>
      <c r="AY142" s="48">
        <v>2.98</v>
      </c>
      <c r="AZ142" s="48">
        <v>14.8</v>
      </c>
      <c r="BA142" s="48">
        <v>0.49</v>
      </c>
      <c r="BB142" s="48">
        <v>1.39</v>
      </c>
      <c r="BC142" s="48">
        <v>0.19</v>
      </c>
      <c r="BD142" s="48">
        <v>1.1200000000000001</v>
      </c>
      <c r="BE142" s="48">
        <v>0.16</v>
      </c>
      <c r="BF142" s="44">
        <v>824.71996200536296</v>
      </c>
      <c r="BG142" s="49">
        <f t="shared" si="25"/>
        <v>15.54054054054054</v>
      </c>
      <c r="BH142" s="49">
        <f t="shared" si="26"/>
        <v>87.142857142857125</v>
      </c>
      <c r="BI142" s="49">
        <f t="shared" si="27"/>
        <v>2.6607142857142856</v>
      </c>
      <c r="BJ142" s="52"/>
      <c r="BK142" s="53">
        <v>0.72360899999999995</v>
      </c>
      <c r="BL142" s="53">
        <v>0.72230000000000005</v>
      </c>
      <c r="BM142" s="61"/>
      <c r="BN142" s="53">
        <v>0.51195900000000005</v>
      </c>
      <c r="BO142" s="44">
        <v>-13.245213971652126</v>
      </c>
      <c r="BP142" s="54">
        <v>-13.02</v>
      </c>
      <c r="BQ142" s="55"/>
      <c r="BR142" s="55"/>
      <c r="BS142" s="59" t="s">
        <v>131</v>
      </c>
    </row>
    <row r="143" spans="1:71" s="59" customFormat="1" ht="12" customHeight="1">
      <c r="A143" s="47" t="s">
        <v>2126</v>
      </c>
      <c r="B143" s="66" t="s">
        <v>16</v>
      </c>
      <c r="C143" s="60">
        <v>16.61</v>
      </c>
      <c r="D143" s="66"/>
      <c r="E143" s="66"/>
      <c r="G143" s="66"/>
      <c r="H143" s="59" t="s">
        <v>182</v>
      </c>
      <c r="I143" s="44">
        <v>81.169983333333334</v>
      </c>
      <c r="J143" s="54">
        <v>31.905000000000001</v>
      </c>
      <c r="K143" s="48">
        <v>64.3</v>
      </c>
      <c r="L143" s="48">
        <v>0.63</v>
      </c>
      <c r="M143" s="48">
        <v>16.5</v>
      </c>
      <c r="N143" s="48">
        <v>2.92</v>
      </c>
      <c r="O143" s="48">
        <v>0.04</v>
      </c>
      <c r="P143" s="48">
        <v>1.18</v>
      </c>
      <c r="Q143" s="48">
        <v>2.77</v>
      </c>
      <c r="R143" s="48">
        <v>2.58</v>
      </c>
      <c r="S143" s="48">
        <v>6.76</v>
      </c>
      <c r="T143" s="48">
        <v>0.31</v>
      </c>
      <c r="U143" s="48">
        <v>1.61</v>
      </c>
      <c r="V143" s="48">
        <v>99.6</v>
      </c>
      <c r="W143" s="49">
        <v>44.511705888549585</v>
      </c>
      <c r="X143" s="50">
        <f t="shared" si="28"/>
        <v>9.34</v>
      </c>
      <c r="Y143" s="50">
        <f t="shared" si="29"/>
        <v>2.6201550387596897</v>
      </c>
      <c r="Z143" s="51">
        <f t="shared" si="23"/>
        <v>0.99246971597942235</v>
      </c>
      <c r="AA143" s="51">
        <f t="shared" si="24"/>
        <v>1.4248907349651669</v>
      </c>
      <c r="AB143" s="48">
        <v>7.99</v>
      </c>
      <c r="AC143" s="48">
        <v>65.8</v>
      </c>
      <c r="AD143" s="48">
        <v>44.2</v>
      </c>
      <c r="AE143" s="48">
        <v>6.37</v>
      </c>
      <c r="AF143" s="48">
        <v>7.94</v>
      </c>
      <c r="AG143" s="48">
        <v>393</v>
      </c>
      <c r="AH143" s="48">
        <v>1112</v>
      </c>
      <c r="AI143" s="48">
        <v>38.5</v>
      </c>
      <c r="AJ143" s="48">
        <v>12.9</v>
      </c>
      <c r="AK143" s="48">
        <v>19.2</v>
      </c>
      <c r="AL143" s="48">
        <v>1.99</v>
      </c>
      <c r="AM143" s="48">
        <v>81.099999999999994</v>
      </c>
      <c r="AN143" s="48">
        <v>161</v>
      </c>
      <c r="AO143" s="48">
        <v>120</v>
      </c>
      <c r="AP143" s="48">
        <v>17.3</v>
      </c>
      <c r="AQ143" s="48">
        <v>480</v>
      </c>
      <c r="AR143" s="48">
        <v>61.5</v>
      </c>
      <c r="AS143" s="48">
        <v>9.9</v>
      </c>
      <c r="AT143" s="48">
        <v>368</v>
      </c>
      <c r="AU143" s="48">
        <v>10.6</v>
      </c>
      <c r="AV143" s="48">
        <v>1.73</v>
      </c>
      <c r="AW143" s="48">
        <v>5.79</v>
      </c>
      <c r="AX143" s="48">
        <v>0.62</v>
      </c>
      <c r="AY143" s="48">
        <v>2.65</v>
      </c>
      <c r="AZ143" s="48">
        <v>12.9</v>
      </c>
      <c r="BA143" s="48">
        <v>0.44</v>
      </c>
      <c r="BB143" s="48">
        <v>1.17</v>
      </c>
      <c r="BC143" s="48">
        <v>0.18</v>
      </c>
      <c r="BD143" s="48">
        <v>1.05</v>
      </c>
      <c r="BE143" s="48">
        <v>0.15</v>
      </c>
      <c r="BF143" s="44">
        <v>798.22365444360389</v>
      </c>
      <c r="BG143" s="49">
        <f t="shared" si="25"/>
        <v>37.209302325581397</v>
      </c>
      <c r="BH143" s="49">
        <f t="shared" si="26"/>
        <v>77.238095238095227</v>
      </c>
      <c r="BI143" s="49">
        <f t="shared" si="27"/>
        <v>2.5238095238095237</v>
      </c>
      <c r="BJ143" s="52"/>
      <c r="BK143" s="53">
        <v>0.73684899999999998</v>
      </c>
      <c r="BL143" s="53">
        <v>0.73629999999999995</v>
      </c>
      <c r="BM143" s="61"/>
      <c r="BN143" s="53">
        <v>0.51194499999999998</v>
      </c>
      <c r="BO143" s="44">
        <v>-13.518311166945685</v>
      </c>
      <c r="BP143" s="54">
        <v>-13.31</v>
      </c>
      <c r="BQ143" s="56"/>
      <c r="BR143" s="56"/>
      <c r="BS143" s="59" t="s">
        <v>131</v>
      </c>
    </row>
    <row r="144" spans="1:71" s="59" customFormat="1" ht="12" customHeight="1">
      <c r="A144" s="47" t="s">
        <v>2127</v>
      </c>
      <c r="B144" s="66" t="s">
        <v>16</v>
      </c>
      <c r="C144" s="60">
        <v>16.61</v>
      </c>
      <c r="D144" s="66"/>
      <c r="E144" s="66"/>
      <c r="G144" s="66"/>
      <c r="H144" s="59" t="s">
        <v>182</v>
      </c>
      <c r="I144" s="44">
        <v>81.169983333333334</v>
      </c>
      <c r="J144" s="54">
        <v>31.905000000000001</v>
      </c>
      <c r="K144" s="48">
        <v>65.3</v>
      </c>
      <c r="L144" s="48">
        <v>0.62</v>
      </c>
      <c r="M144" s="48">
        <v>15.8</v>
      </c>
      <c r="N144" s="48">
        <v>3.03</v>
      </c>
      <c r="O144" s="48">
        <v>0.05</v>
      </c>
      <c r="P144" s="48">
        <v>1.8</v>
      </c>
      <c r="Q144" s="48">
        <v>2.5299999999999998</v>
      </c>
      <c r="R144" s="48">
        <v>3.02</v>
      </c>
      <c r="S144" s="48">
        <v>6.14</v>
      </c>
      <c r="T144" s="48">
        <v>0.26</v>
      </c>
      <c r="U144" s="48">
        <v>1.29</v>
      </c>
      <c r="V144" s="48">
        <v>99.9</v>
      </c>
      <c r="W144" s="49">
        <v>54.112521997613882</v>
      </c>
      <c r="X144" s="50">
        <f t="shared" si="28"/>
        <v>9.16</v>
      </c>
      <c r="Y144" s="50">
        <f t="shared" si="29"/>
        <v>2.0331125827814569</v>
      </c>
      <c r="Z144" s="51">
        <f t="shared" si="23"/>
        <v>0.97295705438498892</v>
      </c>
      <c r="AA144" s="51">
        <f t="shared" si="24"/>
        <v>1.3584456293652649</v>
      </c>
      <c r="AB144" s="48">
        <v>6.9</v>
      </c>
      <c r="AC144" s="48">
        <v>52.5</v>
      </c>
      <c r="AD144" s="48">
        <v>56.2</v>
      </c>
      <c r="AE144" s="48">
        <v>7.85</v>
      </c>
      <c r="AF144" s="48">
        <v>14.4</v>
      </c>
      <c r="AG144" s="48">
        <v>378</v>
      </c>
      <c r="AH144" s="48">
        <v>1012</v>
      </c>
      <c r="AI144" s="48">
        <v>40.700000000000003</v>
      </c>
      <c r="AJ144" s="48">
        <v>10.9</v>
      </c>
      <c r="AK144" s="48">
        <v>14.5</v>
      </c>
      <c r="AL144" s="48">
        <v>1.07</v>
      </c>
      <c r="AM144" s="48">
        <v>90.6</v>
      </c>
      <c r="AN144" s="48">
        <v>188</v>
      </c>
      <c r="AO144" s="48">
        <v>78.3</v>
      </c>
      <c r="AP144" s="48">
        <v>19.7</v>
      </c>
      <c r="AQ144" s="48">
        <v>399</v>
      </c>
      <c r="AR144" s="48">
        <v>68.900000000000006</v>
      </c>
      <c r="AS144" s="48">
        <v>10.7</v>
      </c>
      <c r="AT144" s="48">
        <v>362</v>
      </c>
      <c r="AU144" s="48">
        <v>10.1</v>
      </c>
      <c r="AV144" s="48">
        <v>1.58</v>
      </c>
      <c r="AW144" s="48">
        <v>5.87</v>
      </c>
      <c r="AX144" s="48">
        <v>0.57999999999999996</v>
      </c>
      <c r="AY144" s="48">
        <v>2.44</v>
      </c>
      <c r="AZ144" s="48">
        <v>11.6</v>
      </c>
      <c r="BA144" s="48">
        <v>0.4</v>
      </c>
      <c r="BB144" s="48">
        <v>1.06</v>
      </c>
      <c r="BC144" s="48">
        <v>0.15</v>
      </c>
      <c r="BD144" s="48">
        <v>0.86</v>
      </c>
      <c r="BE144" s="48">
        <v>0.12</v>
      </c>
      <c r="BF144" s="44">
        <v>793.39814869765951</v>
      </c>
      <c r="BG144" s="49">
        <f t="shared" si="25"/>
        <v>34.396551724137929</v>
      </c>
      <c r="BH144" s="49">
        <f t="shared" si="26"/>
        <v>105.34883720930232</v>
      </c>
      <c r="BI144" s="49">
        <f t="shared" si="27"/>
        <v>2.8372093023255816</v>
      </c>
      <c r="BJ144" s="52"/>
      <c r="BK144" s="53">
        <v>0.732684</v>
      </c>
      <c r="BL144" s="53">
        <v>0.7319</v>
      </c>
      <c r="BM144" s="52"/>
      <c r="BN144" s="53">
        <v>0.51197899999999996</v>
      </c>
      <c r="BO144" s="44">
        <v>-12.855075121237514</v>
      </c>
      <c r="BP144" s="54">
        <v>-12.64</v>
      </c>
      <c r="BQ144" s="56"/>
      <c r="BR144" s="56"/>
      <c r="BS144" s="59" t="s">
        <v>131</v>
      </c>
    </row>
    <row r="145" spans="1:71" s="59" customFormat="1" ht="12" customHeight="1">
      <c r="A145" s="47" t="s">
        <v>2128</v>
      </c>
      <c r="B145" s="66" t="s">
        <v>16</v>
      </c>
      <c r="C145" s="60">
        <v>16.61</v>
      </c>
      <c r="D145" s="66"/>
      <c r="E145" s="66"/>
      <c r="G145" s="66"/>
      <c r="H145" s="59" t="s">
        <v>182</v>
      </c>
      <c r="I145" s="44">
        <v>81.169983333333334</v>
      </c>
      <c r="J145" s="54">
        <v>31.905000000000001</v>
      </c>
      <c r="K145" s="48">
        <v>65.099999999999994</v>
      </c>
      <c r="L145" s="48">
        <v>0.62</v>
      </c>
      <c r="M145" s="48">
        <v>15.8</v>
      </c>
      <c r="N145" s="48">
        <v>2.87</v>
      </c>
      <c r="O145" s="48">
        <v>0.04</v>
      </c>
      <c r="P145" s="48">
        <v>1.95</v>
      </c>
      <c r="Q145" s="48">
        <v>2.63</v>
      </c>
      <c r="R145" s="48">
        <v>3</v>
      </c>
      <c r="S145" s="48">
        <v>6.16</v>
      </c>
      <c r="T145" s="48">
        <v>0.24</v>
      </c>
      <c r="U145" s="48">
        <v>1.01</v>
      </c>
      <c r="V145" s="48">
        <v>99.5</v>
      </c>
      <c r="W145" s="49">
        <v>57.423878418215942</v>
      </c>
      <c r="X145" s="50">
        <f t="shared" si="28"/>
        <v>9.16</v>
      </c>
      <c r="Y145" s="50">
        <f t="shared" si="29"/>
        <v>2.0533333333333332</v>
      </c>
      <c r="Z145" s="51">
        <f t="shared" si="23"/>
        <v>0.96282189204776847</v>
      </c>
      <c r="AA145" s="51">
        <f t="shared" si="24"/>
        <v>1.3597551323216357</v>
      </c>
      <c r="AB145" s="48">
        <v>6.93</v>
      </c>
      <c r="AC145" s="48">
        <v>54.1</v>
      </c>
      <c r="AD145" s="48">
        <v>54.6</v>
      </c>
      <c r="AE145" s="48">
        <v>7.49</v>
      </c>
      <c r="AF145" s="48">
        <v>13</v>
      </c>
      <c r="AG145" s="48">
        <v>401</v>
      </c>
      <c r="AH145" s="48">
        <v>924</v>
      </c>
      <c r="AI145" s="48">
        <v>39.6</v>
      </c>
      <c r="AJ145" s="48">
        <v>10.7</v>
      </c>
      <c r="AK145" s="48">
        <v>14.3</v>
      </c>
      <c r="AL145" s="48">
        <v>1.04</v>
      </c>
      <c r="AM145" s="48">
        <v>89.2</v>
      </c>
      <c r="AN145" s="48">
        <v>185</v>
      </c>
      <c r="AO145" s="48">
        <v>74.900000000000006</v>
      </c>
      <c r="AP145" s="48">
        <v>19.7</v>
      </c>
      <c r="AQ145" s="48">
        <v>381</v>
      </c>
      <c r="AR145" s="48">
        <v>70.2</v>
      </c>
      <c r="AS145" s="48">
        <v>11.1</v>
      </c>
      <c r="AT145" s="48">
        <v>353</v>
      </c>
      <c r="AU145" s="48">
        <v>9.9499999999999993</v>
      </c>
      <c r="AV145" s="48">
        <v>1.61</v>
      </c>
      <c r="AW145" s="48">
        <v>5.8</v>
      </c>
      <c r="AX145" s="48">
        <v>0.6</v>
      </c>
      <c r="AY145" s="48">
        <v>2.41</v>
      </c>
      <c r="AZ145" s="48">
        <v>11.9</v>
      </c>
      <c r="BA145" s="48">
        <v>0.38</v>
      </c>
      <c r="BB145" s="48">
        <v>1.06</v>
      </c>
      <c r="BC145" s="48">
        <v>0.14000000000000001</v>
      </c>
      <c r="BD145" s="48">
        <v>0.94</v>
      </c>
      <c r="BE145" s="48">
        <v>0.13</v>
      </c>
      <c r="BF145" s="44">
        <v>787.66448858401236</v>
      </c>
      <c r="BG145" s="49">
        <f t="shared" si="25"/>
        <v>32.016806722689076</v>
      </c>
      <c r="BH145" s="49">
        <f t="shared" si="26"/>
        <v>94.893617021276597</v>
      </c>
      <c r="BI145" s="49">
        <f t="shared" si="27"/>
        <v>2.563829787234043</v>
      </c>
      <c r="BJ145" s="52"/>
      <c r="BK145" s="53">
        <v>0.73071399999999997</v>
      </c>
      <c r="BL145" s="53">
        <v>0.72989999999999999</v>
      </c>
      <c r="BM145" s="52"/>
      <c r="BN145" s="53">
        <v>0.51197199999999998</v>
      </c>
      <c r="BO145" s="44">
        <v>-12.991623718883183</v>
      </c>
      <c r="BP145" s="54">
        <v>-12.78</v>
      </c>
      <c r="BQ145" s="56"/>
      <c r="BR145" s="56"/>
      <c r="BS145" s="59" t="s">
        <v>131</v>
      </c>
    </row>
    <row r="146" spans="1:71" s="59" customFormat="1" ht="12" customHeight="1">
      <c r="A146" s="47" t="s">
        <v>2129</v>
      </c>
      <c r="B146" s="66" t="s">
        <v>2113</v>
      </c>
      <c r="C146" s="60">
        <v>16.61</v>
      </c>
      <c r="D146" s="66"/>
      <c r="E146" s="66"/>
      <c r="G146" s="66"/>
      <c r="H146" s="59" t="s">
        <v>182</v>
      </c>
      <c r="I146" s="44">
        <v>81.169983333333334</v>
      </c>
      <c r="J146" s="54">
        <v>31.905000000000001</v>
      </c>
      <c r="K146" s="48">
        <v>64.7</v>
      </c>
      <c r="L146" s="48">
        <v>0.62</v>
      </c>
      <c r="M146" s="48">
        <v>15.5</v>
      </c>
      <c r="N146" s="48">
        <v>3.13</v>
      </c>
      <c r="O146" s="48">
        <v>0.08</v>
      </c>
      <c r="P146" s="48">
        <v>1.57</v>
      </c>
      <c r="Q146" s="48">
        <v>2.56</v>
      </c>
      <c r="R146" s="48">
        <v>2.62</v>
      </c>
      <c r="S146" s="48">
        <v>5.96</v>
      </c>
      <c r="T146" s="48">
        <v>0.25</v>
      </c>
      <c r="U146" s="48">
        <v>2.5299999999999998</v>
      </c>
      <c r="V146" s="48">
        <v>99.6</v>
      </c>
      <c r="W146" s="49">
        <v>49.892298148329871</v>
      </c>
      <c r="X146" s="50">
        <f t="shared" si="28"/>
        <v>8.58</v>
      </c>
      <c r="Y146" s="50">
        <f t="shared" si="29"/>
        <v>2.2748091603053435</v>
      </c>
      <c r="Z146" s="51">
        <f t="shared" si="23"/>
        <v>1.0038591086254114</v>
      </c>
      <c r="AA146" s="51">
        <f t="shared" si="24"/>
        <v>1.4381738405007991</v>
      </c>
      <c r="AB146" s="48">
        <v>7.1</v>
      </c>
      <c r="AC146" s="48">
        <v>58.7</v>
      </c>
      <c r="AD146" s="48">
        <v>49.1</v>
      </c>
      <c r="AE146" s="48">
        <v>8.36</v>
      </c>
      <c r="AF146" s="48">
        <v>14.6</v>
      </c>
      <c r="AG146" s="48">
        <v>388</v>
      </c>
      <c r="AH146" s="48">
        <v>910</v>
      </c>
      <c r="AI146" s="48">
        <v>38.4</v>
      </c>
      <c r="AJ146" s="48">
        <v>9.7200000000000006</v>
      </c>
      <c r="AK146" s="48">
        <v>14</v>
      </c>
      <c r="AL146" s="48">
        <v>1.05</v>
      </c>
      <c r="AM146" s="48">
        <v>83</v>
      </c>
      <c r="AN146" s="48">
        <v>167</v>
      </c>
      <c r="AO146" s="48">
        <v>84.2</v>
      </c>
      <c r="AP146" s="48">
        <v>18.2</v>
      </c>
      <c r="AQ146" s="48">
        <v>326</v>
      </c>
      <c r="AR146" s="48">
        <v>64.5</v>
      </c>
      <c r="AS146" s="48">
        <v>10.1</v>
      </c>
      <c r="AT146" s="48">
        <v>351</v>
      </c>
      <c r="AU146" s="48">
        <v>9.7899999999999991</v>
      </c>
      <c r="AV146" s="48">
        <v>1.59</v>
      </c>
      <c r="AW146" s="48">
        <v>5.58</v>
      </c>
      <c r="AX146" s="48">
        <v>0.56999999999999995</v>
      </c>
      <c r="AY146" s="48">
        <v>2.31</v>
      </c>
      <c r="AZ146" s="48">
        <v>11.2</v>
      </c>
      <c r="BA146" s="48">
        <v>0.36</v>
      </c>
      <c r="BB146" s="48">
        <v>0.98</v>
      </c>
      <c r="BC146" s="48">
        <v>0.14000000000000001</v>
      </c>
      <c r="BD146" s="48">
        <v>0.95</v>
      </c>
      <c r="BE146" s="48">
        <v>0.11</v>
      </c>
      <c r="BF146" s="44">
        <v>799.05753644632841</v>
      </c>
      <c r="BG146" s="49">
        <f t="shared" si="25"/>
        <v>29.107142857142858</v>
      </c>
      <c r="BH146" s="49">
        <f t="shared" si="26"/>
        <v>87.368421052631589</v>
      </c>
      <c r="BI146" s="49">
        <f t="shared" si="27"/>
        <v>2.4315789473684211</v>
      </c>
      <c r="BJ146" s="52"/>
      <c r="BK146" s="53">
        <v>0.73157099999999997</v>
      </c>
      <c r="BL146" s="53">
        <v>0.73089999999999999</v>
      </c>
      <c r="BM146" s="52"/>
      <c r="BN146" s="53">
        <v>0.51197899999999996</v>
      </c>
      <c r="BO146" s="44">
        <v>-12.855075121237514</v>
      </c>
      <c r="BP146" s="54">
        <v>-12.63</v>
      </c>
      <c r="BQ146" s="56"/>
      <c r="BR146" s="56"/>
      <c r="BS146" s="59" t="s">
        <v>131</v>
      </c>
    </row>
    <row r="147" spans="1:71" s="59" customFormat="1" ht="12" customHeight="1">
      <c r="A147" s="47" t="s">
        <v>2130</v>
      </c>
      <c r="B147" s="66" t="s">
        <v>16</v>
      </c>
      <c r="C147" s="60">
        <v>16.61</v>
      </c>
      <c r="D147" s="66"/>
      <c r="E147" s="66"/>
      <c r="G147" s="66"/>
      <c r="H147" s="59" t="s">
        <v>182</v>
      </c>
      <c r="I147" s="44">
        <v>81.169983333333334</v>
      </c>
      <c r="J147" s="54">
        <v>31.905000000000001</v>
      </c>
      <c r="K147" s="48">
        <v>64.400000000000006</v>
      </c>
      <c r="L147" s="48">
        <v>0.65</v>
      </c>
      <c r="M147" s="48">
        <v>15.8</v>
      </c>
      <c r="N147" s="48">
        <v>3.01</v>
      </c>
      <c r="O147" s="48">
        <v>0.04</v>
      </c>
      <c r="P147" s="48">
        <v>1.98</v>
      </c>
      <c r="Q147" s="48">
        <v>2.64</v>
      </c>
      <c r="R147" s="48">
        <v>2.86</v>
      </c>
      <c r="S147" s="48">
        <v>6.11</v>
      </c>
      <c r="T147" s="48">
        <v>0.22</v>
      </c>
      <c r="U147" s="48">
        <v>1.34</v>
      </c>
      <c r="V147" s="48">
        <v>99.1</v>
      </c>
      <c r="W147" s="49">
        <v>56.63086325119189</v>
      </c>
      <c r="X147" s="50">
        <f t="shared" si="28"/>
        <v>8.9700000000000006</v>
      </c>
      <c r="Y147" s="50">
        <f t="shared" si="29"/>
        <v>2.1363636363636367</v>
      </c>
      <c r="Z147" s="51">
        <f t="shared" si="23"/>
        <v>0.97870797758614292</v>
      </c>
      <c r="AA147" s="51">
        <f t="shared" si="24"/>
        <v>1.393892825635334</v>
      </c>
      <c r="AB147" s="48">
        <v>7.37</v>
      </c>
      <c r="AC147" s="48">
        <v>56.6</v>
      </c>
      <c r="AD147" s="48">
        <v>54.2</v>
      </c>
      <c r="AE147" s="48">
        <v>8.02</v>
      </c>
      <c r="AF147" s="48">
        <v>15.3</v>
      </c>
      <c r="AG147" s="48">
        <v>387</v>
      </c>
      <c r="AH147" s="48">
        <v>941</v>
      </c>
      <c r="AI147" s="48">
        <v>39.5</v>
      </c>
      <c r="AJ147" s="48">
        <v>10.7</v>
      </c>
      <c r="AK147" s="48">
        <v>14.7</v>
      </c>
      <c r="AL147" s="48">
        <v>1.1100000000000001</v>
      </c>
      <c r="AM147" s="48">
        <v>87.8</v>
      </c>
      <c r="AN147" s="48">
        <v>178</v>
      </c>
      <c r="AO147" s="48">
        <v>79.099999999999994</v>
      </c>
      <c r="AP147" s="48">
        <v>19.100000000000001</v>
      </c>
      <c r="AQ147" s="48">
        <v>406</v>
      </c>
      <c r="AR147" s="48">
        <v>67</v>
      </c>
      <c r="AS147" s="48">
        <v>10.5</v>
      </c>
      <c r="AT147" s="48">
        <v>363</v>
      </c>
      <c r="AU147" s="48">
        <v>10.1</v>
      </c>
      <c r="AV147" s="48">
        <v>1.64</v>
      </c>
      <c r="AW147" s="48">
        <v>5.85</v>
      </c>
      <c r="AX147" s="48">
        <v>0.61</v>
      </c>
      <c r="AY147" s="48">
        <v>2.5499999999999998</v>
      </c>
      <c r="AZ147" s="48">
        <v>12</v>
      </c>
      <c r="BA147" s="48">
        <v>0.4</v>
      </c>
      <c r="BB147" s="48">
        <v>1.1299999999999999</v>
      </c>
      <c r="BC147" s="48">
        <v>0.16</v>
      </c>
      <c r="BD147" s="48">
        <v>1</v>
      </c>
      <c r="BE147" s="48">
        <v>0.12</v>
      </c>
      <c r="BF147" s="44">
        <v>793.77008498890268</v>
      </c>
      <c r="BG147" s="49">
        <f t="shared" si="25"/>
        <v>33.833333333333336</v>
      </c>
      <c r="BH147" s="49">
        <f t="shared" si="26"/>
        <v>87.8</v>
      </c>
      <c r="BI147" s="49">
        <f t="shared" si="27"/>
        <v>2.5499999999999998</v>
      </c>
      <c r="BJ147" s="52"/>
      <c r="BK147" s="62"/>
      <c r="BL147" s="62"/>
      <c r="BM147" s="52"/>
      <c r="BN147" s="62"/>
      <c r="BO147" s="44"/>
      <c r="BP147" s="44"/>
      <c r="BS147" s="59" t="s">
        <v>131</v>
      </c>
    </row>
    <row r="148" spans="1:71" s="59" customFormat="1" ht="12" customHeight="1">
      <c r="A148" s="47" t="s">
        <v>2131</v>
      </c>
      <c r="B148" s="66" t="s">
        <v>16</v>
      </c>
      <c r="C148" s="60">
        <v>16.760000000000002</v>
      </c>
      <c r="D148" s="66"/>
      <c r="E148" s="66"/>
      <c r="G148" s="66"/>
      <c r="H148" s="59" t="s">
        <v>182</v>
      </c>
      <c r="I148" s="44">
        <v>81.169983333333334</v>
      </c>
      <c r="J148" s="54">
        <v>31.905000000000001</v>
      </c>
      <c r="K148" s="48">
        <v>66.3</v>
      </c>
      <c r="L148" s="48">
        <v>0.63</v>
      </c>
      <c r="M148" s="48">
        <v>16.2</v>
      </c>
      <c r="N148" s="48">
        <v>2.83</v>
      </c>
      <c r="O148" s="48">
        <v>0.02</v>
      </c>
      <c r="P148" s="48">
        <v>0.75</v>
      </c>
      <c r="Q148" s="48">
        <v>2.19</v>
      </c>
      <c r="R148" s="48">
        <v>3.24</v>
      </c>
      <c r="S148" s="48">
        <v>6.27</v>
      </c>
      <c r="T148" s="48">
        <v>0.25</v>
      </c>
      <c r="U148" s="48">
        <v>1.08</v>
      </c>
      <c r="V148" s="48">
        <v>99.8</v>
      </c>
      <c r="W148" s="49">
        <v>34.47246651140226</v>
      </c>
      <c r="X148" s="50">
        <f t="shared" si="28"/>
        <v>9.51</v>
      </c>
      <c r="Y148" s="50">
        <f t="shared" si="29"/>
        <v>1.9351851851851849</v>
      </c>
      <c r="Z148" s="51">
        <f t="shared" si="23"/>
        <v>1.0047840015697183</v>
      </c>
      <c r="AA148" s="51">
        <f t="shared" si="24"/>
        <v>1.3350981240613944</v>
      </c>
      <c r="AB148" s="48">
        <v>7.36</v>
      </c>
      <c r="AC148" s="48">
        <v>44.8</v>
      </c>
      <c r="AD148" s="48">
        <v>55.3</v>
      </c>
      <c r="AE148" s="48">
        <v>4.47</v>
      </c>
      <c r="AF148" s="48">
        <v>14</v>
      </c>
      <c r="AG148" s="48">
        <v>424</v>
      </c>
      <c r="AH148" s="48">
        <v>983</v>
      </c>
      <c r="AI148" s="48">
        <v>41.1</v>
      </c>
      <c r="AJ148" s="48">
        <v>10.4</v>
      </c>
      <c r="AK148" s="48">
        <v>14.4</v>
      </c>
      <c r="AL148" s="48">
        <v>1.05</v>
      </c>
      <c r="AM148" s="48">
        <v>91.3</v>
      </c>
      <c r="AN148" s="48">
        <v>174</v>
      </c>
      <c r="AO148" s="48">
        <v>94.5</v>
      </c>
      <c r="AP148" s="48">
        <v>20.9</v>
      </c>
      <c r="AQ148" s="48">
        <v>395</v>
      </c>
      <c r="AR148" s="48">
        <v>74.8</v>
      </c>
      <c r="AS148" s="48">
        <v>11.5</v>
      </c>
      <c r="AT148" s="48">
        <v>364</v>
      </c>
      <c r="AU148" s="48">
        <v>10.4</v>
      </c>
      <c r="AV148" s="48">
        <v>1.71</v>
      </c>
      <c r="AW148" s="48">
        <v>6.37</v>
      </c>
      <c r="AX148" s="48">
        <v>0.66</v>
      </c>
      <c r="AY148" s="48">
        <v>2.65</v>
      </c>
      <c r="AZ148" s="48">
        <v>13.3</v>
      </c>
      <c r="BA148" s="48">
        <v>0.43</v>
      </c>
      <c r="BB148" s="48">
        <v>1.1399999999999999</v>
      </c>
      <c r="BC148" s="48">
        <v>0.16</v>
      </c>
      <c r="BD148" s="48">
        <v>0.92</v>
      </c>
      <c r="BE148" s="48">
        <v>0.13</v>
      </c>
      <c r="BF148" s="44">
        <v>804.26166773833575</v>
      </c>
      <c r="BG148" s="49">
        <f t="shared" si="25"/>
        <v>29.699248120300751</v>
      </c>
      <c r="BH148" s="49">
        <f t="shared" si="26"/>
        <v>99.239130434782595</v>
      </c>
      <c r="BI148" s="49">
        <f t="shared" si="27"/>
        <v>2.8804347826086953</v>
      </c>
      <c r="BJ148" s="52"/>
      <c r="BK148" s="62"/>
      <c r="BL148" s="62"/>
      <c r="BM148" s="52"/>
      <c r="BN148" s="62"/>
      <c r="BO148" s="44"/>
      <c r="BP148" s="44"/>
      <c r="BS148" s="59" t="s">
        <v>131</v>
      </c>
    </row>
    <row r="149" spans="1:71" s="59" customFormat="1" ht="12" customHeight="1">
      <c r="A149" s="47" t="s">
        <v>2132</v>
      </c>
      <c r="B149" s="66" t="s">
        <v>2113</v>
      </c>
      <c r="C149" s="60">
        <v>16.760000000000002</v>
      </c>
      <c r="D149" s="66"/>
      <c r="E149" s="66"/>
      <c r="G149" s="66"/>
      <c r="H149" s="59" t="s">
        <v>182</v>
      </c>
      <c r="I149" s="44">
        <v>81.169983333333334</v>
      </c>
      <c r="J149" s="54">
        <v>31.905000000000001</v>
      </c>
      <c r="K149" s="48">
        <v>64.900000000000006</v>
      </c>
      <c r="L149" s="48">
        <v>0.62</v>
      </c>
      <c r="M149" s="48">
        <v>15.5</v>
      </c>
      <c r="N149" s="48">
        <v>2.86</v>
      </c>
      <c r="O149" s="48">
        <v>7.0000000000000007E-2</v>
      </c>
      <c r="P149" s="48">
        <v>0.84</v>
      </c>
      <c r="Q149" s="48">
        <v>2.96</v>
      </c>
      <c r="R149" s="48">
        <v>2.68</v>
      </c>
      <c r="S149" s="48">
        <v>5.95</v>
      </c>
      <c r="T149" s="48">
        <v>0.25</v>
      </c>
      <c r="U149" s="48">
        <v>2.81</v>
      </c>
      <c r="V149" s="48">
        <v>99.4</v>
      </c>
      <c r="W149" s="49">
        <v>36.829792168018862</v>
      </c>
      <c r="X149" s="50">
        <f t="shared" si="28"/>
        <v>8.6300000000000008</v>
      </c>
      <c r="Y149" s="50">
        <f t="shared" si="29"/>
        <v>2.2201492537313432</v>
      </c>
      <c r="Z149" s="51">
        <f t="shared" si="23"/>
        <v>0.95344460356849992</v>
      </c>
      <c r="AA149" s="51">
        <f t="shared" si="24"/>
        <v>1.426544652202558</v>
      </c>
      <c r="AB149" s="48">
        <v>7.36</v>
      </c>
      <c r="AC149" s="48">
        <v>56.7</v>
      </c>
      <c r="AD149" s="48">
        <v>54.4</v>
      </c>
      <c r="AE149" s="48">
        <v>7.43</v>
      </c>
      <c r="AF149" s="48">
        <v>12.2</v>
      </c>
      <c r="AG149" s="48">
        <v>382</v>
      </c>
      <c r="AH149" s="48">
        <v>935</v>
      </c>
      <c r="AI149" s="48">
        <v>38.200000000000003</v>
      </c>
      <c r="AJ149" s="48">
        <v>10.199999999999999</v>
      </c>
      <c r="AK149" s="48">
        <v>14</v>
      </c>
      <c r="AL149" s="48">
        <v>1.05</v>
      </c>
      <c r="AM149" s="48">
        <v>85.2</v>
      </c>
      <c r="AN149" s="48">
        <v>177</v>
      </c>
      <c r="AO149" s="48">
        <v>76.400000000000006</v>
      </c>
      <c r="AP149" s="48">
        <v>18.600000000000001</v>
      </c>
      <c r="AQ149" s="48">
        <v>389</v>
      </c>
      <c r="AR149" s="48">
        <v>66.599999999999994</v>
      </c>
      <c r="AS149" s="48">
        <v>10.1</v>
      </c>
      <c r="AT149" s="48">
        <v>352</v>
      </c>
      <c r="AU149" s="48">
        <v>9.93</v>
      </c>
      <c r="AV149" s="48">
        <v>1.62</v>
      </c>
      <c r="AW149" s="48">
        <v>5.77</v>
      </c>
      <c r="AX149" s="48">
        <v>0.57999999999999996</v>
      </c>
      <c r="AY149" s="48">
        <v>2.48</v>
      </c>
      <c r="AZ149" s="48">
        <v>11.4</v>
      </c>
      <c r="BA149" s="48">
        <v>0.38</v>
      </c>
      <c r="BB149" s="48">
        <v>1.01</v>
      </c>
      <c r="BC149" s="48">
        <v>0.15</v>
      </c>
      <c r="BD149" s="48">
        <v>0.94</v>
      </c>
      <c r="BE149" s="48">
        <v>0.12</v>
      </c>
      <c r="BF149" s="44">
        <v>790.21298161857271</v>
      </c>
      <c r="BG149" s="49">
        <f t="shared" si="25"/>
        <v>34.122807017543856</v>
      </c>
      <c r="BH149" s="49">
        <f t="shared" si="26"/>
        <v>90.638297872340431</v>
      </c>
      <c r="BI149" s="49">
        <f t="shared" si="27"/>
        <v>2.6382978723404258</v>
      </c>
      <c r="BJ149" s="52"/>
      <c r="BK149" s="53">
        <v>0.72952799999999995</v>
      </c>
      <c r="BL149" s="53">
        <v>0.7288</v>
      </c>
      <c r="BM149" s="52"/>
      <c r="BN149" s="53">
        <v>0.51196699999999995</v>
      </c>
      <c r="BO149" s="44">
        <v>-13.089158431487391</v>
      </c>
      <c r="BP149" s="54">
        <v>-12.87</v>
      </c>
      <c r="BQ149" s="56"/>
      <c r="BR149" s="56"/>
      <c r="BS149" s="59" t="s">
        <v>131</v>
      </c>
    </row>
    <row r="150" spans="1:71" s="59" customFormat="1" ht="12" customHeight="1">
      <c r="A150" s="47" t="s">
        <v>2133</v>
      </c>
      <c r="B150" s="66" t="s">
        <v>16</v>
      </c>
      <c r="C150" s="60">
        <v>16.760000000000002</v>
      </c>
      <c r="D150" s="66"/>
      <c r="E150" s="66"/>
      <c r="G150" s="66"/>
      <c r="H150" s="59" t="s">
        <v>182</v>
      </c>
      <c r="I150" s="44">
        <v>81.169983333333334</v>
      </c>
      <c r="J150" s="54">
        <v>31.905000000000001</v>
      </c>
      <c r="K150" s="48">
        <v>64.5</v>
      </c>
      <c r="L150" s="48">
        <v>0.63</v>
      </c>
      <c r="M150" s="48">
        <v>15.5</v>
      </c>
      <c r="N150" s="48">
        <v>3.52</v>
      </c>
      <c r="O150" s="48">
        <v>0.12</v>
      </c>
      <c r="P150" s="48">
        <v>1.81</v>
      </c>
      <c r="Q150" s="48">
        <v>2.65</v>
      </c>
      <c r="R150" s="48">
        <v>2.68</v>
      </c>
      <c r="S150" s="48">
        <v>5.88</v>
      </c>
      <c r="T150" s="48">
        <v>0.25</v>
      </c>
      <c r="U150" s="48">
        <v>2.2799999999999998</v>
      </c>
      <c r="V150" s="48">
        <v>99.8</v>
      </c>
      <c r="W150" s="49">
        <v>50.51286101597583</v>
      </c>
      <c r="X150" s="50">
        <f t="shared" si="28"/>
        <v>8.56</v>
      </c>
      <c r="Y150" s="50">
        <f t="shared" si="29"/>
        <v>2.1940298507462686</v>
      </c>
      <c r="Z150" s="51">
        <f t="shared" si="23"/>
        <v>0.99255624412917376</v>
      </c>
      <c r="AA150" s="51">
        <f t="shared" si="24"/>
        <v>1.4365874821249547</v>
      </c>
      <c r="AB150" s="48">
        <v>7.12</v>
      </c>
      <c r="AC150" s="48">
        <v>57.4</v>
      </c>
      <c r="AD150" s="48">
        <v>49.4</v>
      </c>
      <c r="AE150" s="48">
        <v>11.6</v>
      </c>
      <c r="AF150" s="48">
        <v>17.600000000000001</v>
      </c>
      <c r="AG150" s="48">
        <v>380</v>
      </c>
      <c r="AH150" s="48">
        <v>914</v>
      </c>
      <c r="AI150" s="48">
        <v>38.4</v>
      </c>
      <c r="AJ150" s="48">
        <v>9.4</v>
      </c>
      <c r="AK150" s="48">
        <v>13.9</v>
      </c>
      <c r="AL150" s="48">
        <v>1.07</v>
      </c>
      <c r="AM150" s="48">
        <v>85.2</v>
      </c>
      <c r="AN150" s="48">
        <v>173</v>
      </c>
      <c r="AO150" s="48">
        <v>76.2</v>
      </c>
      <c r="AP150" s="48">
        <v>18.7</v>
      </c>
      <c r="AQ150" s="48">
        <v>343</v>
      </c>
      <c r="AR150" s="48">
        <v>66.2</v>
      </c>
      <c r="AS150" s="48">
        <v>10.7</v>
      </c>
      <c r="AT150" s="48">
        <v>344</v>
      </c>
      <c r="AU150" s="48">
        <v>9.89</v>
      </c>
      <c r="AV150" s="48">
        <v>1.58</v>
      </c>
      <c r="AW150" s="48">
        <v>5.81</v>
      </c>
      <c r="AX150" s="48">
        <v>0.57999999999999996</v>
      </c>
      <c r="AY150" s="48">
        <v>2.56</v>
      </c>
      <c r="AZ150" s="48">
        <v>12.2</v>
      </c>
      <c r="BA150" s="48">
        <v>0.41</v>
      </c>
      <c r="BB150" s="48">
        <v>1.08</v>
      </c>
      <c r="BC150" s="48">
        <v>0.15</v>
      </c>
      <c r="BD150" s="48">
        <v>0.9</v>
      </c>
      <c r="BE150" s="48">
        <v>0.14000000000000001</v>
      </c>
      <c r="BF150" s="44">
        <v>792.50787913607587</v>
      </c>
      <c r="BG150" s="49">
        <f t="shared" si="25"/>
        <v>28.114754098360656</v>
      </c>
      <c r="BH150" s="49">
        <f t="shared" si="26"/>
        <v>94.666666666666671</v>
      </c>
      <c r="BI150" s="49">
        <f t="shared" si="27"/>
        <v>2.8444444444444446</v>
      </c>
      <c r="BJ150" s="52"/>
      <c r="BK150" s="53">
        <v>0.73120700000000005</v>
      </c>
      <c r="BL150" s="53">
        <v>0.73040000000000005</v>
      </c>
      <c r="BM150" s="52"/>
      <c r="BN150" s="53">
        <v>0.51198399999999999</v>
      </c>
      <c r="BO150" s="44">
        <v>-12.757540408632195</v>
      </c>
      <c r="BP150" s="54">
        <v>-12.54</v>
      </c>
      <c r="BQ150" s="56"/>
      <c r="BR150" s="56"/>
      <c r="BS150" s="59" t="s">
        <v>131</v>
      </c>
    </row>
    <row r="151" spans="1:71" s="59" customFormat="1" ht="12" customHeight="1">
      <c r="A151" s="47" t="s">
        <v>2134</v>
      </c>
      <c r="B151" s="66" t="s">
        <v>16</v>
      </c>
      <c r="C151" s="60">
        <v>16.760000000000002</v>
      </c>
      <c r="D151" s="66"/>
      <c r="E151" s="66"/>
      <c r="G151" s="66"/>
      <c r="H151" s="59" t="s">
        <v>182</v>
      </c>
      <c r="I151" s="44">
        <v>81.169983333333334</v>
      </c>
      <c r="J151" s="54">
        <v>31.905000000000001</v>
      </c>
      <c r="K151" s="48">
        <v>65</v>
      </c>
      <c r="L151" s="48">
        <v>0.62</v>
      </c>
      <c r="M151" s="48">
        <v>15.8</v>
      </c>
      <c r="N151" s="48">
        <v>2.91</v>
      </c>
      <c r="O151" s="48">
        <v>0.04</v>
      </c>
      <c r="P151" s="48">
        <v>1.88</v>
      </c>
      <c r="Q151" s="48">
        <v>2.52</v>
      </c>
      <c r="R151" s="48">
        <v>2.95</v>
      </c>
      <c r="S151" s="48">
        <v>6.13</v>
      </c>
      <c r="T151" s="48">
        <v>0.24</v>
      </c>
      <c r="U151" s="48">
        <v>1.1399999999999999</v>
      </c>
      <c r="V151" s="48">
        <v>99.2</v>
      </c>
      <c r="W151" s="49">
        <v>56.187324053370297</v>
      </c>
      <c r="X151" s="50">
        <f t="shared" si="28"/>
        <v>9.08</v>
      </c>
      <c r="Y151" s="50">
        <f t="shared" si="29"/>
        <v>2.0779661016949151</v>
      </c>
      <c r="Z151" s="51">
        <f t="shared" si="23"/>
        <v>0.98167572198405917</v>
      </c>
      <c r="AA151" s="51">
        <f t="shared" si="24"/>
        <v>1.3733245519212918</v>
      </c>
      <c r="AB151" s="48">
        <v>6.99</v>
      </c>
      <c r="AC151" s="48">
        <v>54.2</v>
      </c>
      <c r="AD151" s="48">
        <v>56.5</v>
      </c>
      <c r="AE151" s="48">
        <v>7.41</v>
      </c>
      <c r="AF151" s="48">
        <v>14.3</v>
      </c>
      <c r="AG151" s="48">
        <v>404</v>
      </c>
      <c r="AH151" s="48">
        <v>925</v>
      </c>
      <c r="AI151" s="48">
        <v>40.1</v>
      </c>
      <c r="AJ151" s="48">
        <v>10.9</v>
      </c>
      <c r="AK151" s="48">
        <v>14.2</v>
      </c>
      <c r="AL151" s="48">
        <v>1.06</v>
      </c>
      <c r="AM151" s="48">
        <v>91.6</v>
      </c>
      <c r="AN151" s="48">
        <v>185</v>
      </c>
      <c r="AO151" s="48">
        <v>75.599999999999994</v>
      </c>
      <c r="AP151" s="48">
        <v>19.899999999999999</v>
      </c>
      <c r="AQ151" s="48">
        <v>382</v>
      </c>
      <c r="AR151" s="48">
        <v>70</v>
      </c>
      <c r="AS151" s="48">
        <v>10.8</v>
      </c>
      <c r="AT151" s="48">
        <v>349</v>
      </c>
      <c r="AU151" s="48">
        <v>10.1</v>
      </c>
      <c r="AV151" s="48">
        <v>1.59</v>
      </c>
      <c r="AW151" s="48">
        <v>5.87</v>
      </c>
      <c r="AX151" s="48">
        <v>0.59</v>
      </c>
      <c r="AY151" s="48">
        <v>2.46</v>
      </c>
      <c r="AZ151" s="48">
        <v>11.8</v>
      </c>
      <c r="BA151" s="48">
        <v>0.4</v>
      </c>
      <c r="BB151" s="48">
        <v>1.0900000000000001</v>
      </c>
      <c r="BC151" s="48">
        <v>0.14000000000000001</v>
      </c>
      <c r="BD151" s="48">
        <v>0.91</v>
      </c>
      <c r="BE151" s="48">
        <v>0.13</v>
      </c>
      <c r="BF151" s="44">
        <v>791.13040836855885</v>
      </c>
      <c r="BG151" s="49">
        <f t="shared" si="25"/>
        <v>32.372881355932201</v>
      </c>
      <c r="BH151" s="49">
        <f t="shared" si="26"/>
        <v>100.65934065934064</v>
      </c>
      <c r="BI151" s="49">
        <f t="shared" si="27"/>
        <v>2.703296703296703</v>
      </c>
      <c r="BJ151" s="52"/>
      <c r="BK151" s="62"/>
      <c r="BL151" s="62"/>
      <c r="BM151" s="52"/>
      <c r="BN151" s="62"/>
      <c r="BO151" s="44"/>
      <c r="BP151" s="44"/>
      <c r="BS151" s="59" t="s">
        <v>131</v>
      </c>
    </row>
    <row r="152" spans="1:71" s="59" customFormat="1" ht="12" customHeight="1">
      <c r="A152" s="47" t="s">
        <v>2135</v>
      </c>
      <c r="B152" s="66" t="s">
        <v>16</v>
      </c>
      <c r="C152" s="60">
        <v>16.760000000000002</v>
      </c>
      <c r="D152" s="66"/>
      <c r="E152" s="66"/>
      <c r="G152" s="66"/>
      <c r="H152" s="59" t="s">
        <v>182</v>
      </c>
      <c r="I152" s="44">
        <v>81.169983333333334</v>
      </c>
      <c r="J152" s="54">
        <v>31.905000000000001</v>
      </c>
      <c r="K152" s="48">
        <v>65.900000000000006</v>
      </c>
      <c r="L152" s="48">
        <v>0.65</v>
      </c>
      <c r="M152" s="48">
        <v>16.2</v>
      </c>
      <c r="N152" s="48">
        <v>3.06</v>
      </c>
      <c r="O152" s="48">
        <v>0.02</v>
      </c>
      <c r="P152" s="48">
        <v>0.66</v>
      </c>
      <c r="Q152" s="48">
        <v>2.33</v>
      </c>
      <c r="R152" s="48">
        <v>3.17</v>
      </c>
      <c r="S152" s="48">
        <v>6.16</v>
      </c>
      <c r="T152" s="48">
        <v>0.25</v>
      </c>
      <c r="U152" s="48">
        <v>1.28</v>
      </c>
      <c r="V152" s="48">
        <v>99.8</v>
      </c>
      <c r="W152" s="49">
        <v>29.97935696427832</v>
      </c>
      <c r="X152" s="50">
        <f t="shared" si="28"/>
        <v>9.33</v>
      </c>
      <c r="Y152" s="50">
        <f t="shared" si="29"/>
        <v>1.9432176656151421</v>
      </c>
      <c r="Z152" s="51">
        <f t="shared" si="23"/>
        <v>1.0035094844634147</v>
      </c>
      <c r="AA152" s="51">
        <f t="shared" si="24"/>
        <v>1.3614112802055665</v>
      </c>
      <c r="AB152" s="48">
        <v>7.91</v>
      </c>
      <c r="AC152" s="48">
        <v>43.4</v>
      </c>
      <c r="AD152" s="48">
        <v>48.4</v>
      </c>
      <c r="AE152" s="48">
        <v>5.9</v>
      </c>
      <c r="AF152" s="48">
        <v>13.6</v>
      </c>
      <c r="AG152" s="48">
        <v>406</v>
      </c>
      <c r="AH152" s="48">
        <v>1026</v>
      </c>
      <c r="AI152" s="48">
        <v>40.799999999999997</v>
      </c>
      <c r="AJ152" s="48">
        <v>10.9</v>
      </c>
      <c r="AK152" s="48">
        <v>14.7</v>
      </c>
      <c r="AL152" s="48">
        <v>1.1299999999999999</v>
      </c>
      <c r="AM152" s="48">
        <v>90.5</v>
      </c>
      <c r="AN152" s="48">
        <v>171</v>
      </c>
      <c r="AO152" s="48">
        <v>81.099999999999994</v>
      </c>
      <c r="AP152" s="48">
        <v>20</v>
      </c>
      <c r="AQ152" s="48">
        <v>433</v>
      </c>
      <c r="AR152" s="48">
        <v>72</v>
      </c>
      <c r="AS152" s="48">
        <v>11.5</v>
      </c>
      <c r="AT152" s="48">
        <v>367</v>
      </c>
      <c r="AU152" s="48">
        <v>10.5</v>
      </c>
      <c r="AV152" s="48">
        <v>1.79</v>
      </c>
      <c r="AW152" s="48">
        <v>6.43</v>
      </c>
      <c r="AX152" s="48">
        <v>0.67</v>
      </c>
      <c r="AY152" s="48">
        <v>2.89</v>
      </c>
      <c r="AZ152" s="48">
        <v>14.4</v>
      </c>
      <c r="BA152" s="48">
        <v>0.49</v>
      </c>
      <c r="BB152" s="48">
        <v>1.23</v>
      </c>
      <c r="BC152" s="48">
        <v>0.17</v>
      </c>
      <c r="BD152" s="48">
        <v>1.1200000000000001</v>
      </c>
      <c r="BE152" s="48">
        <v>0.15</v>
      </c>
      <c r="BF152" s="44">
        <v>804.60133779807711</v>
      </c>
      <c r="BG152" s="49">
        <f t="shared" si="25"/>
        <v>30.069444444444443</v>
      </c>
      <c r="BH152" s="49">
        <f t="shared" si="26"/>
        <v>80.803571428571416</v>
      </c>
      <c r="BI152" s="49">
        <f t="shared" si="27"/>
        <v>2.5803571428571428</v>
      </c>
      <c r="BJ152" s="52"/>
      <c r="BK152" s="62"/>
      <c r="BL152" s="62"/>
      <c r="BM152" s="52"/>
      <c r="BN152" s="62"/>
      <c r="BO152" s="44"/>
      <c r="BP152" s="44"/>
      <c r="BS152" s="59" t="s">
        <v>131</v>
      </c>
    </row>
    <row r="153" spans="1:71" s="59" customFormat="1" ht="12" customHeight="1">
      <c r="A153" s="47" t="s">
        <v>2136</v>
      </c>
      <c r="B153" s="66" t="s">
        <v>16</v>
      </c>
      <c r="C153" s="60">
        <v>16.760000000000002</v>
      </c>
      <c r="D153" s="66"/>
      <c r="E153" s="66"/>
      <c r="G153" s="66"/>
      <c r="H153" s="59" t="s">
        <v>182</v>
      </c>
      <c r="I153" s="44">
        <v>81.169983333333334</v>
      </c>
      <c r="J153" s="54">
        <v>31.905000000000001</v>
      </c>
      <c r="K153" s="48">
        <v>64.900000000000006</v>
      </c>
      <c r="L153" s="48">
        <v>0.61</v>
      </c>
      <c r="M153" s="48">
        <v>15.8</v>
      </c>
      <c r="N153" s="48">
        <v>2.97</v>
      </c>
      <c r="O153" s="48">
        <v>0.05</v>
      </c>
      <c r="P153" s="48">
        <v>1.88</v>
      </c>
      <c r="Q153" s="48">
        <v>2.4700000000000002</v>
      </c>
      <c r="R153" s="48">
        <v>2.76</v>
      </c>
      <c r="S153" s="48">
        <v>6.29</v>
      </c>
      <c r="T153" s="48">
        <v>0.22</v>
      </c>
      <c r="U153" s="48">
        <v>1.83</v>
      </c>
      <c r="V153" s="48">
        <v>99.7</v>
      </c>
      <c r="W153" s="49">
        <v>55.684297643479688</v>
      </c>
      <c r="X153" s="50">
        <f t="shared" si="28"/>
        <v>9.0500000000000007</v>
      </c>
      <c r="Y153" s="50">
        <f t="shared" si="29"/>
        <v>2.2789855072463769</v>
      </c>
      <c r="Z153" s="51">
        <f t="shared" si="23"/>
        <v>0.99590965522811059</v>
      </c>
      <c r="AA153" s="51">
        <f t="shared" si="24"/>
        <v>1.3901152219688038</v>
      </c>
      <c r="AB153" s="48">
        <v>7.09</v>
      </c>
      <c r="AC153" s="48">
        <v>52.9</v>
      </c>
      <c r="AD153" s="48">
        <v>53.4</v>
      </c>
      <c r="AE153" s="48">
        <v>7.58</v>
      </c>
      <c r="AF153" s="48">
        <v>14.4</v>
      </c>
      <c r="AG153" s="48">
        <v>398</v>
      </c>
      <c r="AH153" s="48">
        <v>1069</v>
      </c>
      <c r="AI153" s="48">
        <v>39.6</v>
      </c>
      <c r="AJ153" s="48">
        <v>11</v>
      </c>
      <c r="AK153" s="48">
        <v>14.3</v>
      </c>
      <c r="AL153" s="48">
        <v>1.06</v>
      </c>
      <c r="AM153" s="48">
        <v>87.6</v>
      </c>
      <c r="AN153" s="48">
        <v>179</v>
      </c>
      <c r="AO153" s="48">
        <v>76.7</v>
      </c>
      <c r="AP153" s="48">
        <v>18.7</v>
      </c>
      <c r="AQ153" s="48">
        <v>400</v>
      </c>
      <c r="AR153" s="48">
        <v>66</v>
      </c>
      <c r="AS153" s="48">
        <v>10.5</v>
      </c>
      <c r="AT153" s="48">
        <v>362</v>
      </c>
      <c r="AU153" s="48">
        <v>10.199999999999999</v>
      </c>
      <c r="AV153" s="48">
        <v>1.59</v>
      </c>
      <c r="AW153" s="48">
        <v>5.63</v>
      </c>
      <c r="AX153" s="48">
        <v>0.56000000000000005</v>
      </c>
      <c r="AY153" s="48">
        <v>2.34</v>
      </c>
      <c r="AZ153" s="48">
        <v>11.2</v>
      </c>
      <c r="BA153" s="48">
        <v>0.37</v>
      </c>
      <c r="BB153" s="48">
        <v>0.94</v>
      </c>
      <c r="BC153" s="48">
        <v>0.14000000000000001</v>
      </c>
      <c r="BD153" s="48">
        <v>0.91</v>
      </c>
      <c r="BE153" s="48">
        <v>0.11</v>
      </c>
      <c r="BF153" s="44">
        <v>798.57539116467365</v>
      </c>
      <c r="BG153" s="49">
        <f t="shared" si="25"/>
        <v>35.714285714285715</v>
      </c>
      <c r="BH153" s="49">
        <f t="shared" si="26"/>
        <v>96.263736263736249</v>
      </c>
      <c r="BI153" s="49">
        <f t="shared" si="27"/>
        <v>2.5714285714285712</v>
      </c>
      <c r="BJ153" s="52"/>
      <c r="BK153" s="62"/>
      <c r="BL153" s="62"/>
      <c r="BM153" s="52"/>
      <c r="BN153" s="62"/>
      <c r="BO153" s="44"/>
      <c r="BP153" s="44"/>
      <c r="BS153" s="59" t="s">
        <v>131</v>
      </c>
    </row>
    <row r="154" spans="1:71" s="59" customFormat="1" ht="12" customHeight="1">
      <c r="A154" s="47" t="s">
        <v>2137</v>
      </c>
      <c r="B154" s="66" t="s">
        <v>2113</v>
      </c>
      <c r="C154" s="60">
        <v>16.760000000000002</v>
      </c>
      <c r="D154" s="66"/>
      <c r="E154" s="66"/>
      <c r="G154" s="66"/>
      <c r="H154" s="59" t="s">
        <v>182</v>
      </c>
      <c r="I154" s="44">
        <v>81.169983333333334</v>
      </c>
      <c r="J154" s="54">
        <v>31.905000000000001</v>
      </c>
      <c r="K154" s="48">
        <v>60.6</v>
      </c>
      <c r="L154" s="48">
        <v>0.89</v>
      </c>
      <c r="M154" s="48">
        <v>15.8</v>
      </c>
      <c r="N154" s="48">
        <v>5.46</v>
      </c>
      <c r="O154" s="48">
        <v>0.05</v>
      </c>
      <c r="P154" s="48">
        <v>2.58</v>
      </c>
      <c r="Q154" s="48">
        <v>4.7300000000000004</v>
      </c>
      <c r="R154" s="48">
        <v>3.58</v>
      </c>
      <c r="S154" s="48">
        <v>3.9</v>
      </c>
      <c r="T154" s="48">
        <v>0.59</v>
      </c>
      <c r="U154" s="48">
        <v>1.08</v>
      </c>
      <c r="V154" s="48">
        <v>99.2</v>
      </c>
      <c r="W154" s="49">
        <v>48.400294008774082</v>
      </c>
      <c r="X154" s="50">
        <f t="shared" si="28"/>
        <v>7.48</v>
      </c>
      <c r="Y154" s="50">
        <f t="shared" si="29"/>
        <v>1.0893854748603351</v>
      </c>
      <c r="Z154" s="51">
        <f t="shared" si="23"/>
        <v>0.84325359564252178</v>
      </c>
      <c r="AA154" s="51">
        <f t="shared" si="24"/>
        <v>1.5610192064099122</v>
      </c>
      <c r="AB154" s="48">
        <v>14</v>
      </c>
      <c r="AC154" s="48">
        <v>132</v>
      </c>
      <c r="AD154" s="48">
        <v>81.400000000000006</v>
      </c>
      <c r="AE154" s="48">
        <v>17.899999999999999</v>
      </c>
      <c r="AF154" s="48">
        <v>45.4</v>
      </c>
      <c r="AG154" s="48">
        <v>157</v>
      </c>
      <c r="AH154" s="48">
        <v>1824</v>
      </c>
      <c r="AI154" s="48">
        <v>23</v>
      </c>
      <c r="AJ154" s="48">
        <v>3.94</v>
      </c>
      <c r="AK154" s="48">
        <v>10</v>
      </c>
      <c r="AL154" s="48">
        <v>0.53</v>
      </c>
      <c r="AM154" s="48">
        <v>61.5</v>
      </c>
      <c r="AN154" s="48">
        <v>135</v>
      </c>
      <c r="AO154" s="48">
        <v>40.799999999999997</v>
      </c>
      <c r="AP154" s="48">
        <v>15.4</v>
      </c>
      <c r="AQ154" s="48">
        <v>1393</v>
      </c>
      <c r="AR154" s="48">
        <v>61.4</v>
      </c>
      <c r="AS154" s="48">
        <v>11.2</v>
      </c>
      <c r="AT154" s="48">
        <v>246</v>
      </c>
      <c r="AU154" s="48">
        <v>6.47</v>
      </c>
      <c r="AV154" s="48">
        <v>2.5</v>
      </c>
      <c r="AW154" s="48">
        <v>7.34</v>
      </c>
      <c r="AX154" s="48">
        <v>0.84</v>
      </c>
      <c r="AY154" s="48">
        <v>3.94</v>
      </c>
      <c r="AZ154" s="48">
        <v>19</v>
      </c>
      <c r="BA154" s="48">
        <v>0.68</v>
      </c>
      <c r="BB154" s="48">
        <v>1.73</v>
      </c>
      <c r="BC154" s="48">
        <v>0.24</v>
      </c>
      <c r="BD154" s="48">
        <v>1.4</v>
      </c>
      <c r="BE154" s="48">
        <v>0.2</v>
      </c>
      <c r="BF154" s="44">
        <v>706.86676572597923</v>
      </c>
      <c r="BG154" s="49">
        <f t="shared" si="25"/>
        <v>73.315789473684205</v>
      </c>
      <c r="BH154" s="49">
        <f t="shared" si="26"/>
        <v>43.928571428571431</v>
      </c>
      <c r="BI154" s="49">
        <f t="shared" si="27"/>
        <v>2.8142857142857145</v>
      </c>
      <c r="BJ154" s="52"/>
      <c r="BK154" s="53">
        <v>0.70793200000000001</v>
      </c>
      <c r="BL154" s="53">
        <v>0.70789999999999997</v>
      </c>
      <c r="BM154" s="52"/>
      <c r="BN154" s="53">
        <v>0.51238700000000004</v>
      </c>
      <c r="BO154" s="44">
        <v>-4.8962425727316905</v>
      </c>
      <c r="BP154" s="54">
        <v>-4.7</v>
      </c>
      <c r="BQ154" s="56"/>
      <c r="BR154" s="56"/>
      <c r="BS154" s="59" t="s">
        <v>131</v>
      </c>
    </row>
    <row r="155" spans="1:71" s="59" customFormat="1" ht="12" customHeight="1">
      <c r="A155" s="47" t="s">
        <v>2138</v>
      </c>
      <c r="B155" s="66" t="s">
        <v>16</v>
      </c>
      <c r="C155" s="60">
        <v>9.15</v>
      </c>
      <c r="D155" s="66"/>
      <c r="E155" s="66"/>
      <c r="G155" s="43"/>
      <c r="H155" s="59" t="s">
        <v>219</v>
      </c>
      <c r="I155" s="44">
        <v>90.372016666666667</v>
      </c>
      <c r="J155" s="54">
        <v>29.721866666666667</v>
      </c>
      <c r="K155" s="48">
        <v>61.7</v>
      </c>
      <c r="L155" s="48">
        <v>0.8</v>
      </c>
      <c r="M155" s="48">
        <v>16.399999999999999</v>
      </c>
      <c r="N155" s="48">
        <v>4.26</v>
      </c>
      <c r="O155" s="48">
        <v>0.04</v>
      </c>
      <c r="P155" s="48">
        <v>1.55</v>
      </c>
      <c r="Q155" s="48">
        <v>2.87</v>
      </c>
      <c r="R155" s="48">
        <v>3.95</v>
      </c>
      <c r="S155" s="48">
        <v>5.79</v>
      </c>
      <c r="T155" s="48">
        <v>0.65</v>
      </c>
      <c r="U155" s="48">
        <v>1.1100000000000001</v>
      </c>
      <c r="V155" s="48">
        <v>99.1</v>
      </c>
      <c r="W155" s="49">
        <v>41.936883386079963</v>
      </c>
      <c r="X155" s="50">
        <f t="shared" si="28"/>
        <v>9.74</v>
      </c>
      <c r="Y155" s="50">
        <f t="shared" si="29"/>
        <v>1.4658227848101266</v>
      </c>
      <c r="Z155" s="51">
        <f t="shared" si="23"/>
        <v>0.91067332746221363</v>
      </c>
      <c r="AA155" s="51">
        <f t="shared" si="24"/>
        <v>1.2831393169635712</v>
      </c>
      <c r="AB155" s="48">
        <v>9.4499999999999993</v>
      </c>
      <c r="AC155" s="48">
        <v>94.6</v>
      </c>
      <c r="AD155" s="48">
        <v>48.6</v>
      </c>
      <c r="AE155" s="48">
        <v>10.5</v>
      </c>
      <c r="AF155" s="48">
        <v>35.200000000000003</v>
      </c>
      <c r="AG155" s="48">
        <v>286</v>
      </c>
      <c r="AH155" s="48">
        <v>2909</v>
      </c>
      <c r="AI155" s="48">
        <v>84.2</v>
      </c>
      <c r="AJ155" s="48">
        <v>12.5</v>
      </c>
      <c r="AK155" s="48">
        <v>20.5</v>
      </c>
      <c r="AL155" s="48">
        <v>1.0900000000000001</v>
      </c>
      <c r="AM155" s="48">
        <v>137</v>
      </c>
      <c r="AN155" s="48">
        <v>255</v>
      </c>
      <c r="AO155" s="48">
        <v>80</v>
      </c>
      <c r="AP155" s="48">
        <v>29</v>
      </c>
      <c r="AQ155" s="48">
        <v>1324</v>
      </c>
      <c r="AR155" s="48">
        <v>105</v>
      </c>
      <c r="AS155" s="48">
        <v>16.100000000000001</v>
      </c>
      <c r="AT155" s="48">
        <v>453</v>
      </c>
      <c r="AU155" s="48">
        <v>11.7</v>
      </c>
      <c r="AV155" s="48">
        <v>3.4</v>
      </c>
      <c r="AW155" s="48">
        <v>9.7100000000000009</v>
      </c>
      <c r="AX155" s="48">
        <v>1.07</v>
      </c>
      <c r="AY155" s="48">
        <v>4.3099999999999996</v>
      </c>
      <c r="AZ155" s="48">
        <v>19.8</v>
      </c>
      <c r="BA155" s="48">
        <v>0.71</v>
      </c>
      <c r="BB155" s="48">
        <v>1.76</v>
      </c>
      <c r="BC155" s="48">
        <v>0.23</v>
      </c>
      <c r="BD155" s="48">
        <v>1.44</v>
      </c>
      <c r="BE155" s="48">
        <v>0.19</v>
      </c>
      <c r="BF155" s="44">
        <v>791.16676013583947</v>
      </c>
      <c r="BG155" s="49">
        <f t="shared" si="25"/>
        <v>66.868686868686865</v>
      </c>
      <c r="BH155" s="49">
        <f t="shared" si="26"/>
        <v>95.138888888888886</v>
      </c>
      <c r="BI155" s="49">
        <f t="shared" si="27"/>
        <v>2.9930555555555554</v>
      </c>
      <c r="BJ155" s="52"/>
      <c r="BK155" s="53">
        <v>0.71216999999999997</v>
      </c>
      <c r="BL155" s="53">
        <v>0.71209999999999996</v>
      </c>
      <c r="BM155" s="61"/>
      <c r="BN155" s="53">
        <v>0.51218799999999998</v>
      </c>
      <c r="BO155" s="44">
        <v>-8.7781241343809491</v>
      </c>
      <c r="BP155" s="54">
        <v>-8.82</v>
      </c>
      <c r="BQ155" s="55"/>
      <c r="BR155" s="55"/>
      <c r="BS155" s="59" t="s">
        <v>2139</v>
      </c>
    </row>
    <row r="156" spans="1:71" s="59" customFormat="1" ht="12" customHeight="1">
      <c r="A156" s="47" t="s">
        <v>2140</v>
      </c>
      <c r="B156" s="66" t="s">
        <v>16</v>
      </c>
      <c r="C156" s="60">
        <v>9.6</v>
      </c>
      <c r="D156" s="66"/>
      <c r="E156" s="66"/>
      <c r="G156" s="43"/>
      <c r="H156" s="59" t="s">
        <v>219</v>
      </c>
      <c r="I156" s="44">
        <v>90.371700000000004</v>
      </c>
      <c r="J156" s="54">
        <v>29.721866666666667</v>
      </c>
      <c r="K156" s="48">
        <v>59.7</v>
      </c>
      <c r="L156" s="48">
        <v>0.76</v>
      </c>
      <c r="M156" s="48">
        <v>15.3</v>
      </c>
      <c r="N156" s="48">
        <v>4.9000000000000004</v>
      </c>
      <c r="O156" s="48">
        <v>0.1</v>
      </c>
      <c r="P156" s="48">
        <v>2.57</v>
      </c>
      <c r="Q156" s="48">
        <v>4.21</v>
      </c>
      <c r="R156" s="48">
        <v>3.74</v>
      </c>
      <c r="S156" s="48">
        <v>5.3</v>
      </c>
      <c r="T156" s="48">
        <v>0.62</v>
      </c>
      <c r="U156" s="48">
        <v>1.49</v>
      </c>
      <c r="V156" s="48">
        <v>98.6</v>
      </c>
      <c r="W156" s="49">
        <v>51.007863419527752</v>
      </c>
      <c r="X156" s="50">
        <f t="shared" si="28"/>
        <v>9.0399999999999991</v>
      </c>
      <c r="Y156" s="50">
        <f t="shared" si="29"/>
        <v>1.4171122994652405</v>
      </c>
      <c r="Z156" s="51">
        <f t="shared" si="23"/>
        <v>0.781721757692315</v>
      </c>
      <c r="AA156" s="51">
        <f t="shared" si="24"/>
        <v>1.2852858151023288</v>
      </c>
      <c r="AB156" s="48">
        <v>9.7899999999999991</v>
      </c>
      <c r="AC156" s="48">
        <v>95.8</v>
      </c>
      <c r="AD156" s="48">
        <v>51.7</v>
      </c>
      <c r="AE156" s="48">
        <v>13.8</v>
      </c>
      <c r="AF156" s="48">
        <v>34.200000000000003</v>
      </c>
      <c r="AG156" s="48">
        <v>263</v>
      </c>
      <c r="AH156" s="48">
        <v>2760</v>
      </c>
      <c r="AI156" s="48">
        <v>77.3</v>
      </c>
      <c r="AJ156" s="48">
        <v>11.6</v>
      </c>
      <c r="AK156" s="48">
        <v>19</v>
      </c>
      <c r="AL156" s="48">
        <v>1.01</v>
      </c>
      <c r="AM156" s="48">
        <v>124</v>
      </c>
      <c r="AN156" s="48">
        <v>249</v>
      </c>
      <c r="AO156" s="48">
        <v>80.400000000000006</v>
      </c>
      <c r="AP156" s="48">
        <v>26.9</v>
      </c>
      <c r="AQ156" s="48">
        <v>1260</v>
      </c>
      <c r="AR156" s="48">
        <v>100</v>
      </c>
      <c r="AS156" s="48">
        <v>15.3</v>
      </c>
      <c r="AT156" s="48">
        <v>419</v>
      </c>
      <c r="AU156" s="48">
        <v>10.7</v>
      </c>
      <c r="AV156" s="48">
        <v>3.3</v>
      </c>
      <c r="AW156" s="48">
        <v>9.7899999999999991</v>
      </c>
      <c r="AX156" s="48">
        <v>1.04</v>
      </c>
      <c r="AY156" s="48">
        <v>4.43</v>
      </c>
      <c r="AZ156" s="48">
        <v>20.8</v>
      </c>
      <c r="BA156" s="48">
        <v>0.75</v>
      </c>
      <c r="BB156" s="48">
        <v>1.79</v>
      </c>
      <c r="BC156" s="48">
        <v>0.23</v>
      </c>
      <c r="BD156" s="48">
        <v>1.47</v>
      </c>
      <c r="BE156" s="48">
        <v>0.19</v>
      </c>
      <c r="BF156" s="44">
        <v>737.92327112413909</v>
      </c>
      <c r="BG156" s="49">
        <f t="shared" si="25"/>
        <v>60.576923076923073</v>
      </c>
      <c r="BH156" s="49">
        <f t="shared" si="26"/>
        <v>84.353741496598644</v>
      </c>
      <c r="BI156" s="49">
        <f t="shared" si="27"/>
        <v>3.0136054421768708</v>
      </c>
      <c r="BJ156" s="52"/>
      <c r="BK156" s="53">
        <v>0.71214</v>
      </c>
      <c r="BL156" s="53">
        <v>0.71209999999999996</v>
      </c>
      <c r="BM156" s="61"/>
      <c r="BN156" s="53">
        <v>0.51219499999999996</v>
      </c>
      <c r="BO156" s="44">
        <v>-8.6415755367352798</v>
      </c>
      <c r="BP156" s="54">
        <v>-8.68</v>
      </c>
      <c r="BQ156" s="55"/>
      <c r="BR156" s="55"/>
      <c r="BS156" s="59" t="s">
        <v>2139</v>
      </c>
    </row>
    <row r="157" spans="1:71" s="59" customFormat="1" ht="12" customHeight="1">
      <c r="A157" s="47" t="s">
        <v>2141</v>
      </c>
      <c r="B157" s="66" t="s">
        <v>16</v>
      </c>
      <c r="C157" s="60">
        <v>9.6</v>
      </c>
      <c r="D157" s="66"/>
      <c r="E157" s="66"/>
      <c r="G157" s="43"/>
      <c r="H157" s="59" t="s">
        <v>219</v>
      </c>
      <c r="I157" s="44">
        <v>90.369349999999997</v>
      </c>
      <c r="J157" s="54">
        <v>29.720483333333334</v>
      </c>
      <c r="K157" s="48">
        <v>64.599999999999994</v>
      </c>
      <c r="L157" s="48">
        <v>0.72</v>
      </c>
      <c r="M157" s="48">
        <v>14.8</v>
      </c>
      <c r="N157" s="48">
        <v>4.6900000000000004</v>
      </c>
      <c r="O157" s="48">
        <v>0.04</v>
      </c>
      <c r="P157" s="48">
        <v>1.46</v>
      </c>
      <c r="Q157" s="48">
        <v>2.81</v>
      </c>
      <c r="R157" s="48">
        <v>3.65</v>
      </c>
      <c r="S157" s="48">
        <v>5.31</v>
      </c>
      <c r="T157" s="48">
        <v>0.55000000000000004</v>
      </c>
      <c r="U157" s="48">
        <v>0.85</v>
      </c>
      <c r="V157" s="48">
        <v>99.5</v>
      </c>
      <c r="W157" s="49">
        <v>38.193413851691915</v>
      </c>
      <c r="X157" s="50">
        <f t="shared" si="28"/>
        <v>8.9599999999999991</v>
      </c>
      <c r="Y157" s="50">
        <f t="shared" si="29"/>
        <v>1.4547945205479451</v>
      </c>
      <c r="Z157" s="51">
        <f t="shared" si="23"/>
        <v>0.87651928610619778</v>
      </c>
      <c r="AA157" s="51">
        <f t="shared" si="24"/>
        <v>1.2577810753049437</v>
      </c>
      <c r="AB157" s="48">
        <v>7.93</v>
      </c>
      <c r="AC157" s="48">
        <v>62</v>
      </c>
      <c r="AD157" s="48">
        <v>46.9</v>
      </c>
      <c r="AE157" s="48">
        <v>10.9</v>
      </c>
      <c r="AF157" s="48">
        <v>28.8</v>
      </c>
      <c r="AG157" s="48">
        <v>267</v>
      </c>
      <c r="AH157" s="48">
        <v>2639</v>
      </c>
      <c r="AI157" s="48">
        <v>75.8</v>
      </c>
      <c r="AJ157" s="48">
        <v>10.5</v>
      </c>
      <c r="AK157" s="48">
        <v>19.100000000000001</v>
      </c>
      <c r="AL157" s="48">
        <v>1</v>
      </c>
      <c r="AM157" s="48">
        <v>111</v>
      </c>
      <c r="AN157" s="48">
        <v>222</v>
      </c>
      <c r="AO157" s="48">
        <v>79.5</v>
      </c>
      <c r="AP157" s="48">
        <v>23.8</v>
      </c>
      <c r="AQ157" s="48">
        <v>1182</v>
      </c>
      <c r="AR157" s="48">
        <v>86.2</v>
      </c>
      <c r="AS157" s="48">
        <v>13.2</v>
      </c>
      <c r="AT157" s="48">
        <v>424</v>
      </c>
      <c r="AU157" s="48">
        <v>10.6</v>
      </c>
      <c r="AV157" s="48">
        <v>2.96</v>
      </c>
      <c r="AW157" s="48">
        <v>8.2100000000000009</v>
      </c>
      <c r="AX157" s="48">
        <v>0.86</v>
      </c>
      <c r="AY157" s="48">
        <v>3.77</v>
      </c>
      <c r="AZ157" s="48">
        <v>17.7</v>
      </c>
      <c r="BA157" s="48">
        <v>0.6</v>
      </c>
      <c r="BB157" s="48">
        <v>1.43</v>
      </c>
      <c r="BC157" s="48">
        <v>0.2</v>
      </c>
      <c r="BD157" s="48">
        <v>1.29</v>
      </c>
      <c r="BE157" s="48">
        <v>0.18</v>
      </c>
      <c r="BF157" s="44">
        <v>785.96577359604134</v>
      </c>
      <c r="BG157" s="49">
        <f t="shared" si="25"/>
        <v>66.779661016949149</v>
      </c>
      <c r="BH157" s="49">
        <f t="shared" si="26"/>
        <v>86.04651162790698</v>
      </c>
      <c r="BI157" s="49">
        <f t="shared" si="27"/>
        <v>2.9224806201550386</v>
      </c>
      <c r="BJ157" s="52"/>
      <c r="BK157" s="62"/>
      <c r="BL157" s="62"/>
      <c r="BM157" s="52"/>
      <c r="BN157" s="62"/>
      <c r="BO157" s="44"/>
      <c r="BP157" s="44"/>
      <c r="BQ157" s="56"/>
      <c r="BR157" s="56"/>
      <c r="BS157" s="59" t="s">
        <v>131</v>
      </c>
    </row>
    <row r="158" spans="1:71" s="59" customFormat="1" ht="12" customHeight="1">
      <c r="A158" s="47" t="s">
        <v>2142</v>
      </c>
      <c r="B158" s="66" t="s">
        <v>16</v>
      </c>
      <c r="C158" s="60">
        <v>9.8800000000000008</v>
      </c>
      <c r="D158" s="66"/>
      <c r="E158" s="66"/>
      <c r="G158" s="43"/>
      <c r="H158" s="59" t="s">
        <v>219</v>
      </c>
      <c r="I158" s="44">
        <v>90.367983333333328</v>
      </c>
      <c r="J158" s="54">
        <v>29.720033333333333</v>
      </c>
      <c r="K158" s="48">
        <v>60.7</v>
      </c>
      <c r="L158" s="48">
        <v>0.75</v>
      </c>
      <c r="M158" s="48">
        <v>15.6</v>
      </c>
      <c r="N158" s="48">
        <v>4.38</v>
      </c>
      <c r="O158" s="48">
        <v>0.16</v>
      </c>
      <c r="P158" s="48">
        <v>2.33</v>
      </c>
      <c r="Q158" s="48">
        <v>3.8</v>
      </c>
      <c r="R158" s="48">
        <v>3.54</v>
      </c>
      <c r="S158" s="48">
        <v>5.48</v>
      </c>
      <c r="T158" s="48">
        <v>0.59</v>
      </c>
      <c r="U158" s="48">
        <v>1.93</v>
      </c>
      <c r="V158" s="48">
        <v>99.3</v>
      </c>
      <c r="W158" s="49">
        <v>51.361384621985621</v>
      </c>
      <c r="X158" s="50">
        <f t="shared" si="28"/>
        <v>9.02</v>
      </c>
      <c r="Y158" s="50">
        <f t="shared" si="29"/>
        <v>1.5480225988700567</v>
      </c>
      <c r="Z158" s="51">
        <f t="shared" si="23"/>
        <v>0.83459581474625488</v>
      </c>
      <c r="AA158" s="51">
        <f t="shared" si="24"/>
        <v>1.3253749724477906</v>
      </c>
      <c r="AB158" s="48">
        <v>9.2799999999999994</v>
      </c>
      <c r="AC158" s="48">
        <v>90.5</v>
      </c>
      <c r="AD158" s="48">
        <v>52.1</v>
      </c>
      <c r="AE158" s="48">
        <v>15</v>
      </c>
      <c r="AF158" s="48">
        <v>32.200000000000003</v>
      </c>
      <c r="AG158" s="48">
        <v>321</v>
      </c>
      <c r="AH158" s="48">
        <v>2831</v>
      </c>
      <c r="AI158" s="48">
        <v>80.599999999999994</v>
      </c>
      <c r="AJ158" s="48">
        <v>11.8</v>
      </c>
      <c r="AK158" s="48">
        <v>19.7</v>
      </c>
      <c r="AL158" s="48">
        <v>1.05</v>
      </c>
      <c r="AM158" s="48">
        <v>129</v>
      </c>
      <c r="AN158" s="48">
        <v>255</v>
      </c>
      <c r="AO158" s="48">
        <v>102</v>
      </c>
      <c r="AP158" s="48">
        <v>27.4</v>
      </c>
      <c r="AQ158" s="48">
        <v>1283</v>
      </c>
      <c r="AR158" s="48">
        <v>100</v>
      </c>
      <c r="AS158" s="48">
        <v>15.5</v>
      </c>
      <c r="AT158" s="48">
        <v>439</v>
      </c>
      <c r="AU158" s="48">
        <v>11.2</v>
      </c>
      <c r="AV158" s="48">
        <v>3.3</v>
      </c>
      <c r="AW158" s="48">
        <v>9.73</v>
      </c>
      <c r="AX158" s="48">
        <v>1.02</v>
      </c>
      <c r="AY158" s="48">
        <v>4.4400000000000004</v>
      </c>
      <c r="AZ158" s="48">
        <v>21.8</v>
      </c>
      <c r="BA158" s="48">
        <v>0.72</v>
      </c>
      <c r="BB158" s="48">
        <v>1.84</v>
      </c>
      <c r="BC158" s="48">
        <v>0.24</v>
      </c>
      <c r="BD158" s="48">
        <v>1.51</v>
      </c>
      <c r="BE158" s="48">
        <v>0.23</v>
      </c>
      <c r="BF158" s="44">
        <v>763.88616260850517</v>
      </c>
      <c r="BG158" s="49">
        <f t="shared" si="25"/>
        <v>58.853211009174309</v>
      </c>
      <c r="BH158" s="49">
        <f t="shared" si="26"/>
        <v>85.430463576158942</v>
      </c>
      <c r="BI158" s="49">
        <f t="shared" si="27"/>
        <v>2.9403973509933778</v>
      </c>
      <c r="BJ158" s="52"/>
      <c r="BK158" s="53">
        <v>0.71221599999999996</v>
      </c>
      <c r="BL158" s="53">
        <v>0.71209999999999996</v>
      </c>
      <c r="BM158" s="52"/>
      <c r="BN158" s="53">
        <v>0.51218300000000005</v>
      </c>
      <c r="BO158" s="44">
        <v>-8.8756588469829367</v>
      </c>
      <c r="BP158" s="54">
        <v>-8.93</v>
      </c>
      <c r="BQ158" s="56"/>
      <c r="BR158" s="56"/>
      <c r="BS158" s="59" t="s">
        <v>131</v>
      </c>
    </row>
    <row r="159" spans="1:71" s="59" customFormat="1" ht="12" customHeight="1">
      <c r="A159" s="47" t="s">
        <v>2143</v>
      </c>
      <c r="B159" s="66" t="s">
        <v>16</v>
      </c>
      <c r="C159" s="60">
        <v>9.8800000000000008</v>
      </c>
      <c r="D159" s="66"/>
      <c r="E159" s="66"/>
      <c r="G159" s="66"/>
      <c r="H159" s="59" t="s">
        <v>219</v>
      </c>
      <c r="I159" s="44">
        <v>90.367099999999994</v>
      </c>
      <c r="J159" s="54">
        <v>29.718966666666667</v>
      </c>
      <c r="K159" s="48">
        <v>60.7</v>
      </c>
      <c r="L159" s="48">
        <v>0.74</v>
      </c>
      <c r="M159" s="48">
        <v>15.6</v>
      </c>
      <c r="N159" s="48">
        <v>4.55</v>
      </c>
      <c r="O159" s="48">
        <v>0.21</v>
      </c>
      <c r="P159" s="48">
        <v>2.2999999999999998</v>
      </c>
      <c r="Q159" s="48">
        <v>3.78</v>
      </c>
      <c r="R159" s="48">
        <v>3.62</v>
      </c>
      <c r="S159" s="48">
        <v>5.55</v>
      </c>
      <c r="T159" s="48">
        <v>0.57999999999999996</v>
      </c>
      <c r="U159" s="48">
        <v>1.79</v>
      </c>
      <c r="V159" s="48">
        <v>99.4</v>
      </c>
      <c r="W159" s="49">
        <v>50.085779776699489</v>
      </c>
      <c r="X159" s="50">
        <f t="shared" si="28"/>
        <v>9.17</v>
      </c>
      <c r="Y159" s="50">
        <f t="shared" si="29"/>
        <v>1.5331491712707181</v>
      </c>
      <c r="Z159" s="51">
        <f t="shared" si="23"/>
        <v>0.82702355462722865</v>
      </c>
      <c r="AA159" s="51">
        <f t="shared" si="24"/>
        <v>1.3024068156149919</v>
      </c>
      <c r="AB159" s="48">
        <v>9.0500000000000007</v>
      </c>
      <c r="AC159" s="48">
        <v>87.9</v>
      </c>
      <c r="AD159" s="48">
        <v>44.4</v>
      </c>
      <c r="AE159" s="48">
        <v>16.399999999999999</v>
      </c>
      <c r="AF159" s="48">
        <v>31.8</v>
      </c>
      <c r="AG159" s="48">
        <v>319</v>
      </c>
      <c r="AH159" s="48">
        <v>2775</v>
      </c>
      <c r="AI159" s="48">
        <v>78.400000000000006</v>
      </c>
      <c r="AJ159" s="48">
        <v>11.8</v>
      </c>
      <c r="AK159" s="48">
        <v>19.7</v>
      </c>
      <c r="AL159" s="48">
        <v>1.05</v>
      </c>
      <c r="AM159" s="48">
        <v>128</v>
      </c>
      <c r="AN159" s="48">
        <v>246</v>
      </c>
      <c r="AO159" s="48">
        <v>101</v>
      </c>
      <c r="AP159" s="48">
        <v>26.8</v>
      </c>
      <c r="AQ159" s="48">
        <v>1268</v>
      </c>
      <c r="AR159" s="48">
        <v>96.8</v>
      </c>
      <c r="AS159" s="48">
        <v>14.9</v>
      </c>
      <c r="AT159" s="48">
        <v>436</v>
      </c>
      <c r="AU159" s="48">
        <v>11.1</v>
      </c>
      <c r="AV159" s="48">
        <v>3.21</v>
      </c>
      <c r="AW159" s="48">
        <v>9.3000000000000007</v>
      </c>
      <c r="AX159" s="48">
        <v>0.97</v>
      </c>
      <c r="AY159" s="48">
        <v>4.3600000000000003</v>
      </c>
      <c r="AZ159" s="48">
        <v>21.9</v>
      </c>
      <c r="BA159" s="48">
        <v>0.69</v>
      </c>
      <c r="BB159" s="48">
        <v>1.8</v>
      </c>
      <c r="BC159" s="48">
        <v>0.24</v>
      </c>
      <c r="BD159" s="48">
        <v>1.49</v>
      </c>
      <c r="BE159" s="48">
        <v>0.2</v>
      </c>
      <c r="BF159" s="44">
        <v>760.00612419351273</v>
      </c>
      <c r="BG159" s="49">
        <f t="shared" si="25"/>
        <v>57.899543378995439</v>
      </c>
      <c r="BH159" s="49">
        <f t="shared" si="26"/>
        <v>85.90604026845638</v>
      </c>
      <c r="BI159" s="49">
        <f t="shared" si="27"/>
        <v>2.9261744966442955</v>
      </c>
      <c r="BJ159" s="52"/>
      <c r="BK159" s="62"/>
      <c r="BL159" s="62"/>
      <c r="BM159" s="52"/>
      <c r="BN159" s="62"/>
      <c r="BO159" s="44"/>
      <c r="BP159" s="44"/>
      <c r="BS159" s="59" t="s">
        <v>131</v>
      </c>
    </row>
    <row r="160" spans="1:71" s="59" customFormat="1" ht="12" customHeight="1">
      <c r="A160" s="47" t="s">
        <v>2144</v>
      </c>
      <c r="B160" s="66" t="s">
        <v>16</v>
      </c>
      <c r="C160" s="60">
        <v>9.6999999999999993</v>
      </c>
      <c r="D160" s="66"/>
      <c r="E160" s="66"/>
      <c r="G160" s="66"/>
      <c r="H160" s="59" t="s">
        <v>219</v>
      </c>
      <c r="I160" s="44">
        <v>90.366500000000002</v>
      </c>
      <c r="J160" s="54">
        <v>29.718450000000001</v>
      </c>
      <c r="K160" s="48">
        <v>60.7</v>
      </c>
      <c r="L160" s="48">
        <v>0.77</v>
      </c>
      <c r="M160" s="48">
        <v>15.6</v>
      </c>
      <c r="N160" s="48">
        <v>4.8499999999999996</v>
      </c>
      <c r="O160" s="48">
        <v>0.05</v>
      </c>
      <c r="P160" s="48">
        <v>2.38</v>
      </c>
      <c r="Q160" s="48">
        <v>3.7</v>
      </c>
      <c r="R160" s="48">
        <v>3.83</v>
      </c>
      <c r="S160" s="48">
        <v>5.49</v>
      </c>
      <c r="T160" s="48">
        <v>0.61</v>
      </c>
      <c r="U160" s="48">
        <v>0.57999999999999996</v>
      </c>
      <c r="V160" s="48">
        <v>98.6</v>
      </c>
      <c r="W160" s="49">
        <v>49.344314769678356</v>
      </c>
      <c r="X160" s="50">
        <f t="shared" si="28"/>
        <v>9.32</v>
      </c>
      <c r="Y160" s="50">
        <f t="shared" si="29"/>
        <v>1.433420365535248</v>
      </c>
      <c r="Z160" s="51">
        <f t="shared" si="23"/>
        <v>0.82116121939842945</v>
      </c>
      <c r="AA160" s="51">
        <f t="shared" si="24"/>
        <v>1.2726173279134609</v>
      </c>
      <c r="AB160" s="48">
        <v>9.3699999999999992</v>
      </c>
      <c r="AC160" s="48">
        <v>95.3</v>
      </c>
      <c r="AD160" s="48">
        <v>55.5</v>
      </c>
      <c r="AE160" s="48">
        <v>13</v>
      </c>
      <c r="AF160" s="48">
        <v>35.6</v>
      </c>
      <c r="AG160" s="48">
        <v>272</v>
      </c>
      <c r="AH160" s="48">
        <v>2851</v>
      </c>
      <c r="AI160" s="48">
        <v>81.400000000000006</v>
      </c>
      <c r="AJ160" s="48">
        <v>12</v>
      </c>
      <c r="AK160" s="48">
        <v>19.8</v>
      </c>
      <c r="AL160" s="48">
        <v>1.05</v>
      </c>
      <c r="AM160" s="48">
        <v>128</v>
      </c>
      <c r="AN160" s="48">
        <v>255</v>
      </c>
      <c r="AO160" s="48">
        <v>118</v>
      </c>
      <c r="AP160" s="48">
        <v>27.7</v>
      </c>
      <c r="AQ160" s="48">
        <v>1294</v>
      </c>
      <c r="AR160" s="48">
        <v>101</v>
      </c>
      <c r="AS160" s="48">
        <v>15.8</v>
      </c>
      <c r="AT160" s="48">
        <v>439</v>
      </c>
      <c r="AU160" s="48">
        <v>11.5</v>
      </c>
      <c r="AV160" s="48">
        <v>3.36</v>
      </c>
      <c r="AW160" s="48">
        <v>9.7200000000000006</v>
      </c>
      <c r="AX160" s="48">
        <v>1.05</v>
      </c>
      <c r="AY160" s="48">
        <v>4.51</v>
      </c>
      <c r="AZ160" s="48">
        <v>20.9</v>
      </c>
      <c r="BA160" s="48">
        <v>0.72</v>
      </c>
      <c r="BB160" s="48">
        <v>1.74</v>
      </c>
      <c r="BC160" s="48">
        <v>0.23</v>
      </c>
      <c r="BD160" s="48">
        <v>1.48</v>
      </c>
      <c r="BE160" s="48">
        <v>0.2</v>
      </c>
      <c r="BF160" s="44">
        <v>757.72230574292234</v>
      </c>
      <c r="BG160" s="49">
        <f t="shared" si="25"/>
        <v>61.913875598086129</v>
      </c>
      <c r="BH160" s="49">
        <f t="shared" si="26"/>
        <v>86.486486486486484</v>
      </c>
      <c r="BI160" s="49">
        <f t="shared" si="27"/>
        <v>3.0472972972972974</v>
      </c>
      <c r="BJ160" s="52"/>
      <c r="BK160" s="53">
        <v>0.712476</v>
      </c>
      <c r="BL160" s="53">
        <v>0.71240000000000003</v>
      </c>
      <c r="BM160" s="52"/>
      <c r="BN160" s="53">
        <v>0.51218699999999995</v>
      </c>
      <c r="BO160" s="44">
        <v>-8.7976310769022348</v>
      </c>
      <c r="BP160" s="54">
        <v>-8.85</v>
      </c>
      <c r="BQ160" s="56"/>
      <c r="BR160" s="56"/>
      <c r="BS160" s="59" t="s">
        <v>131</v>
      </c>
    </row>
    <row r="161" spans="1:71" s="59" customFormat="1" ht="12" customHeight="1">
      <c r="A161" s="47" t="s">
        <v>2145</v>
      </c>
      <c r="B161" s="66" t="s">
        <v>2113</v>
      </c>
      <c r="C161" s="60">
        <v>16</v>
      </c>
      <c r="D161" s="66"/>
      <c r="E161" s="66"/>
      <c r="G161" s="66"/>
      <c r="H161" s="59" t="s">
        <v>2146</v>
      </c>
      <c r="I161" s="44">
        <v>84.390983333333338</v>
      </c>
      <c r="J161" s="54">
        <v>31.372183333333332</v>
      </c>
      <c r="K161" s="48">
        <v>58</v>
      </c>
      <c r="L161" s="48">
        <v>1.06</v>
      </c>
      <c r="M161" s="48">
        <v>14.9</v>
      </c>
      <c r="N161" s="48">
        <v>5.9</v>
      </c>
      <c r="O161" s="48">
        <v>0.09</v>
      </c>
      <c r="P161" s="48">
        <v>3.4</v>
      </c>
      <c r="Q161" s="48">
        <v>4.71</v>
      </c>
      <c r="R161" s="48">
        <v>3.2</v>
      </c>
      <c r="S161" s="48">
        <v>6.34</v>
      </c>
      <c r="T161" s="48">
        <v>0.77</v>
      </c>
      <c r="U161" s="48">
        <v>0.68</v>
      </c>
      <c r="V161" s="48">
        <v>99</v>
      </c>
      <c r="W161" s="49">
        <v>53.356752855990258</v>
      </c>
      <c r="X161" s="50">
        <f t="shared" si="28"/>
        <v>9.5399999999999991</v>
      </c>
      <c r="Y161" s="50">
        <f t="shared" si="29"/>
        <v>1.98125</v>
      </c>
      <c r="Z161" s="51">
        <f t="shared" si="23"/>
        <v>0.71900720058280421</v>
      </c>
      <c r="AA161" s="51">
        <f t="shared" si="24"/>
        <v>1.2269341932887758</v>
      </c>
      <c r="AB161" s="48">
        <v>14</v>
      </c>
      <c r="AC161" s="48">
        <v>128</v>
      </c>
      <c r="AD161" s="48">
        <v>95.8</v>
      </c>
      <c r="AE161" s="48">
        <v>17.399999999999999</v>
      </c>
      <c r="AF161" s="48">
        <v>71.2</v>
      </c>
      <c r="AG161" s="48">
        <v>499</v>
      </c>
      <c r="AH161" s="48">
        <v>2592</v>
      </c>
      <c r="AI161" s="48">
        <v>98.3</v>
      </c>
      <c r="AJ161" s="48">
        <v>22.1</v>
      </c>
      <c r="AK161" s="48">
        <v>36.4</v>
      </c>
      <c r="AL161" s="48">
        <v>2.04</v>
      </c>
      <c r="AM161" s="48">
        <v>81.099999999999994</v>
      </c>
      <c r="AN161" s="48">
        <v>168</v>
      </c>
      <c r="AO161" s="48">
        <v>93.6</v>
      </c>
      <c r="AP161" s="48">
        <v>20.2</v>
      </c>
      <c r="AQ161" s="48">
        <v>1427</v>
      </c>
      <c r="AR161" s="48">
        <v>83.4</v>
      </c>
      <c r="AS161" s="48">
        <v>16.100000000000001</v>
      </c>
      <c r="AT161" s="48">
        <v>443</v>
      </c>
      <c r="AU161" s="48">
        <v>11</v>
      </c>
      <c r="AV161" s="48">
        <v>3.44</v>
      </c>
      <c r="AW161" s="48">
        <v>10.5</v>
      </c>
      <c r="AX161" s="48">
        <v>1.22</v>
      </c>
      <c r="AY161" s="48">
        <v>5.53</v>
      </c>
      <c r="AZ161" s="48">
        <v>27</v>
      </c>
      <c r="BA161" s="48">
        <v>0.89</v>
      </c>
      <c r="BB161" s="48">
        <v>2.3199999999999998</v>
      </c>
      <c r="BC161" s="48">
        <v>0.31</v>
      </c>
      <c r="BD161" s="48">
        <v>1.77</v>
      </c>
      <c r="BE161" s="48">
        <v>0.27</v>
      </c>
      <c r="BF161" s="44">
        <v>710.53527315296935</v>
      </c>
      <c r="BG161" s="49">
        <f t="shared" si="25"/>
        <v>52.851851851851855</v>
      </c>
      <c r="BH161" s="49">
        <f t="shared" si="26"/>
        <v>45.819209039548021</v>
      </c>
      <c r="BI161" s="49">
        <f t="shared" si="27"/>
        <v>3.1242937853107344</v>
      </c>
      <c r="BJ161" s="52"/>
      <c r="BK161" s="53">
        <v>0.71119200000000005</v>
      </c>
      <c r="BL161" s="53">
        <v>0.71099999999999997</v>
      </c>
      <c r="BM161" s="52"/>
      <c r="BN161" s="53">
        <v>0.51216899999999999</v>
      </c>
      <c r="BO161" s="44">
        <v>-9.1487560422764957</v>
      </c>
      <c r="BP161" s="54">
        <v>-8.99</v>
      </c>
      <c r="BQ161" s="56"/>
      <c r="BR161" s="56"/>
      <c r="BS161" s="59" t="s">
        <v>131</v>
      </c>
    </row>
    <row r="162" spans="1:71" s="59" customFormat="1" ht="12" customHeight="1">
      <c r="A162" s="47" t="s">
        <v>2147</v>
      </c>
      <c r="B162" s="66" t="s">
        <v>16</v>
      </c>
      <c r="C162" s="60">
        <v>16</v>
      </c>
      <c r="D162" s="66"/>
      <c r="E162" s="66"/>
      <c r="G162" s="66"/>
      <c r="H162" s="59" t="s">
        <v>2146</v>
      </c>
      <c r="I162" s="44">
        <v>84.390983333333338</v>
      </c>
      <c r="J162" s="54">
        <v>31.372183333333332</v>
      </c>
      <c r="K162" s="48">
        <v>59.3</v>
      </c>
      <c r="L162" s="48">
        <v>1.01</v>
      </c>
      <c r="M162" s="48">
        <v>15.3</v>
      </c>
      <c r="N162" s="48">
        <v>5.22</v>
      </c>
      <c r="O162" s="48">
        <v>7.0000000000000007E-2</v>
      </c>
      <c r="P162" s="48">
        <v>2.58</v>
      </c>
      <c r="Q162" s="48">
        <v>4.53</v>
      </c>
      <c r="R162" s="48">
        <v>2.75</v>
      </c>
      <c r="S162" s="48">
        <v>6.24</v>
      </c>
      <c r="T162" s="48">
        <v>0.67</v>
      </c>
      <c r="U162" s="48">
        <v>1.97</v>
      </c>
      <c r="V162" s="48">
        <v>99.7</v>
      </c>
      <c r="W162" s="49">
        <v>49.523546959433162</v>
      </c>
      <c r="X162" s="50">
        <f t="shared" si="28"/>
        <v>8.99</v>
      </c>
      <c r="Y162" s="50">
        <f t="shared" si="29"/>
        <v>2.269090909090909</v>
      </c>
      <c r="Z162" s="51">
        <f t="shared" si="23"/>
        <v>0.78275568528857031</v>
      </c>
      <c r="AA162" s="51">
        <f t="shared" si="24"/>
        <v>1.3545508072763333</v>
      </c>
      <c r="AB162" s="48">
        <v>11.3</v>
      </c>
      <c r="AC162" s="48">
        <v>104</v>
      </c>
      <c r="AD162" s="48">
        <v>66</v>
      </c>
      <c r="AE162" s="48">
        <v>13.2</v>
      </c>
      <c r="AF162" s="48">
        <v>47.1</v>
      </c>
      <c r="AG162" s="48">
        <v>440</v>
      </c>
      <c r="AH162" s="48">
        <v>2485</v>
      </c>
      <c r="AI162" s="48">
        <v>81.5</v>
      </c>
      <c r="AJ162" s="48">
        <v>16.100000000000001</v>
      </c>
      <c r="AK162" s="48">
        <v>31.5</v>
      </c>
      <c r="AL162" s="48">
        <v>1.78</v>
      </c>
      <c r="AM162" s="48">
        <v>77.2</v>
      </c>
      <c r="AN162" s="48">
        <v>152</v>
      </c>
      <c r="AO162" s="48">
        <v>99.2</v>
      </c>
      <c r="AP162" s="48">
        <v>18.600000000000001</v>
      </c>
      <c r="AQ162" s="48">
        <v>1435</v>
      </c>
      <c r="AR162" s="48">
        <v>76.099999999999994</v>
      </c>
      <c r="AS162" s="48">
        <v>14.4</v>
      </c>
      <c r="AT162" s="48">
        <v>401</v>
      </c>
      <c r="AU162" s="48">
        <v>9.9</v>
      </c>
      <c r="AV162" s="48">
        <v>3.18</v>
      </c>
      <c r="AW162" s="48">
        <v>9.02</v>
      </c>
      <c r="AX162" s="48">
        <v>1.05</v>
      </c>
      <c r="AY162" s="48">
        <v>4.8</v>
      </c>
      <c r="AZ162" s="48">
        <v>23.6</v>
      </c>
      <c r="BA162" s="48">
        <v>0.78</v>
      </c>
      <c r="BB162" s="48">
        <v>1.91</v>
      </c>
      <c r="BC162" s="48">
        <v>0.26</v>
      </c>
      <c r="BD162" s="48">
        <v>1.6</v>
      </c>
      <c r="BE162" s="48">
        <v>0.23</v>
      </c>
      <c r="BF162" s="44">
        <v>732.95854578409956</v>
      </c>
      <c r="BG162" s="49">
        <f t="shared" si="25"/>
        <v>60.805084745762706</v>
      </c>
      <c r="BH162" s="49">
        <f t="shared" si="26"/>
        <v>48.25</v>
      </c>
      <c r="BI162" s="49">
        <f t="shared" si="27"/>
        <v>2.9999999999999996</v>
      </c>
      <c r="BJ162" s="52"/>
      <c r="BK162" s="62"/>
      <c r="BL162" s="62"/>
      <c r="BM162" s="52"/>
      <c r="BN162" s="62"/>
      <c r="BO162" s="44"/>
      <c r="BP162" s="44"/>
      <c r="BS162" s="59" t="s">
        <v>131</v>
      </c>
    </row>
    <row r="163" spans="1:71" s="59" customFormat="1" ht="12" customHeight="1">
      <c r="A163" s="47" t="s">
        <v>2148</v>
      </c>
      <c r="B163" s="66" t="s">
        <v>2113</v>
      </c>
      <c r="C163" s="60">
        <v>16</v>
      </c>
      <c r="D163" s="66"/>
      <c r="E163" s="66"/>
      <c r="G163" s="66"/>
      <c r="H163" s="59" t="s">
        <v>2146</v>
      </c>
      <c r="I163" s="44">
        <v>84.390699999999995</v>
      </c>
      <c r="J163" s="54">
        <v>31.372450000000001</v>
      </c>
      <c r="K163" s="48">
        <v>57.8</v>
      </c>
      <c r="L163" s="48">
        <v>1.07</v>
      </c>
      <c r="M163" s="48">
        <v>14.9</v>
      </c>
      <c r="N163" s="48">
        <v>6.05</v>
      </c>
      <c r="O163" s="48">
        <v>0.09</v>
      </c>
      <c r="P163" s="48">
        <v>3.52</v>
      </c>
      <c r="Q163" s="48">
        <v>4.83</v>
      </c>
      <c r="R163" s="48">
        <v>3.25</v>
      </c>
      <c r="S163" s="48">
        <v>6.2</v>
      </c>
      <c r="T163" s="48">
        <v>0.77</v>
      </c>
      <c r="U163" s="48">
        <v>0.55000000000000004</v>
      </c>
      <c r="V163" s="48">
        <v>99</v>
      </c>
      <c r="W163" s="49">
        <v>53.595085901931512</v>
      </c>
      <c r="X163" s="50">
        <f t="shared" si="28"/>
        <v>9.4499999999999993</v>
      </c>
      <c r="Y163" s="50">
        <f t="shared" si="29"/>
        <v>1.9076923076923078</v>
      </c>
      <c r="Z163" s="51">
        <f t="shared" si="23"/>
        <v>0.71387731321916692</v>
      </c>
      <c r="AA163" s="51">
        <f t="shared" si="24"/>
        <v>1.2340123177840496</v>
      </c>
      <c r="AB163" s="48">
        <v>13.3</v>
      </c>
      <c r="AC163" s="48">
        <v>130</v>
      </c>
      <c r="AD163" s="48">
        <v>97.9</v>
      </c>
      <c r="AE163" s="48">
        <v>18.899999999999999</v>
      </c>
      <c r="AF163" s="48">
        <v>75.400000000000006</v>
      </c>
      <c r="AG163" s="48">
        <v>501</v>
      </c>
      <c r="AH163" s="48">
        <v>2535</v>
      </c>
      <c r="AI163" s="48">
        <v>95.6</v>
      </c>
      <c r="AJ163" s="48">
        <v>21.4</v>
      </c>
      <c r="AK163" s="48">
        <v>35.5</v>
      </c>
      <c r="AL163" s="48">
        <v>2.2000000000000002</v>
      </c>
      <c r="AM163" s="48">
        <v>80.3</v>
      </c>
      <c r="AN163" s="48">
        <v>163</v>
      </c>
      <c r="AO163" s="48">
        <v>84.1</v>
      </c>
      <c r="AP163" s="48">
        <v>19.7</v>
      </c>
      <c r="AQ163" s="48">
        <v>1356</v>
      </c>
      <c r="AR163" s="48">
        <v>81.2</v>
      </c>
      <c r="AS163" s="48">
        <v>16</v>
      </c>
      <c r="AT163" s="48">
        <v>430</v>
      </c>
      <c r="AU163" s="48">
        <v>10.5</v>
      </c>
      <c r="AV163" s="48">
        <v>3.39</v>
      </c>
      <c r="AW163" s="48">
        <v>10.3</v>
      </c>
      <c r="AX163" s="48">
        <v>1.21</v>
      </c>
      <c r="AY163" s="48">
        <v>5.62</v>
      </c>
      <c r="AZ163" s="48">
        <v>26.7</v>
      </c>
      <c r="BA163" s="48">
        <v>0.89</v>
      </c>
      <c r="BB163" s="48">
        <v>2.2200000000000002</v>
      </c>
      <c r="BC163" s="48">
        <v>0.3</v>
      </c>
      <c r="BD163" s="48">
        <v>1.8</v>
      </c>
      <c r="BE163" s="48">
        <v>0.27</v>
      </c>
      <c r="BF163" s="44">
        <v>704.33676262519987</v>
      </c>
      <c r="BG163" s="49">
        <f t="shared" si="25"/>
        <v>50.786516853932582</v>
      </c>
      <c r="BH163" s="49">
        <f t="shared" si="26"/>
        <v>44.611111111111107</v>
      </c>
      <c r="BI163" s="49">
        <f t="shared" si="27"/>
        <v>3.1222222222222222</v>
      </c>
      <c r="BJ163" s="52"/>
      <c r="BK163" s="53">
        <v>0.71119399999999999</v>
      </c>
      <c r="BL163" s="53">
        <v>0.71099999999999997</v>
      </c>
      <c r="BM163" s="52"/>
      <c r="BN163" s="53">
        <v>0.51216600000000001</v>
      </c>
      <c r="BO163" s="44">
        <v>-9.2072768698381324</v>
      </c>
      <c r="BP163" s="54">
        <v>-9.0399999999999991</v>
      </c>
      <c r="BQ163" s="56"/>
      <c r="BR163" s="56"/>
      <c r="BS163" s="59" t="s">
        <v>131</v>
      </c>
    </row>
    <row r="164" spans="1:71" s="59" customFormat="1" ht="12" customHeight="1">
      <c r="A164" s="47" t="s">
        <v>2149</v>
      </c>
      <c r="B164" s="66" t="s">
        <v>2113</v>
      </c>
      <c r="C164" s="60">
        <v>16</v>
      </c>
      <c r="D164" s="66"/>
      <c r="E164" s="66"/>
      <c r="G164" s="66"/>
      <c r="H164" s="59" t="s">
        <v>2146</v>
      </c>
      <c r="I164" s="44">
        <v>84.390699999999995</v>
      </c>
      <c r="J164" s="54">
        <v>31.372450000000001</v>
      </c>
      <c r="K164" s="48">
        <v>58</v>
      </c>
      <c r="L164" s="48">
        <v>1.05</v>
      </c>
      <c r="M164" s="48">
        <v>14.7</v>
      </c>
      <c r="N164" s="48">
        <v>5.91</v>
      </c>
      <c r="O164" s="48">
        <v>0.1</v>
      </c>
      <c r="P164" s="48">
        <v>3.69</v>
      </c>
      <c r="Q164" s="48">
        <v>5.17</v>
      </c>
      <c r="R164" s="48">
        <v>3.11</v>
      </c>
      <c r="S164" s="48">
        <v>6.14</v>
      </c>
      <c r="T164" s="48">
        <v>0.76</v>
      </c>
      <c r="U164" s="48">
        <v>0.55000000000000004</v>
      </c>
      <c r="V164" s="48">
        <v>99.2</v>
      </c>
      <c r="W164" s="49">
        <v>55.345244508292716</v>
      </c>
      <c r="X164" s="50">
        <f t="shared" si="28"/>
        <v>9.25</v>
      </c>
      <c r="Y164" s="50">
        <f t="shared" si="29"/>
        <v>1.9742765273311897</v>
      </c>
      <c r="Z164" s="51">
        <f t="shared" si="23"/>
        <v>0.69353393481814063</v>
      </c>
      <c r="AA164" s="51">
        <f t="shared" si="24"/>
        <v>1.2479831907801009</v>
      </c>
      <c r="AB164" s="48">
        <v>13.4</v>
      </c>
      <c r="AC164" s="48">
        <v>128</v>
      </c>
      <c r="AD164" s="48">
        <v>98.5</v>
      </c>
      <c r="AE164" s="48">
        <v>18.899999999999999</v>
      </c>
      <c r="AF164" s="48">
        <v>73.900000000000006</v>
      </c>
      <c r="AG164" s="48">
        <v>464</v>
      </c>
      <c r="AH164" s="48">
        <v>2551</v>
      </c>
      <c r="AI164" s="48">
        <v>92.9</v>
      </c>
      <c r="AJ164" s="48">
        <v>20.5</v>
      </c>
      <c r="AK164" s="48">
        <v>34.4</v>
      </c>
      <c r="AL164" s="48">
        <v>1.91</v>
      </c>
      <c r="AM164" s="48">
        <v>78.099999999999994</v>
      </c>
      <c r="AN164" s="48">
        <v>161</v>
      </c>
      <c r="AO164" s="48">
        <v>99.2</v>
      </c>
      <c r="AP164" s="48">
        <v>19.2</v>
      </c>
      <c r="AQ164" s="48">
        <v>1367</v>
      </c>
      <c r="AR164" s="48">
        <v>78.900000000000006</v>
      </c>
      <c r="AS164" s="48">
        <v>15.4</v>
      </c>
      <c r="AT164" s="48">
        <v>418</v>
      </c>
      <c r="AU164" s="48">
        <v>10.4</v>
      </c>
      <c r="AV164" s="48">
        <v>3.31</v>
      </c>
      <c r="AW164" s="48">
        <v>9.94</v>
      </c>
      <c r="AX164" s="48">
        <v>1.17</v>
      </c>
      <c r="AY164" s="48">
        <v>5.36</v>
      </c>
      <c r="AZ164" s="48">
        <v>25.4</v>
      </c>
      <c r="BA164" s="48">
        <v>0.89</v>
      </c>
      <c r="BB164" s="48">
        <v>2.15</v>
      </c>
      <c r="BC164" s="48">
        <v>0.27</v>
      </c>
      <c r="BD164" s="48">
        <v>1.75</v>
      </c>
      <c r="BE164" s="48">
        <v>0.25</v>
      </c>
      <c r="BF164" s="44">
        <v>694.20641973073589</v>
      </c>
      <c r="BG164" s="49">
        <f t="shared" si="25"/>
        <v>53.818897637795281</v>
      </c>
      <c r="BH164" s="49">
        <f t="shared" si="26"/>
        <v>44.628571428571426</v>
      </c>
      <c r="BI164" s="49">
        <f t="shared" si="27"/>
        <v>3.0628571428571432</v>
      </c>
      <c r="BJ164" s="52"/>
      <c r="BK164" s="62"/>
      <c r="BL164" s="62"/>
      <c r="BM164" s="52"/>
      <c r="BN164" s="62"/>
      <c r="BO164" s="44"/>
      <c r="BP164" s="44"/>
      <c r="BS164" s="59" t="s">
        <v>131</v>
      </c>
    </row>
    <row r="165" spans="1:71" s="59" customFormat="1" ht="12" customHeight="1">
      <c r="A165" s="47" t="s">
        <v>2150</v>
      </c>
      <c r="B165" s="66" t="s">
        <v>2113</v>
      </c>
      <c r="C165" s="60">
        <v>16</v>
      </c>
      <c r="D165" s="66"/>
      <c r="E165" s="66"/>
      <c r="G165" s="66"/>
      <c r="H165" s="59" t="s">
        <v>2146</v>
      </c>
      <c r="I165" s="44">
        <v>84.390699999999995</v>
      </c>
      <c r="J165" s="54">
        <v>31.372450000000001</v>
      </c>
      <c r="K165" s="48">
        <v>58.8</v>
      </c>
      <c r="L165" s="48">
        <v>1.17</v>
      </c>
      <c r="M165" s="48">
        <v>14.6</v>
      </c>
      <c r="N165" s="48">
        <v>5.35</v>
      </c>
      <c r="O165" s="48">
        <v>0.1</v>
      </c>
      <c r="P165" s="48">
        <v>2.98</v>
      </c>
      <c r="Q165" s="48">
        <v>4.7</v>
      </c>
      <c r="R165" s="48">
        <v>3.01</v>
      </c>
      <c r="S165" s="48">
        <v>6.49</v>
      </c>
      <c r="T165" s="48">
        <v>0.9</v>
      </c>
      <c r="U165" s="48">
        <v>1.41</v>
      </c>
      <c r="V165" s="48">
        <v>99.6</v>
      </c>
      <c r="W165" s="49">
        <v>52.509790005055784</v>
      </c>
      <c r="X165" s="50">
        <f t="shared" si="28"/>
        <v>9.5</v>
      </c>
      <c r="Y165" s="50">
        <f t="shared" si="29"/>
        <v>2.1561461794019934</v>
      </c>
      <c r="Z165" s="51">
        <f t="shared" ref="Z165:Z183" si="30">(M165/102)/(Q165/56+R165/62+S165/94)</f>
        <v>0.71028980609624537</v>
      </c>
      <c r="AA165" s="51">
        <f t="shared" ref="AA165:AA183" si="31">(M165/102)/(R165/62+S165/94)</f>
        <v>1.2172473028200366</v>
      </c>
      <c r="AB165" s="48">
        <v>12.4</v>
      </c>
      <c r="AC165" s="48">
        <v>126</v>
      </c>
      <c r="AD165" s="48">
        <v>85.6</v>
      </c>
      <c r="AE165" s="48">
        <v>15.9</v>
      </c>
      <c r="AF165" s="48">
        <v>65.3</v>
      </c>
      <c r="AG165" s="48">
        <v>416</v>
      </c>
      <c r="AH165" s="48">
        <v>2745</v>
      </c>
      <c r="AI165" s="48">
        <v>82.3</v>
      </c>
      <c r="AJ165" s="48">
        <v>17.100000000000001</v>
      </c>
      <c r="AK165" s="48">
        <v>41.3</v>
      </c>
      <c r="AL165" s="48">
        <v>2.27</v>
      </c>
      <c r="AM165" s="48">
        <v>68.3</v>
      </c>
      <c r="AN165" s="48">
        <v>146</v>
      </c>
      <c r="AO165" s="48">
        <v>81.7</v>
      </c>
      <c r="AP165" s="48">
        <v>17.5</v>
      </c>
      <c r="AQ165" s="48">
        <v>1537</v>
      </c>
      <c r="AR165" s="48">
        <v>72.8</v>
      </c>
      <c r="AS165" s="48">
        <v>14.1</v>
      </c>
      <c r="AT165" s="48">
        <v>393</v>
      </c>
      <c r="AU165" s="48">
        <v>10.199999999999999</v>
      </c>
      <c r="AV165" s="48">
        <v>3.16</v>
      </c>
      <c r="AW165" s="48">
        <v>9.56</v>
      </c>
      <c r="AX165" s="48">
        <v>1.1000000000000001</v>
      </c>
      <c r="AY165" s="48">
        <v>5.01</v>
      </c>
      <c r="AZ165" s="48">
        <v>23.8</v>
      </c>
      <c r="BA165" s="48">
        <v>0.8</v>
      </c>
      <c r="BB165" s="48">
        <v>2.02</v>
      </c>
      <c r="BC165" s="48">
        <v>0.26</v>
      </c>
      <c r="BD165" s="48">
        <v>1.46</v>
      </c>
      <c r="BE165" s="48">
        <v>0.23</v>
      </c>
      <c r="BF165" s="44">
        <v>701.33922049521425</v>
      </c>
      <c r="BG165" s="49">
        <f t="shared" si="25"/>
        <v>64.579831932773104</v>
      </c>
      <c r="BH165" s="49">
        <f t="shared" si="26"/>
        <v>46.780821917808218</v>
      </c>
      <c r="BI165" s="49">
        <f t="shared" si="27"/>
        <v>3.4315068493150682</v>
      </c>
      <c r="BJ165" s="52"/>
      <c r="BK165" s="62"/>
      <c r="BL165" s="62"/>
      <c r="BM165" s="52"/>
      <c r="BN165" s="62"/>
      <c r="BO165" s="44"/>
      <c r="BP165" s="44"/>
      <c r="BS165" s="59" t="s">
        <v>131</v>
      </c>
    </row>
    <row r="166" spans="1:71" s="59" customFormat="1" ht="12" customHeight="1">
      <c r="A166" s="47" t="s">
        <v>2151</v>
      </c>
      <c r="B166" s="66" t="s">
        <v>16</v>
      </c>
      <c r="C166" s="60">
        <v>16</v>
      </c>
      <c r="D166" s="66"/>
      <c r="E166" s="66"/>
      <c r="G166" s="66"/>
      <c r="H166" s="59" t="s">
        <v>2146</v>
      </c>
      <c r="I166" s="44">
        <v>84.392116666666666</v>
      </c>
      <c r="J166" s="54">
        <v>31.377749999999999</v>
      </c>
      <c r="K166" s="48">
        <v>59.6</v>
      </c>
      <c r="L166" s="48">
        <v>1.04</v>
      </c>
      <c r="M166" s="48">
        <v>15.6</v>
      </c>
      <c r="N166" s="48">
        <v>5.36</v>
      </c>
      <c r="O166" s="48">
        <v>0.05</v>
      </c>
      <c r="P166" s="48">
        <v>2.4500000000000002</v>
      </c>
      <c r="Q166" s="48">
        <v>4.0999999999999996</v>
      </c>
      <c r="R166" s="48">
        <v>3.23</v>
      </c>
      <c r="S166" s="48">
        <v>6.16</v>
      </c>
      <c r="T166" s="48">
        <v>0.69</v>
      </c>
      <c r="U166" s="48">
        <v>1.25</v>
      </c>
      <c r="V166" s="48">
        <v>99.5</v>
      </c>
      <c r="W166" s="49">
        <v>47.571246801555851</v>
      </c>
      <c r="X166" s="50">
        <f t="shared" si="28"/>
        <v>9.39</v>
      </c>
      <c r="Y166" s="50">
        <f t="shared" si="29"/>
        <v>1.9071207430340558</v>
      </c>
      <c r="Z166" s="51">
        <f t="shared" si="30"/>
        <v>0.80139799030959813</v>
      </c>
      <c r="AA166" s="51">
        <f t="shared" si="31"/>
        <v>1.3002030172865013</v>
      </c>
      <c r="AB166" s="48">
        <v>11.3</v>
      </c>
      <c r="AC166" s="48">
        <v>104</v>
      </c>
      <c r="AD166" s="48">
        <v>67</v>
      </c>
      <c r="AE166" s="48">
        <v>11.1</v>
      </c>
      <c r="AF166" s="48">
        <v>48.4</v>
      </c>
      <c r="AG166" s="48">
        <v>406</v>
      </c>
      <c r="AH166" s="48">
        <v>2511</v>
      </c>
      <c r="AI166" s="48">
        <v>82.6</v>
      </c>
      <c r="AJ166" s="48">
        <v>18.600000000000001</v>
      </c>
      <c r="AK166" s="48">
        <v>32.5</v>
      </c>
      <c r="AL166" s="48">
        <v>1.79</v>
      </c>
      <c r="AM166" s="48">
        <v>76.599999999999994</v>
      </c>
      <c r="AN166" s="48">
        <v>154</v>
      </c>
      <c r="AO166" s="48">
        <v>108.1</v>
      </c>
      <c r="AP166" s="48">
        <v>19.100000000000001</v>
      </c>
      <c r="AQ166" s="48">
        <v>1408</v>
      </c>
      <c r="AR166" s="48">
        <v>77.3</v>
      </c>
      <c r="AS166" s="48">
        <v>14.6</v>
      </c>
      <c r="AT166" s="48">
        <v>414</v>
      </c>
      <c r="AU166" s="48">
        <v>10.1</v>
      </c>
      <c r="AV166" s="48">
        <v>3.26</v>
      </c>
      <c r="AW166" s="48">
        <v>9.2799999999999994</v>
      </c>
      <c r="AX166" s="48">
        <v>1.06</v>
      </c>
      <c r="AY166" s="48">
        <v>4.7</v>
      </c>
      <c r="AZ166" s="48">
        <v>22.8</v>
      </c>
      <c r="BA166" s="48">
        <v>0.79</v>
      </c>
      <c r="BB166" s="48">
        <v>1.92</v>
      </c>
      <c r="BC166" s="48">
        <v>0.26</v>
      </c>
      <c r="BD166" s="48">
        <v>1.49</v>
      </c>
      <c r="BE166" s="48">
        <v>0.2</v>
      </c>
      <c r="BF166" s="44">
        <v>741.27958861276909</v>
      </c>
      <c r="BG166" s="49">
        <f t="shared" si="25"/>
        <v>61.754385964912281</v>
      </c>
      <c r="BH166" s="49">
        <f t="shared" si="26"/>
        <v>51.409395973154361</v>
      </c>
      <c r="BI166" s="49">
        <f t="shared" si="27"/>
        <v>3.1543624161073827</v>
      </c>
      <c r="BJ166" s="52"/>
      <c r="BK166" s="62"/>
      <c r="BL166" s="62"/>
      <c r="BM166" s="52"/>
      <c r="BN166" s="62"/>
      <c r="BO166" s="44"/>
      <c r="BP166" s="44"/>
      <c r="BS166" s="59" t="s">
        <v>131</v>
      </c>
    </row>
    <row r="167" spans="1:71" s="59" customFormat="1" ht="12" customHeight="1">
      <c r="A167" s="47" t="s">
        <v>2152</v>
      </c>
      <c r="B167" s="59" t="s">
        <v>2153</v>
      </c>
      <c r="E167" s="45">
        <v>22.4</v>
      </c>
      <c r="F167" s="45"/>
      <c r="G167" s="66"/>
      <c r="H167" s="66" t="s">
        <v>2055</v>
      </c>
      <c r="I167" s="44">
        <v>81.693333333333342</v>
      </c>
      <c r="J167" s="54">
        <v>32.000555555555557</v>
      </c>
      <c r="K167" s="48">
        <v>64.069999999999993</v>
      </c>
      <c r="L167" s="48">
        <v>0.72</v>
      </c>
      <c r="M167" s="48">
        <v>13.9</v>
      </c>
      <c r="N167" s="48">
        <v>4.67</v>
      </c>
      <c r="O167" s="48">
        <v>0.09</v>
      </c>
      <c r="P167" s="48">
        <v>2.96</v>
      </c>
      <c r="Q167" s="48">
        <v>3.91</v>
      </c>
      <c r="R167" s="48">
        <v>3.44</v>
      </c>
      <c r="S167" s="48">
        <v>4.4000000000000004</v>
      </c>
      <c r="T167" s="48">
        <v>0.3</v>
      </c>
      <c r="U167" s="48">
        <v>0.11</v>
      </c>
      <c r="V167" s="48">
        <v>98.57</v>
      </c>
      <c r="W167" s="49">
        <v>55.716877880405299</v>
      </c>
      <c r="X167" s="50">
        <f t="shared" si="28"/>
        <v>7.84</v>
      </c>
      <c r="Y167" s="50">
        <f t="shared" si="29"/>
        <v>1.2790697674418605</v>
      </c>
      <c r="Z167" s="51">
        <f t="shared" si="30"/>
        <v>0.79176975783295633</v>
      </c>
      <c r="AA167" s="51">
        <f t="shared" si="31"/>
        <v>1.3322058560407524</v>
      </c>
      <c r="AB167" s="48">
        <v>10</v>
      </c>
      <c r="AC167" s="48">
        <v>83</v>
      </c>
      <c r="AD167" s="48">
        <v>129</v>
      </c>
      <c r="AE167" s="48">
        <v>13</v>
      </c>
      <c r="AF167" s="48">
        <v>54</v>
      </c>
      <c r="AG167" s="48">
        <v>386</v>
      </c>
      <c r="AH167" s="48">
        <v>1562</v>
      </c>
      <c r="AI167" s="48">
        <v>106</v>
      </c>
      <c r="AJ167" s="48"/>
      <c r="AK167" s="48">
        <v>21</v>
      </c>
      <c r="AL167" s="48"/>
      <c r="AM167" s="48">
        <v>95</v>
      </c>
      <c r="AN167" s="48">
        <v>178</v>
      </c>
      <c r="AO167" s="48">
        <v>125</v>
      </c>
      <c r="AP167" s="48"/>
      <c r="AQ167" s="48">
        <v>684</v>
      </c>
      <c r="AR167" s="48"/>
      <c r="AS167" s="48"/>
      <c r="AT167" s="48">
        <v>285</v>
      </c>
      <c r="AU167" s="48"/>
      <c r="AV167" s="48"/>
      <c r="AW167" s="48"/>
      <c r="AX167" s="48"/>
      <c r="AY167" s="48"/>
      <c r="AZ167" s="48">
        <v>18</v>
      </c>
      <c r="BA167" s="48"/>
      <c r="BB167" s="48"/>
      <c r="BC167" s="48"/>
      <c r="BD167" s="48"/>
      <c r="BE167" s="48"/>
      <c r="BF167" s="44">
        <v>718.14283997532698</v>
      </c>
      <c r="BG167" s="49">
        <f t="shared" si="25"/>
        <v>38</v>
      </c>
      <c r="BH167" s="49"/>
      <c r="BI167" s="49"/>
      <c r="BJ167" s="52"/>
      <c r="BK167" s="62"/>
      <c r="BL167" s="62"/>
      <c r="BM167" s="52"/>
      <c r="BN167" s="62"/>
      <c r="BO167" s="44"/>
      <c r="BP167" s="44"/>
      <c r="BS167" s="59" t="s">
        <v>2154</v>
      </c>
    </row>
    <row r="168" spans="1:71" s="59" customFormat="1" ht="12" customHeight="1">
      <c r="A168" s="47" t="s">
        <v>2155</v>
      </c>
      <c r="B168" s="59" t="s">
        <v>2153</v>
      </c>
      <c r="E168" s="45">
        <v>22.4</v>
      </c>
      <c r="F168" s="45"/>
      <c r="H168" s="66" t="s">
        <v>2055</v>
      </c>
      <c r="I168" s="44">
        <v>81.693333333333342</v>
      </c>
      <c r="J168" s="54">
        <v>32.000555555555557</v>
      </c>
      <c r="K168" s="48">
        <v>60.62</v>
      </c>
      <c r="L168" s="48">
        <v>0.86</v>
      </c>
      <c r="M168" s="48">
        <v>12.88</v>
      </c>
      <c r="N168" s="48">
        <v>5.51</v>
      </c>
      <c r="O168" s="48">
        <v>0.1</v>
      </c>
      <c r="P168" s="48">
        <v>5.0599999999999996</v>
      </c>
      <c r="Q168" s="48">
        <v>3.93</v>
      </c>
      <c r="R168" s="48">
        <v>2.62</v>
      </c>
      <c r="S168" s="48">
        <v>6.23</v>
      </c>
      <c r="T168" s="48">
        <v>0.6</v>
      </c>
      <c r="U168" s="48">
        <v>1.37</v>
      </c>
      <c r="V168" s="48">
        <v>99.78</v>
      </c>
      <c r="W168" s="49">
        <v>64.575951879098753</v>
      </c>
      <c r="X168" s="50">
        <f t="shared" si="28"/>
        <v>8.8500000000000014</v>
      </c>
      <c r="Y168" s="50">
        <f t="shared" si="29"/>
        <v>2.3778625954198476</v>
      </c>
      <c r="Z168" s="51">
        <f t="shared" si="30"/>
        <v>0.70657616456400574</v>
      </c>
      <c r="AA168" s="51">
        <f t="shared" si="31"/>
        <v>1.1634487038562857</v>
      </c>
      <c r="AB168" s="48">
        <v>16</v>
      </c>
      <c r="AC168" s="48">
        <v>107</v>
      </c>
      <c r="AD168" s="48">
        <v>314</v>
      </c>
      <c r="AE168" s="48">
        <v>20</v>
      </c>
      <c r="AF168" s="48">
        <v>144</v>
      </c>
      <c r="AG168" s="48">
        <v>528</v>
      </c>
      <c r="AH168" s="48">
        <v>2351</v>
      </c>
      <c r="AI168" s="48">
        <v>114</v>
      </c>
      <c r="AJ168" s="48">
        <v>23</v>
      </c>
      <c r="AK168" s="48">
        <v>28</v>
      </c>
      <c r="AL168" s="48">
        <v>1.8</v>
      </c>
      <c r="AM168" s="48">
        <v>112</v>
      </c>
      <c r="AN168" s="48">
        <v>275</v>
      </c>
      <c r="AO168" s="48">
        <v>118</v>
      </c>
      <c r="AP168" s="48">
        <v>34</v>
      </c>
      <c r="AQ168" s="48">
        <v>849</v>
      </c>
      <c r="AR168" s="48">
        <v>157</v>
      </c>
      <c r="AS168" s="48">
        <v>28</v>
      </c>
      <c r="AT168" s="48">
        <v>446</v>
      </c>
      <c r="AU168" s="48">
        <v>12.2</v>
      </c>
      <c r="AV168" s="48">
        <v>4.5</v>
      </c>
      <c r="AW168" s="48">
        <v>15</v>
      </c>
      <c r="AX168" s="48">
        <v>1.7</v>
      </c>
      <c r="AY168" s="48">
        <v>6.7</v>
      </c>
      <c r="AZ168" s="48">
        <v>25</v>
      </c>
      <c r="BA168" s="48">
        <v>0.99</v>
      </c>
      <c r="BB168" s="48">
        <v>2.2000000000000002</v>
      </c>
      <c r="BC168" s="48">
        <v>0.23</v>
      </c>
      <c r="BD168" s="48">
        <v>1.6</v>
      </c>
      <c r="BE168" s="48">
        <v>0.23</v>
      </c>
      <c r="BF168" s="44">
        <v>718.27860749274862</v>
      </c>
      <c r="BG168" s="49">
        <f t="shared" si="25"/>
        <v>33.96</v>
      </c>
      <c r="BH168" s="49">
        <f t="shared" ref="BH168:BH183" si="32">AM168/BD168</f>
        <v>70</v>
      </c>
      <c r="BI168" s="49">
        <f t="shared" ref="BI168:BI183" si="33">AY168/BD168</f>
        <v>4.1875</v>
      </c>
      <c r="BJ168" s="61">
        <v>2.0920000000000001</v>
      </c>
      <c r="BK168" s="53">
        <v>0.72253999999999996</v>
      </c>
      <c r="BL168" s="53">
        <v>0.72184999999999999</v>
      </c>
      <c r="BM168" s="61">
        <v>9.5399999999999999E-2</v>
      </c>
      <c r="BN168" s="53">
        <v>0.51192800000000005</v>
      </c>
      <c r="BO168" s="44">
        <v>-13.84992918979866</v>
      </c>
      <c r="BP168" s="54">
        <v>-13.9</v>
      </c>
      <c r="BQ168" s="55">
        <v>1430</v>
      </c>
      <c r="BR168" s="55">
        <v>1070</v>
      </c>
      <c r="BS168" s="59" t="s">
        <v>2156</v>
      </c>
    </row>
    <row r="169" spans="1:71" s="59" customFormat="1" ht="12" customHeight="1">
      <c r="A169" s="47" t="s">
        <v>2157</v>
      </c>
      <c r="B169" s="59" t="s">
        <v>2153</v>
      </c>
      <c r="E169" s="45">
        <v>22.4</v>
      </c>
      <c r="H169" s="66" t="s">
        <v>2055</v>
      </c>
      <c r="I169" s="44">
        <v>81.693333333333342</v>
      </c>
      <c r="J169" s="54">
        <v>32.000555555555557</v>
      </c>
      <c r="K169" s="48">
        <v>56.96</v>
      </c>
      <c r="L169" s="48">
        <v>1.01</v>
      </c>
      <c r="M169" s="48">
        <v>13.87</v>
      </c>
      <c r="N169" s="48">
        <v>5.73</v>
      </c>
      <c r="O169" s="48">
        <v>0.1</v>
      </c>
      <c r="P169" s="48">
        <v>5.0599999999999996</v>
      </c>
      <c r="Q169" s="48">
        <v>3.99</v>
      </c>
      <c r="R169" s="48">
        <v>2.17</v>
      </c>
      <c r="S169" s="48">
        <v>6.86</v>
      </c>
      <c r="T169" s="48">
        <v>0.61</v>
      </c>
      <c r="U169" s="48">
        <v>2.77</v>
      </c>
      <c r="V169" s="48">
        <v>99.13</v>
      </c>
      <c r="W169" s="49">
        <v>63.675334125847449</v>
      </c>
      <c r="X169" s="50">
        <f t="shared" si="28"/>
        <v>9.0300000000000011</v>
      </c>
      <c r="Y169" s="50">
        <f t="shared" si="29"/>
        <v>3.1612903225806455</v>
      </c>
      <c r="Z169" s="51">
        <f t="shared" si="30"/>
        <v>0.75869754341861395</v>
      </c>
      <c r="AA169" s="51">
        <f t="shared" si="31"/>
        <v>1.2593257992852314</v>
      </c>
      <c r="AB169" s="48">
        <v>15</v>
      </c>
      <c r="AC169" s="48">
        <v>111</v>
      </c>
      <c r="AD169" s="48">
        <v>332</v>
      </c>
      <c r="AE169" s="48">
        <v>20</v>
      </c>
      <c r="AF169" s="48">
        <v>145</v>
      </c>
      <c r="AG169" s="48">
        <v>574</v>
      </c>
      <c r="AH169" s="48">
        <v>2715</v>
      </c>
      <c r="AI169" s="48">
        <v>136</v>
      </c>
      <c r="AJ169" s="48">
        <v>27</v>
      </c>
      <c r="AK169" s="48">
        <v>38</v>
      </c>
      <c r="AL169" s="48">
        <v>1.8</v>
      </c>
      <c r="AM169" s="48">
        <v>115</v>
      </c>
      <c r="AN169" s="48">
        <v>251</v>
      </c>
      <c r="AO169" s="48">
        <v>128</v>
      </c>
      <c r="AP169" s="48">
        <v>34</v>
      </c>
      <c r="AQ169" s="48">
        <v>772</v>
      </c>
      <c r="AR169" s="48">
        <v>158</v>
      </c>
      <c r="AS169" s="48">
        <v>28</v>
      </c>
      <c r="AT169" s="48">
        <v>418</v>
      </c>
      <c r="AU169" s="48">
        <v>13</v>
      </c>
      <c r="AV169" s="48">
        <v>2.8</v>
      </c>
      <c r="AW169" s="48">
        <v>16</v>
      </c>
      <c r="AX169" s="48">
        <v>1.7</v>
      </c>
      <c r="AY169" s="48">
        <v>6.6</v>
      </c>
      <c r="AZ169" s="48">
        <v>25</v>
      </c>
      <c r="BA169" s="48">
        <v>0.91</v>
      </c>
      <c r="BB169" s="48">
        <v>2.2999999999999998</v>
      </c>
      <c r="BC169" s="48">
        <v>0.26</v>
      </c>
      <c r="BD169" s="48">
        <v>1.4</v>
      </c>
      <c r="BE169" s="48">
        <v>0.22</v>
      </c>
      <c r="BF169" s="44">
        <v>720.22451673254272</v>
      </c>
      <c r="BG169" s="49">
        <f t="shared" si="25"/>
        <v>30.88</v>
      </c>
      <c r="BH169" s="49">
        <f t="shared" si="32"/>
        <v>82.142857142857153</v>
      </c>
      <c r="BI169" s="49">
        <f t="shared" si="33"/>
        <v>4.7142857142857144</v>
      </c>
      <c r="BJ169" s="52"/>
      <c r="BK169" s="62"/>
      <c r="BL169" s="62"/>
      <c r="BM169" s="52"/>
      <c r="BN169" s="62"/>
      <c r="BO169" s="44"/>
      <c r="BP169" s="44"/>
      <c r="BS169" s="59" t="s">
        <v>2156</v>
      </c>
    </row>
    <row r="170" spans="1:71" s="59" customFormat="1" ht="12" customHeight="1">
      <c r="A170" s="47" t="s">
        <v>2158</v>
      </c>
      <c r="B170" s="59" t="s">
        <v>2153</v>
      </c>
      <c r="E170" s="45">
        <v>22.8</v>
      </c>
      <c r="G170" s="66"/>
      <c r="H170" s="66" t="s">
        <v>2055</v>
      </c>
      <c r="I170" s="44">
        <v>81.693333333333342</v>
      </c>
      <c r="J170" s="54">
        <v>32.000555555555557</v>
      </c>
      <c r="K170" s="48">
        <v>64.91</v>
      </c>
      <c r="L170" s="48">
        <v>0.59</v>
      </c>
      <c r="M170" s="48">
        <v>14.51</v>
      </c>
      <c r="N170" s="48">
        <v>3.81</v>
      </c>
      <c r="O170" s="48">
        <v>0.1</v>
      </c>
      <c r="P170" s="48">
        <v>1.99</v>
      </c>
      <c r="Q170" s="48">
        <v>3.18</v>
      </c>
      <c r="R170" s="48">
        <v>2.48</v>
      </c>
      <c r="S170" s="48">
        <v>6.82</v>
      </c>
      <c r="T170" s="48">
        <v>0.25</v>
      </c>
      <c r="U170" s="48">
        <v>0.59</v>
      </c>
      <c r="V170" s="48">
        <v>99.23</v>
      </c>
      <c r="W170" s="49">
        <v>50.903770405460357</v>
      </c>
      <c r="X170" s="50">
        <f t="shared" si="28"/>
        <v>9.3000000000000007</v>
      </c>
      <c r="Y170" s="50">
        <f t="shared" si="29"/>
        <v>2.75</v>
      </c>
      <c r="Z170" s="51">
        <f t="shared" si="30"/>
        <v>0.84006035889787811</v>
      </c>
      <c r="AA170" s="51">
        <f t="shared" si="31"/>
        <v>1.2638904332999739</v>
      </c>
      <c r="AB170" s="48">
        <v>10</v>
      </c>
      <c r="AC170" s="48">
        <v>76</v>
      </c>
      <c r="AD170" s="48">
        <v>82</v>
      </c>
      <c r="AE170" s="48">
        <v>17</v>
      </c>
      <c r="AF170" s="48">
        <v>17</v>
      </c>
      <c r="AG170" s="48">
        <v>438</v>
      </c>
      <c r="AH170" s="48">
        <v>1165</v>
      </c>
      <c r="AI170" s="48">
        <v>47</v>
      </c>
      <c r="AJ170" s="48"/>
      <c r="AK170" s="48">
        <v>22</v>
      </c>
      <c r="AL170" s="48"/>
      <c r="AM170" s="48">
        <v>87</v>
      </c>
      <c r="AN170" s="48">
        <v>173</v>
      </c>
      <c r="AO170" s="48">
        <v>109</v>
      </c>
      <c r="AP170" s="48">
        <v>19</v>
      </c>
      <c r="AQ170" s="48">
        <v>500</v>
      </c>
      <c r="AR170" s="48">
        <v>68</v>
      </c>
      <c r="AS170" s="48">
        <v>11</v>
      </c>
      <c r="AT170" s="48">
        <v>412</v>
      </c>
      <c r="AU170" s="48"/>
      <c r="AV170" s="48">
        <v>1.8</v>
      </c>
      <c r="AW170" s="48">
        <v>6</v>
      </c>
      <c r="AX170" s="48">
        <v>0.7</v>
      </c>
      <c r="AY170" s="48">
        <v>2.9</v>
      </c>
      <c r="AZ170" s="48">
        <v>14</v>
      </c>
      <c r="BA170" s="48">
        <v>0.45</v>
      </c>
      <c r="BB170" s="48">
        <v>1.1000000000000001</v>
      </c>
      <c r="BC170" s="48">
        <v>0.13</v>
      </c>
      <c r="BD170" s="48">
        <v>1</v>
      </c>
      <c r="BE170" s="48">
        <v>0.15</v>
      </c>
      <c r="BF170" s="44">
        <v>773.62117868559108</v>
      </c>
      <c r="BG170" s="49">
        <f t="shared" si="25"/>
        <v>35.714285714285715</v>
      </c>
      <c r="BH170" s="49">
        <f t="shared" si="32"/>
        <v>87</v>
      </c>
      <c r="BI170" s="49">
        <f t="shared" si="33"/>
        <v>2.9</v>
      </c>
      <c r="BJ170" s="61">
        <v>2.528</v>
      </c>
      <c r="BK170" s="53">
        <v>0.73841000000000001</v>
      </c>
      <c r="BL170" s="53">
        <v>0.73755000000000004</v>
      </c>
      <c r="BM170" s="61">
        <v>9.2899999999999996E-2</v>
      </c>
      <c r="BN170" s="53">
        <v>0.51195199999999996</v>
      </c>
      <c r="BO170" s="44">
        <v>-13.381762569300015</v>
      </c>
      <c r="BP170" s="54">
        <v>-14</v>
      </c>
      <c r="BQ170" s="55">
        <v>1370</v>
      </c>
      <c r="BR170" s="55">
        <v>1010</v>
      </c>
      <c r="BS170" s="59" t="s">
        <v>2154</v>
      </c>
    </row>
    <row r="171" spans="1:71" s="59" customFormat="1" ht="12" customHeight="1">
      <c r="A171" s="47" t="s">
        <v>2159</v>
      </c>
      <c r="B171" s="59" t="s">
        <v>2153</v>
      </c>
      <c r="E171" s="45">
        <v>18.5</v>
      </c>
      <c r="H171" s="66" t="s">
        <v>2160</v>
      </c>
      <c r="I171" s="44">
        <v>82.2</v>
      </c>
      <c r="J171" s="44">
        <v>31.5</v>
      </c>
      <c r="K171" s="48">
        <v>57.98</v>
      </c>
      <c r="L171" s="48">
        <v>1.01</v>
      </c>
      <c r="M171" s="48">
        <v>12.14</v>
      </c>
      <c r="N171" s="48">
        <v>5.87</v>
      </c>
      <c r="O171" s="48">
        <v>0.12</v>
      </c>
      <c r="P171" s="48">
        <v>6.83</v>
      </c>
      <c r="Q171" s="48">
        <v>4.6399999999999997</v>
      </c>
      <c r="R171" s="48">
        <v>2.5099999999999998</v>
      </c>
      <c r="S171" s="48">
        <v>6.48</v>
      </c>
      <c r="T171" s="48">
        <v>1.02</v>
      </c>
      <c r="U171" s="48">
        <v>0.64</v>
      </c>
      <c r="V171" s="48">
        <v>99.24</v>
      </c>
      <c r="W171" s="49">
        <v>69.785816996283572</v>
      </c>
      <c r="X171" s="50">
        <f t="shared" si="28"/>
        <v>8.99</v>
      </c>
      <c r="Y171" s="50">
        <f t="shared" si="29"/>
        <v>2.5816733067729087</v>
      </c>
      <c r="Z171" s="51">
        <f t="shared" si="30"/>
        <v>0.61900016082943787</v>
      </c>
      <c r="AA171" s="51">
        <f t="shared" si="31"/>
        <v>1.0877313384190119</v>
      </c>
      <c r="AB171" s="48">
        <v>12</v>
      </c>
      <c r="AC171" s="48">
        <v>120</v>
      </c>
      <c r="AD171" s="48">
        <v>377</v>
      </c>
      <c r="AE171" s="48">
        <v>21</v>
      </c>
      <c r="AF171" s="48">
        <v>193</v>
      </c>
      <c r="AG171" s="48">
        <v>753</v>
      </c>
      <c r="AH171" s="48">
        <v>2160</v>
      </c>
      <c r="AI171" s="48">
        <v>165</v>
      </c>
      <c r="AJ171" s="48">
        <v>23</v>
      </c>
      <c r="AK171" s="48">
        <v>29</v>
      </c>
      <c r="AL171" s="48">
        <v>1.6</v>
      </c>
      <c r="AM171" s="48">
        <v>81</v>
      </c>
      <c r="AN171" s="48">
        <v>197</v>
      </c>
      <c r="AO171" s="48">
        <v>52</v>
      </c>
      <c r="AP171" s="48">
        <v>29</v>
      </c>
      <c r="AQ171" s="48">
        <v>842</v>
      </c>
      <c r="AR171" s="48">
        <v>145</v>
      </c>
      <c r="AS171" s="48">
        <v>31</v>
      </c>
      <c r="AT171" s="48">
        <v>461</v>
      </c>
      <c r="AU171" s="48">
        <v>12.5</v>
      </c>
      <c r="AV171" s="48">
        <v>4.8</v>
      </c>
      <c r="AW171" s="48">
        <v>15</v>
      </c>
      <c r="AX171" s="48">
        <v>1.6</v>
      </c>
      <c r="AY171" s="48">
        <v>6.6</v>
      </c>
      <c r="AZ171" s="48">
        <v>27</v>
      </c>
      <c r="BA171" s="48">
        <v>0.91</v>
      </c>
      <c r="BB171" s="48">
        <v>2.2999999999999998</v>
      </c>
      <c r="BC171" s="48">
        <v>0.26</v>
      </c>
      <c r="BD171" s="48">
        <v>1.7</v>
      </c>
      <c r="BE171" s="48">
        <v>0.25</v>
      </c>
      <c r="BF171" s="44">
        <v>668.79601830358047</v>
      </c>
      <c r="BG171" s="49">
        <f t="shared" si="25"/>
        <v>31.185185185185187</v>
      </c>
      <c r="BH171" s="49">
        <f t="shared" si="32"/>
        <v>47.647058823529413</v>
      </c>
      <c r="BI171" s="49">
        <f t="shared" si="33"/>
        <v>3.8823529411764706</v>
      </c>
      <c r="BJ171" s="61">
        <v>2.5910000000000002</v>
      </c>
      <c r="BK171" s="53">
        <v>0.71991000000000005</v>
      </c>
      <c r="BL171" s="53">
        <v>0.71924999999999994</v>
      </c>
      <c r="BM171" s="61"/>
      <c r="BN171" s="53"/>
      <c r="BO171" s="44"/>
      <c r="BP171" s="54"/>
      <c r="BQ171" s="55"/>
      <c r="BR171" s="55"/>
      <c r="BS171" s="59" t="s">
        <v>2154</v>
      </c>
    </row>
    <row r="172" spans="1:71" s="59" customFormat="1" ht="12" customHeight="1">
      <c r="A172" s="47" t="s">
        <v>2161</v>
      </c>
      <c r="B172" s="59" t="s">
        <v>2153</v>
      </c>
      <c r="E172" s="45">
        <v>18.899999999999999</v>
      </c>
      <c r="H172" s="66" t="s">
        <v>2160</v>
      </c>
      <c r="I172" s="44">
        <v>82.2</v>
      </c>
      <c r="J172" s="44">
        <v>31.5</v>
      </c>
      <c r="K172" s="48">
        <v>57.41</v>
      </c>
      <c r="L172" s="48">
        <v>1.03</v>
      </c>
      <c r="M172" s="48">
        <v>12.35</v>
      </c>
      <c r="N172" s="48">
        <v>6.21</v>
      </c>
      <c r="O172" s="48">
        <v>0.15</v>
      </c>
      <c r="P172" s="48">
        <v>6.72</v>
      </c>
      <c r="Q172" s="48">
        <v>4.62</v>
      </c>
      <c r="R172" s="48">
        <v>2.4700000000000002</v>
      </c>
      <c r="S172" s="48">
        <v>6.29</v>
      </c>
      <c r="T172" s="48">
        <v>0.97</v>
      </c>
      <c r="U172" s="48">
        <v>0.72</v>
      </c>
      <c r="V172" s="48">
        <v>98.94</v>
      </c>
      <c r="W172" s="49">
        <v>68.234652943061448</v>
      </c>
      <c r="X172" s="50">
        <f t="shared" si="28"/>
        <v>8.76</v>
      </c>
      <c r="Y172" s="50">
        <f t="shared" si="29"/>
        <v>2.546558704453441</v>
      </c>
      <c r="Z172" s="51">
        <f t="shared" si="30"/>
        <v>0.63976816961405636</v>
      </c>
      <c r="AA172" s="51">
        <f t="shared" si="31"/>
        <v>1.1341858975813548</v>
      </c>
      <c r="AB172" s="48">
        <v>14</v>
      </c>
      <c r="AC172" s="48">
        <v>128</v>
      </c>
      <c r="AD172" s="48">
        <v>419</v>
      </c>
      <c r="AE172" s="48">
        <v>25</v>
      </c>
      <c r="AF172" s="48">
        <v>169</v>
      </c>
      <c r="AG172" s="48">
        <v>712</v>
      </c>
      <c r="AH172" s="48">
        <v>2292</v>
      </c>
      <c r="AI172" s="48">
        <v>186</v>
      </c>
      <c r="AJ172" s="48">
        <v>26</v>
      </c>
      <c r="AK172" s="48">
        <v>26</v>
      </c>
      <c r="AL172" s="48">
        <v>1.6</v>
      </c>
      <c r="AM172" s="48">
        <v>85</v>
      </c>
      <c r="AN172" s="48">
        <v>203</v>
      </c>
      <c r="AO172" s="48">
        <v>53</v>
      </c>
      <c r="AP172" s="48">
        <v>30</v>
      </c>
      <c r="AQ172" s="48">
        <v>802</v>
      </c>
      <c r="AR172" s="48">
        <v>135</v>
      </c>
      <c r="AS172" s="48">
        <v>30</v>
      </c>
      <c r="AT172" s="48">
        <v>454</v>
      </c>
      <c r="AU172" s="48">
        <v>13</v>
      </c>
      <c r="AV172" s="48">
        <v>4.9000000000000004</v>
      </c>
      <c r="AW172" s="48">
        <v>14</v>
      </c>
      <c r="AX172" s="48">
        <v>1.5</v>
      </c>
      <c r="AY172" s="48">
        <v>5.8</v>
      </c>
      <c r="AZ172" s="48">
        <v>28</v>
      </c>
      <c r="BA172" s="48">
        <v>0.91</v>
      </c>
      <c r="BB172" s="48">
        <v>2.2999999999999998</v>
      </c>
      <c r="BC172" s="48">
        <v>0.28000000000000003</v>
      </c>
      <c r="BD172" s="48">
        <v>1.6</v>
      </c>
      <c r="BE172" s="48">
        <v>0.24</v>
      </c>
      <c r="BF172" s="44">
        <v>675.88787148086203</v>
      </c>
      <c r="BG172" s="49">
        <f t="shared" si="25"/>
        <v>28.642857142857142</v>
      </c>
      <c r="BH172" s="49">
        <f t="shared" si="32"/>
        <v>53.125</v>
      </c>
      <c r="BI172" s="49">
        <f t="shared" si="33"/>
        <v>3.6249999999999996</v>
      </c>
      <c r="BJ172" s="61">
        <v>2.6030000000000002</v>
      </c>
      <c r="BK172" s="53">
        <v>0.72009000000000001</v>
      </c>
      <c r="BL172" s="53">
        <v>0.71941999999999995</v>
      </c>
      <c r="BM172" s="61">
        <v>0.1263</v>
      </c>
      <c r="BN172" s="53">
        <v>0.51189200000000001</v>
      </c>
      <c r="BO172" s="44">
        <v>-14.552179120549402</v>
      </c>
      <c r="BP172" s="54">
        <v>-14.3</v>
      </c>
      <c r="BQ172" s="55">
        <v>1940</v>
      </c>
      <c r="BR172" s="55">
        <v>1610</v>
      </c>
      <c r="BS172" s="59" t="s">
        <v>2154</v>
      </c>
    </row>
    <row r="173" spans="1:71" s="59" customFormat="1" ht="12" customHeight="1">
      <c r="A173" s="47" t="s">
        <v>2162</v>
      </c>
      <c r="B173" s="59" t="s">
        <v>2153</v>
      </c>
      <c r="E173" s="59">
        <v>18.5</v>
      </c>
      <c r="F173" s="45"/>
      <c r="H173" s="66" t="s">
        <v>2055</v>
      </c>
      <c r="I173" s="44">
        <v>81.693333333333342</v>
      </c>
      <c r="J173" s="54">
        <v>32.000555555555557</v>
      </c>
      <c r="K173" s="48">
        <v>56.45</v>
      </c>
      <c r="L173" s="48">
        <v>1.32</v>
      </c>
      <c r="M173" s="48">
        <v>12.99</v>
      </c>
      <c r="N173" s="48">
        <v>6.55</v>
      </c>
      <c r="O173" s="48">
        <v>0.13</v>
      </c>
      <c r="P173" s="48">
        <v>4.75</v>
      </c>
      <c r="Q173" s="48">
        <v>4.12</v>
      </c>
      <c r="R173" s="48">
        <v>1.1499999999999999</v>
      </c>
      <c r="S173" s="48">
        <v>7.54</v>
      </c>
      <c r="T173" s="48">
        <v>0.7</v>
      </c>
      <c r="U173" s="48">
        <v>3.67</v>
      </c>
      <c r="V173" s="48">
        <v>99.37</v>
      </c>
      <c r="W173" s="49">
        <v>59.00879267227031</v>
      </c>
      <c r="X173" s="50">
        <f t="shared" si="28"/>
        <v>8.69</v>
      </c>
      <c r="Y173" s="50">
        <f t="shared" si="29"/>
        <v>6.5565217391304351</v>
      </c>
      <c r="Z173" s="51">
        <f t="shared" si="30"/>
        <v>0.73899514517291764</v>
      </c>
      <c r="AA173" s="51">
        <f t="shared" si="31"/>
        <v>1.2895043976101854</v>
      </c>
      <c r="AB173" s="48">
        <v>18</v>
      </c>
      <c r="AC173" s="48">
        <v>133</v>
      </c>
      <c r="AD173" s="48">
        <v>295</v>
      </c>
      <c r="AE173" s="48">
        <v>21</v>
      </c>
      <c r="AF173" s="48">
        <v>87</v>
      </c>
      <c r="AG173" s="48">
        <v>632</v>
      </c>
      <c r="AH173" s="48">
        <v>1863</v>
      </c>
      <c r="AI173" s="48">
        <v>114</v>
      </c>
      <c r="AJ173" s="48">
        <v>25</v>
      </c>
      <c r="AK173" s="48">
        <v>38</v>
      </c>
      <c r="AL173" s="48">
        <v>2.8</v>
      </c>
      <c r="AM173" s="48">
        <v>72</v>
      </c>
      <c r="AN173" s="48">
        <v>185</v>
      </c>
      <c r="AO173" s="48">
        <v>47</v>
      </c>
      <c r="AP173" s="48">
        <v>24</v>
      </c>
      <c r="AQ173" s="48">
        <v>621</v>
      </c>
      <c r="AR173" s="48">
        <v>109</v>
      </c>
      <c r="AS173" s="48">
        <v>25</v>
      </c>
      <c r="AT173" s="48">
        <v>511</v>
      </c>
      <c r="AU173" s="48">
        <v>15.6</v>
      </c>
      <c r="AV173" s="48">
        <v>4</v>
      </c>
      <c r="AW173" s="48">
        <v>14</v>
      </c>
      <c r="AX173" s="48">
        <v>1.5</v>
      </c>
      <c r="AY173" s="48">
        <v>6.5</v>
      </c>
      <c r="AZ173" s="48">
        <v>27</v>
      </c>
      <c r="BA173" s="48">
        <v>1.06</v>
      </c>
      <c r="BB173" s="48">
        <v>2.5</v>
      </c>
      <c r="BC173" s="48">
        <v>0.33</v>
      </c>
      <c r="BD173" s="48">
        <v>2</v>
      </c>
      <c r="BE173" s="48">
        <v>0.31</v>
      </c>
      <c r="BF173" s="44">
        <v>736.0002470904783</v>
      </c>
      <c r="BG173" s="49">
        <f t="shared" si="25"/>
        <v>23</v>
      </c>
      <c r="BH173" s="49">
        <f t="shared" si="32"/>
        <v>36</v>
      </c>
      <c r="BI173" s="49">
        <f t="shared" si="33"/>
        <v>3.25</v>
      </c>
      <c r="BJ173" s="61">
        <v>2.8929999999999998</v>
      </c>
      <c r="BK173" s="53">
        <v>0.72026000000000001</v>
      </c>
      <c r="BL173" s="53">
        <v>0.71928000000000003</v>
      </c>
      <c r="BM173" s="61">
        <v>0.1249</v>
      </c>
      <c r="BN173" s="53">
        <v>0.512019</v>
      </c>
      <c r="BO173" s="44">
        <v>-12.074797420402739</v>
      </c>
      <c r="BP173" s="54">
        <v>-11.9</v>
      </c>
      <c r="BQ173" s="55">
        <v>1720</v>
      </c>
      <c r="BR173" s="55">
        <v>1310</v>
      </c>
      <c r="BS173" s="59" t="s">
        <v>2154</v>
      </c>
    </row>
    <row r="174" spans="1:71" s="59" customFormat="1" ht="12" customHeight="1">
      <c r="A174" s="47" t="s">
        <v>2163</v>
      </c>
      <c r="B174" s="59" t="s">
        <v>384</v>
      </c>
      <c r="E174" s="59">
        <v>18.5</v>
      </c>
      <c r="F174" s="45"/>
      <c r="H174" s="66" t="s">
        <v>2055</v>
      </c>
      <c r="I174" s="44">
        <v>81.693333333333342</v>
      </c>
      <c r="J174" s="54">
        <v>32.000555555555557</v>
      </c>
      <c r="K174" s="48">
        <v>53.48</v>
      </c>
      <c r="L174" s="48">
        <v>1.34</v>
      </c>
      <c r="M174" s="48">
        <v>13.91</v>
      </c>
      <c r="N174" s="48">
        <v>7.47</v>
      </c>
      <c r="O174" s="48">
        <v>0.11</v>
      </c>
      <c r="P174" s="48">
        <v>6.87</v>
      </c>
      <c r="Q174" s="48">
        <v>4.6500000000000004</v>
      </c>
      <c r="R174" s="48">
        <v>2.17</v>
      </c>
      <c r="S174" s="48">
        <v>6.34</v>
      </c>
      <c r="T174" s="48">
        <v>0.83</v>
      </c>
      <c r="U174" s="48">
        <v>1.84</v>
      </c>
      <c r="V174" s="48">
        <v>99.01</v>
      </c>
      <c r="W174" s="49">
        <v>64.609508581330886</v>
      </c>
      <c r="X174" s="50">
        <f t="shared" si="28"/>
        <v>8.51</v>
      </c>
      <c r="Y174" s="50">
        <f t="shared" si="29"/>
        <v>2.9216589861751152</v>
      </c>
      <c r="Z174" s="51">
        <f t="shared" si="30"/>
        <v>0.73523126041010234</v>
      </c>
      <c r="AA174" s="51">
        <f t="shared" si="31"/>
        <v>1.3311546840958608</v>
      </c>
      <c r="AB174" s="48">
        <v>17</v>
      </c>
      <c r="AC174" s="48">
        <v>128</v>
      </c>
      <c r="AD174" s="48">
        <v>496</v>
      </c>
      <c r="AE174" s="48">
        <v>25</v>
      </c>
      <c r="AF174" s="48">
        <v>203</v>
      </c>
      <c r="AG174" s="48">
        <v>465</v>
      </c>
      <c r="AH174" s="48">
        <v>2718</v>
      </c>
      <c r="AI174" s="48">
        <v>192</v>
      </c>
      <c r="AJ174" s="48">
        <v>20</v>
      </c>
      <c r="AK174" s="48">
        <v>37</v>
      </c>
      <c r="AL174" s="48">
        <v>2.5</v>
      </c>
      <c r="AM174" s="48">
        <v>119</v>
      </c>
      <c r="AN174" s="48">
        <v>284</v>
      </c>
      <c r="AO174" s="48">
        <v>93</v>
      </c>
      <c r="AP174" s="48">
        <v>39</v>
      </c>
      <c r="AQ174" s="48">
        <v>792</v>
      </c>
      <c r="AR174" s="48">
        <v>200</v>
      </c>
      <c r="AS174" s="48">
        <v>31</v>
      </c>
      <c r="AT174" s="48">
        <v>635</v>
      </c>
      <c r="AU174" s="48">
        <v>17.7</v>
      </c>
      <c r="AV174" s="48">
        <v>4.4000000000000004</v>
      </c>
      <c r="AW174" s="48">
        <v>16</v>
      </c>
      <c r="AX174" s="48">
        <v>1.5</v>
      </c>
      <c r="AY174" s="48">
        <v>6.2</v>
      </c>
      <c r="AZ174" s="48">
        <v>24</v>
      </c>
      <c r="BA174" s="48">
        <v>0.81</v>
      </c>
      <c r="BB174" s="48">
        <v>2.2000000000000002</v>
      </c>
      <c r="BC174" s="48">
        <v>0.23</v>
      </c>
      <c r="BD174" s="48">
        <v>1.3</v>
      </c>
      <c r="BE174" s="48">
        <v>0.24</v>
      </c>
      <c r="BF174" s="44">
        <v>731.69350459875272</v>
      </c>
      <c r="BG174" s="49">
        <f t="shared" si="25"/>
        <v>33</v>
      </c>
      <c r="BH174" s="49">
        <f t="shared" si="32"/>
        <v>91.538461538461533</v>
      </c>
      <c r="BI174" s="49">
        <f t="shared" si="33"/>
        <v>4.7692307692307692</v>
      </c>
      <c r="BJ174" s="61">
        <v>1.7010000000000001</v>
      </c>
      <c r="BK174" s="53">
        <v>0.72057000000000004</v>
      </c>
      <c r="BL174" s="53">
        <v>0.71999000000000002</v>
      </c>
      <c r="BM174" s="61">
        <v>9.11E-2</v>
      </c>
      <c r="BN174" s="53">
        <v>0.51196900000000001</v>
      </c>
      <c r="BO174" s="44">
        <v>-13.05014454644482</v>
      </c>
      <c r="BP174" s="54">
        <v>-12.7</v>
      </c>
      <c r="BQ174" s="55">
        <v>1330</v>
      </c>
      <c r="BR174" s="55">
        <v>970</v>
      </c>
      <c r="BS174" s="59" t="s">
        <v>2154</v>
      </c>
    </row>
    <row r="175" spans="1:71" s="59" customFormat="1" ht="12" customHeight="1">
      <c r="A175" s="47" t="s">
        <v>2164</v>
      </c>
      <c r="B175" s="59" t="s">
        <v>2153</v>
      </c>
      <c r="E175" s="59">
        <v>18.5</v>
      </c>
      <c r="F175" s="45"/>
      <c r="H175" s="66" t="s">
        <v>2055</v>
      </c>
      <c r="I175" s="44">
        <v>81.693333333333342</v>
      </c>
      <c r="J175" s="54">
        <v>32.000555555555557</v>
      </c>
      <c r="K175" s="48">
        <v>55.13</v>
      </c>
      <c r="L175" s="48">
        <v>1.37</v>
      </c>
      <c r="M175" s="48">
        <v>13.18</v>
      </c>
      <c r="N175" s="48">
        <v>7.25</v>
      </c>
      <c r="O175" s="48">
        <v>0.11</v>
      </c>
      <c r="P175" s="48">
        <v>6.68</v>
      </c>
      <c r="Q175" s="48">
        <v>4.5999999999999996</v>
      </c>
      <c r="R175" s="48">
        <v>2.14</v>
      </c>
      <c r="S175" s="48">
        <v>6.6</v>
      </c>
      <c r="T175" s="48">
        <v>0.78</v>
      </c>
      <c r="U175" s="48">
        <v>2.27</v>
      </c>
      <c r="V175" s="48">
        <v>100.11</v>
      </c>
      <c r="W175" s="49">
        <v>64.65173938756152</v>
      </c>
      <c r="X175" s="50">
        <f t="shared" si="28"/>
        <v>8.74</v>
      </c>
      <c r="Y175" s="50">
        <f t="shared" si="29"/>
        <v>3.08411214953271</v>
      </c>
      <c r="Z175" s="51">
        <f t="shared" si="30"/>
        <v>0.69146719501429788</v>
      </c>
      <c r="AA175" s="51">
        <f t="shared" si="31"/>
        <v>1.2338112255191087</v>
      </c>
      <c r="AB175" s="48">
        <v>18</v>
      </c>
      <c r="AC175" s="48">
        <v>130</v>
      </c>
      <c r="AD175" s="48">
        <v>494</v>
      </c>
      <c r="AE175" s="48">
        <v>26</v>
      </c>
      <c r="AF175" s="48">
        <v>212</v>
      </c>
      <c r="AG175" s="48">
        <v>437</v>
      </c>
      <c r="AH175" s="48">
        <v>2715</v>
      </c>
      <c r="AI175" s="48">
        <v>188</v>
      </c>
      <c r="AJ175" s="48">
        <v>21</v>
      </c>
      <c r="AK175" s="48">
        <v>38</v>
      </c>
      <c r="AL175" s="48">
        <v>2.7</v>
      </c>
      <c r="AM175" s="48">
        <v>118</v>
      </c>
      <c r="AN175" s="48">
        <v>290</v>
      </c>
      <c r="AO175" s="48">
        <v>88</v>
      </c>
      <c r="AP175" s="48">
        <v>39</v>
      </c>
      <c r="AQ175" s="48">
        <v>787</v>
      </c>
      <c r="AR175" s="48">
        <v>171</v>
      </c>
      <c r="AS175" s="48">
        <v>32</v>
      </c>
      <c r="AT175" s="48">
        <v>609</v>
      </c>
      <c r="AU175" s="48">
        <v>18.2</v>
      </c>
      <c r="AV175" s="48">
        <v>4.5999999999999996</v>
      </c>
      <c r="AW175" s="48">
        <v>17</v>
      </c>
      <c r="AX175" s="48">
        <v>1.7</v>
      </c>
      <c r="AY175" s="48">
        <v>6.6</v>
      </c>
      <c r="AZ175" s="48">
        <v>24</v>
      </c>
      <c r="BA175" s="48">
        <v>0.9</v>
      </c>
      <c r="BB175" s="48">
        <v>2.2000000000000002</v>
      </c>
      <c r="BC175" s="48">
        <v>0.26</v>
      </c>
      <c r="BD175" s="48">
        <v>1.4</v>
      </c>
      <c r="BE175" s="48">
        <v>0.22</v>
      </c>
      <c r="BF175" s="44">
        <v>716.34357215027796</v>
      </c>
      <c r="BG175" s="49">
        <f t="shared" si="25"/>
        <v>32.791666666666664</v>
      </c>
      <c r="BH175" s="49">
        <f t="shared" si="32"/>
        <v>84.285714285714292</v>
      </c>
      <c r="BI175" s="49">
        <f t="shared" si="33"/>
        <v>4.7142857142857144</v>
      </c>
      <c r="BJ175" s="52"/>
      <c r="BK175" s="62"/>
      <c r="BL175" s="62"/>
      <c r="BM175" s="52"/>
      <c r="BN175" s="62"/>
      <c r="BO175" s="44"/>
      <c r="BP175" s="44"/>
      <c r="BS175" s="59" t="s">
        <v>2154</v>
      </c>
    </row>
    <row r="176" spans="1:71" s="59" customFormat="1" ht="12" customHeight="1">
      <c r="A176" s="47" t="s">
        <v>2165</v>
      </c>
      <c r="B176" s="59" t="s">
        <v>384</v>
      </c>
      <c r="E176" s="59">
        <v>18.5</v>
      </c>
      <c r="F176" s="45"/>
      <c r="H176" s="66" t="s">
        <v>2055</v>
      </c>
      <c r="I176" s="44">
        <v>81.693333333333342</v>
      </c>
      <c r="J176" s="54">
        <v>32.000555555555557</v>
      </c>
      <c r="K176" s="48">
        <v>53.76</v>
      </c>
      <c r="L176" s="48">
        <v>1.29</v>
      </c>
      <c r="M176" s="48">
        <v>14.32</v>
      </c>
      <c r="N176" s="48">
        <v>6.7</v>
      </c>
      <c r="O176" s="48">
        <v>0.1</v>
      </c>
      <c r="P176" s="48">
        <v>6.82</v>
      </c>
      <c r="Q176" s="48">
        <v>5.53</v>
      </c>
      <c r="R176" s="48">
        <v>2.52</v>
      </c>
      <c r="S176" s="48">
        <v>5.98</v>
      </c>
      <c r="T176" s="48">
        <v>0.83</v>
      </c>
      <c r="U176" s="48">
        <v>1.1299999999999999</v>
      </c>
      <c r="V176" s="48">
        <v>98.98</v>
      </c>
      <c r="W176" s="49">
        <v>66.894144119890996</v>
      </c>
      <c r="X176" s="50">
        <f t="shared" si="28"/>
        <v>8.5</v>
      </c>
      <c r="Y176" s="50">
        <f t="shared" si="29"/>
        <v>2.373015873015873</v>
      </c>
      <c r="Z176" s="51">
        <f t="shared" si="30"/>
        <v>0.69154547814620937</v>
      </c>
      <c r="AA176" s="51">
        <f t="shared" si="31"/>
        <v>1.3465300016392574</v>
      </c>
      <c r="AB176" s="48">
        <v>18</v>
      </c>
      <c r="AC176" s="48">
        <v>109</v>
      </c>
      <c r="AD176" s="48">
        <v>384</v>
      </c>
      <c r="AE176" s="48">
        <v>30</v>
      </c>
      <c r="AF176" s="48">
        <v>202</v>
      </c>
      <c r="AG176" s="48">
        <v>466</v>
      </c>
      <c r="AH176" s="48">
        <v>2397</v>
      </c>
      <c r="AI176" s="48">
        <v>160</v>
      </c>
      <c r="AJ176" s="48">
        <v>22</v>
      </c>
      <c r="AK176" s="48">
        <v>40</v>
      </c>
      <c r="AL176" s="48">
        <v>2.8</v>
      </c>
      <c r="AM176" s="48">
        <v>112</v>
      </c>
      <c r="AN176" s="48">
        <v>269</v>
      </c>
      <c r="AO176" s="48">
        <v>88</v>
      </c>
      <c r="AP176" s="48">
        <v>36</v>
      </c>
      <c r="AQ176" s="48">
        <v>802</v>
      </c>
      <c r="AR176" s="48">
        <v>155</v>
      </c>
      <c r="AS176" s="48">
        <v>29</v>
      </c>
      <c r="AT176" s="48">
        <v>589</v>
      </c>
      <c r="AU176" s="48">
        <v>19.100000000000001</v>
      </c>
      <c r="AV176" s="48">
        <v>4.3</v>
      </c>
      <c r="AW176" s="48">
        <v>15</v>
      </c>
      <c r="AX176" s="48">
        <v>1.5</v>
      </c>
      <c r="AY176" s="48">
        <v>5.6</v>
      </c>
      <c r="AZ176" s="48">
        <v>26</v>
      </c>
      <c r="BA176" s="48">
        <v>0.79</v>
      </c>
      <c r="BB176" s="48">
        <v>2</v>
      </c>
      <c r="BC176" s="48">
        <v>0.23</v>
      </c>
      <c r="BD176" s="48">
        <v>1.3</v>
      </c>
      <c r="BE176" s="48">
        <v>0.22</v>
      </c>
      <c r="BF176" s="44">
        <v>703.4702992697795</v>
      </c>
      <c r="BG176" s="49">
        <f t="shared" si="25"/>
        <v>30.846153846153847</v>
      </c>
      <c r="BH176" s="49">
        <f t="shared" si="32"/>
        <v>86.153846153846146</v>
      </c>
      <c r="BI176" s="49">
        <f t="shared" si="33"/>
        <v>4.3076923076923075</v>
      </c>
      <c r="BJ176" s="52"/>
      <c r="BK176" s="62"/>
      <c r="BL176" s="62"/>
      <c r="BM176" s="52"/>
      <c r="BN176" s="62"/>
      <c r="BO176" s="44"/>
      <c r="BP176" s="44"/>
      <c r="BS176" s="59" t="s">
        <v>2154</v>
      </c>
    </row>
    <row r="177" spans="1:71" s="59" customFormat="1" ht="12" customHeight="1">
      <c r="A177" s="47" t="s">
        <v>2166</v>
      </c>
      <c r="B177" s="59" t="s">
        <v>2121</v>
      </c>
      <c r="E177" s="59">
        <v>18.5</v>
      </c>
      <c r="F177" s="45"/>
      <c r="G177" s="66"/>
      <c r="H177" s="66" t="s">
        <v>2055</v>
      </c>
      <c r="I177" s="44">
        <v>81.693333333333342</v>
      </c>
      <c r="J177" s="54">
        <v>32.000555555555557</v>
      </c>
      <c r="K177" s="48">
        <v>67.16</v>
      </c>
      <c r="L177" s="48">
        <v>0.63</v>
      </c>
      <c r="M177" s="48">
        <v>15.26</v>
      </c>
      <c r="N177" s="48">
        <v>3.54</v>
      </c>
      <c r="O177" s="48">
        <v>0.02</v>
      </c>
      <c r="P177" s="48">
        <v>1.41</v>
      </c>
      <c r="Q177" s="48">
        <v>2.72</v>
      </c>
      <c r="R177" s="48">
        <v>3.3</v>
      </c>
      <c r="S177" s="48">
        <v>5.0999999999999996</v>
      </c>
      <c r="T177" s="48">
        <v>0.32</v>
      </c>
      <c r="U177" s="48">
        <v>1.4</v>
      </c>
      <c r="V177" s="48">
        <v>100.86</v>
      </c>
      <c r="W177" s="49">
        <v>44.154657416223486</v>
      </c>
      <c r="X177" s="50">
        <f t="shared" si="28"/>
        <v>8.3999999999999986</v>
      </c>
      <c r="Y177" s="50">
        <f t="shared" si="29"/>
        <v>1.5454545454545454</v>
      </c>
      <c r="Z177" s="51">
        <f t="shared" si="30"/>
        <v>0.95870166259745837</v>
      </c>
      <c r="AA177" s="51">
        <f t="shared" si="31"/>
        <v>1.3919452583076652</v>
      </c>
      <c r="AB177" s="48">
        <v>9</v>
      </c>
      <c r="AC177" s="48">
        <v>67</v>
      </c>
      <c r="AD177" s="48">
        <v>130</v>
      </c>
      <c r="AE177" s="48">
        <v>8</v>
      </c>
      <c r="AF177" s="48">
        <v>74</v>
      </c>
      <c r="AG177" s="48">
        <v>340</v>
      </c>
      <c r="AH177" s="48">
        <v>1988</v>
      </c>
      <c r="AI177" s="48">
        <v>104</v>
      </c>
      <c r="AJ177" s="48">
        <v>17</v>
      </c>
      <c r="AK177" s="48">
        <v>17</v>
      </c>
      <c r="AL177" s="48">
        <v>1.4</v>
      </c>
      <c r="AM177" s="48">
        <v>93</v>
      </c>
      <c r="AN177" s="48">
        <v>191</v>
      </c>
      <c r="AO177" s="48">
        <v>67</v>
      </c>
      <c r="AP177" s="48">
        <v>22</v>
      </c>
      <c r="AQ177" s="48">
        <v>772</v>
      </c>
      <c r="AR177" s="48">
        <v>83</v>
      </c>
      <c r="AS177" s="48">
        <v>15</v>
      </c>
      <c r="AT177" s="48">
        <v>316</v>
      </c>
      <c r="AU177" s="48">
        <v>8.8000000000000007</v>
      </c>
      <c r="AV177" s="48">
        <v>2.4</v>
      </c>
      <c r="AW177" s="48">
        <v>8</v>
      </c>
      <c r="AX177" s="48">
        <v>0.9</v>
      </c>
      <c r="AY177" s="48">
        <v>4.3</v>
      </c>
      <c r="AZ177" s="48">
        <v>17</v>
      </c>
      <c r="BA177" s="48">
        <v>0.64</v>
      </c>
      <c r="BB177" s="48">
        <v>1.6</v>
      </c>
      <c r="BC177" s="48">
        <v>0.19</v>
      </c>
      <c r="BD177" s="48">
        <v>1.4</v>
      </c>
      <c r="BE177" s="48">
        <v>0.21</v>
      </c>
      <c r="BF177" s="44">
        <v>780.26388211281574</v>
      </c>
      <c r="BG177" s="49">
        <f t="shared" si="25"/>
        <v>45.411764705882355</v>
      </c>
      <c r="BH177" s="49">
        <f t="shared" si="32"/>
        <v>66.428571428571431</v>
      </c>
      <c r="BI177" s="49">
        <f t="shared" si="33"/>
        <v>3.0714285714285716</v>
      </c>
      <c r="BJ177" s="61">
        <v>1.3029999999999999</v>
      </c>
      <c r="BK177" s="53">
        <v>0.71794999999999998</v>
      </c>
      <c r="BL177" s="53">
        <v>0.71762000000000004</v>
      </c>
      <c r="BM177" s="61"/>
      <c r="BN177" s="53"/>
      <c r="BO177" s="44"/>
      <c r="BP177" s="54"/>
      <c r="BQ177" s="55"/>
      <c r="BR177" s="55"/>
      <c r="BS177" s="59" t="s">
        <v>2154</v>
      </c>
    </row>
    <row r="178" spans="1:71" s="59" customFormat="1" ht="12" customHeight="1">
      <c r="A178" s="47" t="s">
        <v>2167</v>
      </c>
      <c r="B178" s="59" t="s">
        <v>384</v>
      </c>
      <c r="E178" s="59">
        <v>18.5</v>
      </c>
      <c r="F178" s="45"/>
      <c r="H178" s="66" t="s">
        <v>2055</v>
      </c>
      <c r="I178" s="44">
        <v>81.693333333333342</v>
      </c>
      <c r="J178" s="54">
        <v>32.000555555555557</v>
      </c>
      <c r="K178" s="48">
        <v>53.64</v>
      </c>
      <c r="L178" s="48">
        <v>0.91</v>
      </c>
      <c r="M178" s="48">
        <v>12.05</v>
      </c>
      <c r="N178" s="48">
        <v>6.65</v>
      </c>
      <c r="O178" s="48">
        <v>0.12</v>
      </c>
      <c r="P178" s="48">
        <v>10.16</v>
      </c>
      <c r="Q178" s="48">
        <v>4.6500000000000004</v>
      </c>
      <c r="R178" s="48">
        <v>1.62</v>
      </c>
      <c r="S178" s="48">
        <v>6.71</v>
      </c>
      <c r="T178" s="48">
        <v>1.1000000000000001</v>
      </c>
      <c r="U178" s="48">
        <v>0.86</v>
      </c>
      <c r="V178" s="48">
        <v>98.47</v>
      </c>
      <c r="W178" s="49">
        <v>75.203418577822532</v>
      </c>
      <c r="X178" s="50">
        <f t="shared" si="28"/>
        <v>8.33</v>
      </c>
      <c r="Y178" s="50">
        <f t="shared" si="29"/>
        <v>4.1419753086419746</v>
      </c>
      <c r="Z178" s="51">
        <f t="shared" si="30"/>
        <v>0.65432701922517</v>
      </c>
      <c r="AA178" s="51">
        <f t="shared" si="31"/>
        <v>1.2115149068601574</v>
      </c>
      <c r="AB178" s="48">
        <v>13</v>
      </c>
      <c r="AC178" s="48">
        <v>115</v>
      </c>
      <c r="AD178" s="48">
        <v>528</v>
      </c>
      <c r="AE178" s="48">
        <v>28</v>
      </c>
      <c r="AF178" s="48">
        <v>358</v>
      </c>
      <c r="AG178" s="48">
        <v>702</v>
      </c>
      <c r="AH178" s="48">
        <v>3488</v>
      </c>
      <c r="AI178" s="48">
        <v>169</v>
      </c>
      <c r="AJ178" s="48">
        <v>22</v>
      </c>
      <c r="AK178" s="48">
        <v>23</v>
      </c>
      <c r="AL178" s="48">
        <v>1.3</v>
      </c>
      <c r="AM178" s="48">
        <v>84</v>
      </c>
      <c r="AN178" s="48">
        <v>207</v>
      </c>
      <c r="AO178" s="48">
        <v>79</v>
      </c>
      <c r="AP178" s="48">
        <v>30</v>
      </c>
      <c r="AQ178" s="48">
        <v>990</v>
      </c>
      <c r="AR178" s="48">
        <v>144</v>
      </c>
      <c r="AS178" s="48">
        <v>30</v>
      </c>
      <c r="AT178" s="48">
        <v>392</v>
      </c>
      <c r="AU178" s="48">
        <v>11.2</v>
      </c>
      <c r="AV178" s="48">
        <v>5.3</v>
      </c>
      <c r="AW178" s="48">
        <v>16</v>
      </c>
      <c r="AX178" s="48">
        <v>1.8</v>
      </c>
      <c r="AY178" s="48">
        <v>7.8</v>
      </c>
      <c r="AZ178" s="48">
        <v>30</v>
      </c>
      <c r="BA178" s="48">
        <v>1.1399999999999999</v>
      </c>
      <c r="BB178" s="48">
        <v>2.5</v>
      </c>
      <c r="BC178" s="48">
        <v>0.31</v>
      </c>
      <c r="BD178" s="48">
        <v>2.1</v>
      </c>
      <c r="BE178" s="48">
        <v>0.3</v>
      </c>
      <c r="BF178" s="44">
        <v>649.28334389405063</v>
      </c>
      <c r="BG178" s="49">
        <f t="shared" si="25"/>
        <v>33</v>
      </c>
      <c r="BH178" s="49">
        <f t="shared" si="32"/>
        <v>40</v>
      </c>
      <c r="BI178" s="49">
        <f t="shared" si="33"/>
        <v>3.714285714285714</v>
      </c>
      <c r="BJ178" s="61">
        <v>1.9570000000000001</v>
      </c>
      <c r="BK178" s="53">
        <v>0.72233999999999998</v>
      </c>
      <c r="BL178" s="53">
        <v>0.72182999999999997</v>
      </c>
      <c r="BM178" s="61">
        <v>0.13009999999999999</v>
      </c>
      <c r="BN178" s="53">
        <v>0.51191399999999998</v>
      </c>
      <c r="BO178" s="44">
        <v>-14.123026385091109</v>
      </c>
      <c r="BP178" s="54">
        <v>-14</v>
      </c>
      <c r="BQ178" s="55">
        <v>1980</v>
      </c>
      <c r="BR178" s="55">
        <v>1650</v>
      </c>
      <c r="BS178" s="59" t="s">
        <v>2154</v>
      </c>
    </row>
    <row r="179" spans="1:71" s="59" customFormat="1" ht="12" customHeight="1">
      <c r="A179" s="47" t="s">
        <v>2168</v>
      </c>
      <c r="B179" s="59" t="s">
        <v>2153</v>
      </c>
      <c r="E179" s="45">
        <v>18.3</v>
      </c>
      <c r="H179" s="66" t="s">
        <v>2055</v>
      </c>
      <c r="I179" s="44">
        <v>81.693333333333342</v>
      </c>
      <c r="J179" s="54">
        <v>32.000555555555557</v>
      </c>
      <c r="K179" s="48">
        <v>57.73</v>
      </c>
      <c r="L179" s="48">
        <v>0.87</v>
      </c>
      <c r="M179" s="48">
        <v>12.18</v>
      </c>
      <c r="N179" s="48">
        <v>6.31</v>
      </c>
      <c r="O179" s="48">
        <v>0.12</v>
      </c>
      <c r="P179" s="48">
        <v>7.14</v>
      </c>
      <c r="Q179" s="48">
        <v>4.2699999999999996</v>
      </c>
      <c r="R179" s="48">
        <v>2.11</v>
      </c>
      <c r="S179" s="48">
        <v>6.19</v>
      </c>
      <c r="T179" s="48">
        <v>0.91</v>
      </c>
      <c r="U179" s="48">
        <v>1.08</v>
      </c>
      <c r="V179" s="48">
        <v>98.91</v>
      </c>
      <c r="W179" s="49">
        <v>69.194463124454174</v>
      </c>
      <c r="X179" s="50">
        <f t="shared" si="28"/>
        <v>8.3000000000000007</v>
      </c>
      <c r="Y179" s="50">
        <f t="shared" si="29"/>
        <v>2.9336492890995265</v>
      </c>
      <c r="Z179" s="51">
        <f t="shared" si="30"/>
        <v>0.67796237203509224</v>
      </c>
      <c r="AA179" s="51">
        <f t="shared" si="31"/>
        <v>1.195512548453725</v>
      </c>
      <c r="AB179" s="48">
        <v>12</v>
      </c>
      <c r="AC179" s="48">
        <v>109</v>
      </c>
      <c r="AD179" s="48">
        <v>368</v>
      </c>
      <c r="AE179" s="48">
        <v>24</v>
      </c>
      <c r="AF179" s="48">
        <v>230</v>
      </c>
      <c r="AG179" s="48">
        <v>523</v>
      </c>
      <c r="AH179" s="48">
        <v>3416</v>
      </c>
      <c r="AI179" s="48">
        <v>157</v>
      </c>
      <c r="AJ179" s="48">
        <v>20</v>
      </c>
      <c r="AK179" s="48">
        <v>24</v>
      </c>
      <c r="AL179" s="48">
        <v>1.3</v>
      </c>
      <c r="AM179" s="48">
        <v>89</v>
      </c>
      <c r="AN179" s="48">
        <v>206</v>
      </c>
      <c r="AO179" s="48">
        <v>87</v>
      </c>
      <c r="AP179" s="48">
        <v>29</v>
      </c>
      <c r="AQ179" s="48">
        <v>1042</v>
      </c>
      <c r="AR179" s="48">
        <v>145</v>
      </c>
      <c r="AS179" s="48">
        <v>29</v>
      </c>
      <c r="AT179" s="48">
        <v>387</v>
      </c>
      <c r="AU179" s="48">
        <v>10</v>
      </c>
      <c r="AV179" s="48">
        <v>4.7</v>
      </c>
      <c r="AW179" s="48">
        <v>16</v>
      </c>
      <c r="AX179" s="48">
        <v>1.7</v>
      </c>
      <c r="AY179" s="48">
        <v>6.9</v>
      </c>
      <c r="AZ179" s="48">
        <v>28</v>
      </c>
      <c r="BA179" s="48">
        <v>1.01</v>
      </c>
      <c r="BB179" s="48">
        <v>2.5</v>
      </c>
      <c r="BC179" s="48">
        <v>0.28999999999999998</v>
      </c>
      <c r="BD179" s="48">
        <v>1.9</v>
      </c>
      <c r="BE179" s="48">
        <v>0.27</v>
      </c>
      <c r="BF179" s="44">
        <v>681.39636824502054</v>
      </c>
      <c r="BG179" s="49">
        <f t="shared" si="25"/>
        <v>37.214285714285715</v>
      </c>
      <c r="BH179" s="49">
        <f t="shared" si="32"/>
        <v>46.842105263157897</v>
      </c>
      <c r="BI179" s="49">
        <f t="shared" si="33"/>
        <v>3.6315789473684212</v>
      </c>
      <c r="BJ179" s="61">
        <v>1.4079999999999999</v>
      </c>
      <c r="BK179" s="53">
        <v>0.71765000000000001</v>
      </c>
      <c r="BL179" s="53">
        <v>0.71728999999999998</v>
      </c>
      <c r="BM179" s="61">
        <v>0.1196</v>
      </c>
      <c r="BN179" s="53">
        <v>0.51194600000000001</v>
      </c>
      <c r="BO179" s="44">
        <v>-13.498804224424399</v>
      </c>
      <c r="BP179" s="54">
        <v>-13.3</v>
      </c>
      <c r="BQ179" s="55">
        <v>1730</v>
      </c>
      <c r="BR179" s="55">
        <v>1370</v>
      </c>
      <c r="BS179" s="59" t="s">
        <v>2154</v>
      </c>
    </row>
    <row r="180" spans="1:71" s="59" customFormat="1" ht="12" customHeight="1">
      <c r="A180" s="47" t="s">
        <v>2169</v>
      </c>
      <c r="B180" s="59" t="s">
        <v>2153</v>
      </c>
      <c r="E180" s="59">
        <v>18.5</v>
      </c>
      <c r="F180" s="45"/>
      <c r="G180" s="66"/>
      <c r="H180" s="66" t="s">
        <v>2040</v>
      </c>
      <c r="I180" s="44">
        <v>81.099999999999994</v>
      </c>
      <c r="J180" s="44">
        <v>32.1</v>
      </c>
      <c r="K180" s="48">
        <v>64.11</v>
      </c>
      <c r="L180" s="48">
        <v>0.62</v>
      </c>
      <c r="M180" s="48">
        <v>15.75</v>
      </c>
      <c r="N180" s="48">
        <v>3.59</v>
      </c>
      <c r="O180" s="48">
        <v>0.03</v>
      </c>
      <c r="P180" s="48">
        <v>0.92</v>
      </c>
      <c r="Q180" s="48">
        <v>2.4</v>
      </c>
      <c r="R180" s="48">
        <v>3.15</v>
      </c>
      <c r="S180" s="48">
        <v>6.3</v>
      </c>
      <c r="T180" s="48">
        <v>0.35</v>
      </c>
      <c r="U180" s="48">
        <v>1.3</v>
      </c>
      <c r="V180" s="48">
        <v>98.52</v>
      </c>
      <c r="W180" s="49">
        <v>33.71804560860668</v>
      </c>
      <c r="X180" s="50">
        <f t="shared" si="28"/>
        <v>9.4499999999999993</v>
      </c>
      <c r="Y180" s="50">
        <f t="shared" si="29"/>
        <v>2</v>
      </c>
      <c r="Z180" s="51">
        <f t="shared" si="30"/>
        <v>0.96096019296465096</v>
      </c>
      <c r="AA180" s="51">
        <f t="shared" si="31"/>
        <v>1.3104874977513943</v>
      </c>
      <c r="AB180" s="48">
        <v>9</v>
      </c>
      <c r="AC180" s="48">
        <v>52</v>
      </c>
      <c r="AD180" s="48">
        <v>65</v>
      </c>
      <c r="AE180" s="48">
        <v>4</v>
      </c>
      <c r="AF180" s="48">
        <v>22</v>
      </c>
      <c r="AG180" s="48">
        <v>381</v>
      </c>
      <c r="AH180" s="48">
        <v>989</v>
      </c>
      <c r="AI180" s="48">
        <v>35</v>
      </c>
      <c r="AJ180" s="48">
        <v>9</v>
      </c>
      <c r="AK180" s="48">
        <v>14</v>
      </c>
      <c r="AL180" s="48">
        <v>1.4</v>
      </c>
      <c r="AM180" s="48">
        <v>87</v>
      </c>
      <c r="AN180" s="48">
        <v>176</v>
      </c>
      <c r="AO180" s="48">
        <v>83</v>
      </c>
      <c r="AP180" s="48">
        <v>19</v>
      </c>
      <c r="AQ180" s="48">
        <v>415</v>
      </c>
      <c r="AR180" s="48">
        <v>73</v>
      </c>
      <c r="AS180" s="48">
        <v>11</v>
      </c>
      <c r="AT180" s="48">
        <v>358</v>
      </c>
      <c r="AU180" s="48">
        <v>10.3</v>
      </c>
      <c r="AV180" s="48">
        <v>1.7</v>
      </c>
      <c r="AW180" s="48">
        <v>6</v>
      </c>
      <c r="AX180" s="48">
        <v>0.7</v>
      </c>
      <c r="AY180" s="48">
        <v>3.1</v>
      </c>
      <c r="AZ180" s="48">
        <v>14</v>
      </c>
      <c r="BA180" s="48">
        <v>0.5</v>
      </c>
      <c r="BB180" s="48">
        <v>1.4</v>
      </c>
      <c r="BC180" s="48">
        <v>0.15</v>
      </c>
      <c r="BD180" s="48">
        <v>1</v>
      </c>
      <c r="BE180" s="48">
        <v>0.19</v>
      </c>
      <c r="BF180" s="44">
        <v>789.22133224040158</v>
      </c>
      <c r="BG180" s="49">
        <f t="shared" si="25"/>
        <v>29.642857142857142</v>
      </c>
      <c r="BH180" s="49">
        <f t="shared" si="32"/>
        <v>87</v>
      </c>
      <c r="BI180" s="49">
        <f t="shared" si="33"/>
        <v>3.1</v>
      </c>
      <c r="BJ180" s="52"/>
      <c r="BK180" s="62"/>
      <c r="BL180" s="62"/>
      <c r="BM180" s="52"/>
      <c r="BN180" s="62"/>
      <c r="BO180" s="44"/>
      <c r="BP180" s="44"/>
      <c r="BS180" s="59" t="s">
        <v>2154</v>
      </c>
    </row>
    <row r="181" spans="1:71" s="59" customFormat="1" ht="12" customHeight="1">
      <c r="A181" s="47" t="s">
        <v>2170</v>
      </c>
      <c r="B181" s="59" t="s">
        <v>2153</v>
      </c>
      <c r="E181" s="59">
        <v>18.5</v>
      </c>
      <c r="F181" s="45"/>
      <c r="G181" s="66"/>
      <c r="H181" s="66" t="s">
        <v>2040</v>
      </c>
      <c r="I181" s="44">
        <v>81.099999999999994</v>
      </c>
      <c r="J181" s="44">
        <v>32.1</v>
      </c>
      <c r="K181" s="48">
        <v>65.38</v>
      </c>
      <c r="L181" s="48">
        <v>0.59</v>
      </c>
      <c r="M181" s="48">
        <v>16.47</v>
      </c>
      <c r="N181" s="48">
        <v>3.49</v>
      </c>
      <c r="O181" s="48">
        <v>0.03</v>
      </c>
      <c r="P181" s="48">
        <v>0.79</v>
      </c>
      <c r="Q181" s="48">
        <v>2.36</v>
      </c>
      <c r="R181" s="48">
        <v>2.99</v>
      </c>
      <c r="S181" s="48">
        <v>6.26</v>
      </c>
      <c r="T181" s="48">
        <v>0.23</v>
      </c>
      <c r="U181" s="48">
        <v>0.97</v>
      </c>
      <c r="V181" s="48">
        <v>99.56</v>
      </c>
      <c r="W181" s="49">
        <v>31.003091685098234</v>
      </c>
      <c r="X181" s="50">
        <f t="shared" si="28"/>
        <v>9.25</v>
      </c>
      <c r="Y181" s="50">
        <f t="shared" si="29"/>
        <v>2.0936454849498327</v>
      </c>
      <c r="Z181" s="51">
        <f t="shared" si="30"/>
        <v>1.0287082913221259</v>
      </c>
      <c r="AA181" s="51">
        <f t="shared" si="31"/>
        <v>1.4062742285114529</v>
      </c>
      <c r="AB181" s="48">
        <v>7</v>
      </c>
      <c r="AC181" s="48">
        <v>49</v>
      </c>
      <c r="AD181" s="48">
        <v>63</v>
      </c>
      <c r="AE181" s="48">
        <v>3</v>
      </c>
      <c r="AF181" s="48">
        <v>19</v>
      </c>
      <c r="AG181" s="48">
        <v>411</v>
      </c>
      <c r="AH181" s="48">
        <v>941</v>
      </c>
      <c r="AI181" s="48">
        <v>39</v>
      </c>
      <c r="AJ181" s="48">
        <v>11</v>
      </c>
      <c r="AK181" s="48">
        <v>14</v>
      </c>
      <c r="AL181" s="48">
        <v>1.4</v>
      </c>
      <c r="AM181" s="48">
        <v>92</v>
      </c>
      <c r="AN181" s="48">
        <v>162</v>
      </c>
      <c r="AO181" s="48">
        <v>85</v>
      </c>
      <c r="AP181" s="48">
        <v>20</v>
      </c>
      <c r="AQ181" s="48">
        <v>425</v>
      </c>
      <c r="AR181" s="48">
        <v>78</v>
      </c>
      <c r="AS181" s="48">
        <v>12</v>
      </c>
      <c r="AT181" s="48">
        <v>364</v>
      </c>
      <c r="AU181" s="48">
        <v>10.3</v>
      </c>
      <c r="AV181" s="48">
        <v>1.8</v>
      </c>
      <c r="AW181" s="48">
        <v>8</v>
      </c>
      <c r="AX181" s="48">
        <v>0.8</v>
      </c>
      <c r="AY181" s="48">
        <v>3.3</v>
      </c>
      <c r="AZ181" s="48">
        <v>17</v>
      </c>
      <c r="BA181" s="48">
        <v>0.54</v>
      </c>
      <c r="BB181" s="48">
        <v>1.4</v>
      </c>
      <c r="BC181" s="48">
        <v>0.18</v>
      </c>
      <c r="BD181" s="48">
        <v>1.2</v>
      </c>
      <c r="BE181" s="48">
        <v>0.19</v>
      </c>
      <c r="BF181" s="44">
        <v>807.04812331272342</v>
      </c>
      <c r="BG181" s="49">
        <f t="shared" si="25"/>
        <v>25</v>
      </c>
      <c r="BH181" s="49">
        <f t="shared" si="32"/>
        <v>76.666666666666671</v>
      </c>
      <c r="BI181" s="49">
        <f t="shared" si="33"/>
        <v>2.75</v>
      </c>
      <c r="BJ181" s="61" t="s">
        <v>2171</v>
      </c>
      <c r="BK181" s="53">
        <v>0.73343999999999998</v>
      </c>
      <c r="BL181" s="53">
        <v>0.73243000000000003</v>
      </c>
      <c r="BM181" s="61">
        <v>8.7499999999999994E-2</v>
      </c>
      <c r="BN181" s="53">
        <v>0.51187800000000006</v>
      </c>
      <c r="BO181" s="44">
        <v>-14.825276315840741</v>
      </c>
      <c r="BP181" s="54">
        <v>-14.5</v>
      </c>
      <c r="BQ181" s="55">
        <v>1400</v>
      </c>
      <c r="BR181" s="55">
        <v>1060</v>
      </c>
      <c r="BS181" s="59" t="s">
        <v>2154</v>
      </c>
    </row>
    <row r="182" spans="1:71" s="59" customFormat="1" ht="12" customHeight="1">
      <c r="A182" s="47" t="s">
        <v>2172</v>
      </c>
      <c r="B182" s="59" t="s">
        <v>2121</v>
      </c>
      <c r="E182" s="59">
        <v>18.5</v>
      </c>
      <c r="F182" s="45"/>
      <c r="G182" s="66"/>
      <c r="H182" s="66" t="s">
        <v>2040</v>
      </c>
      <c r="I182" s="44">
        <v>81.099999999999994</v>
      </c>
      <c r="J182" s="44">
        <v>32.1</v>
      </c>
      <c r="K182" s="48">
        <v>69.42</v>
      </c>
      <c r="L182" s="48">
        <v>0.61</v>
      </c>
      <c r="M182" s="48">
        <v>14.06</v>
      </c>
      <c r="N182" s="48">
        <v>3.44</v>
      </c>
      <c r="O182" s="48">
        <v>0.06</v>
      </c>
      <c r="P182" s="48">
        <v>0.82</v>
      </c>
      <c r="Q182" s="48">
        <v>2.4</v>
      </c>
      <c r="R182" s="48">
        <v>3.04</v>
      </c>
      <c r="S182" s="48">
        <v>6.06</v>
      </c>
      <c r="T182" s="48">
        <v>0.28000000000000003</v>
      </c>
      <c r="U182" s="48">
        <v>0.36</v>
      </c>
      <c r="V182" s="48">
        <v>100.55</v>
      </c>
      <c r="W182" s="49">
        <v>32.119769883140101</v>
      </c>
      <c r="X182" s="50">
        <f t="shared" si="28"/>
        <v>9.1</v>
      </c>
      <c r="Y182" s="50">
        <f t="shared" si="29"/>
        <v>1.9934210526315788</v>
      </c>
      <c r="Z182" s="51">
        <f t="shared" si="30"/>
        <v>0.88158962360254678</v>
      </c>
      <c r="AA182" s="51">
        <f t="shared" si="31"/>
        <v>1.214473308220307</v>
      </c>
      <c r="AB182" s="48">
        <v>8</v>
      </c>
      <c r="AC182" s="48">
        <v>63</v>
      </c>
      <c r="AD182" s="48">
        <v>63</v>
      </c>
      <c r="AE182" s="48">
        <v>13</v>
      </c>
      <c r="AF182" s="48">
        <v>21</v>
      </c>
      <c r="AG182" s="48">
        <v>396</v>
      </c>
      <c r="AH182" s="48">
        <v>964</v>
      </c>
      <c r="AI182" s="48">
        <v>34</v>
      </c>
      <c r="AJ182" s="48">
        <v>10</v>
      </c>
      <c r="AK182" s="48">
        <v>14</v>
      </c>
      <c r="AL182" s="48">
        <v>1.4</v>
      </c>
      <c r="AM182" s="48">
        <v>84</v>
      </c>
      <c r="AN182" s="48">
        <v>176</v>
      </c>
      <c r="AO182" s="48">
        <v>80</v>
      </c>
      <c r="AP182" s="48">
        <v>19</v>
      </c>
      <c r="AQ182" s="48">
        <v>418</v>
      </c>
      <c r="AR182" s="48">
        <v>68</v>
      </c>
      <c r="AS182" s="48">
        <v>11</v>
      </c>
      <c r="AT182" s="48">
        <v>370</v>
      </c>
      <c r="AU182" s="48">
        <v>10.3</v>
      </c>
      <c r="AV182" s="48">
        <v>1.8</v>
      </c>
      <c r="AW182" s="48">
        <v>6</v>
      </c>
      <c r="AX182" s="48">
        <v>0.7</v>
      </c>
      <c r="AY182" s="48">
        <v>2.8</v>
      </c>
      <c r="AZ182" s="48">
        <v>11</v>
      </c>
      <c r="BA182" s="48">
        <v>0.4</v>
      </c>
      <c r="BB182" s="48">
        <v>1.1000000000000001</v>
      </c>
      <c r="BC182" s="48">
        <v>0.14000000000000001</v>
      </c>
      <c r="BD182" s="48">
        <v>0.8</v>
      </c>
      <c r="BE182" s="48">
        <v>0.14000000000000001</v>
      </c>
      <c r="BF182" s="44">
        <v>786.08095220922382</v>
      </c>
      <c r="BG182" s="49">
        <f t="shared" si="25"/>
        <v>38</v>
      </c>
      <c r="BH182" s="49">
        <f t="shared" si="32"/>
        <v>105</v>
      </c>
      <c r="BI182" s="49">
        <f t="shared" si="33"/>
        <v>3.4999999999999996</v>
      </c>
      <c r="BJ182" s="61" t="s">
        <v>2173</v>
      </c>
      <c r="BK182" s="53">
        <v>0.73375999999999997</v>
      </c>
      <c r="BL182" s="53">
        <v>0.73272999999999999</v>
      </c>
      <c r="BM182" s="61">
        <v>8.2699999999999996E-2</v>
      </c>
      <c r="BN182" s="53">
        <v>0.51194700000000004</v>
      </c>
      <c r="BO182" s="44">
        <v>-13.479297281903113</v>
      </c>
      <c r="BP182" s="54">
        <v>-14</v>
      </c>
      <c r="BQ182" s="55">
        <v>1280</v>
      </c>
      <c r="BR182" s="55">
        <v>920</v>
      </c>
      <c r="BS182" s="59" t="s">
        <v>2154</v>
      </c>
    </row>
    <row r="183" spans="1:71" s="59" customFormat="1" ht="12" customHeight="1">
      <c r="A183" s="47" t="s">
        <v>2174</v>
      </c>
      <c r="B183" s="59" t="s">
        <v>2153</v>
      </c>
      <c r="E183" s="59">
        <v>18.5</v>
      </c>
      <c r="F183" s="45"/>
      <c r="G183" s="66"/>
      <c r="H183" s="66" t="s">
        <v>2040</v>
      </c>
      <c r="I183" s="44">
        <v>81.099999999999994</v>
      </c>
      <c r="J183" s="44">
        <v>32.1</v>
      </c>
      <c r="K183" s="48">
        <v>65.48</v>
      </c>
      <c r="L183" s="48">
        <v>0.59</v>
      </c>
      <c r="M183" s="48">
        <v>15.95</v>
      </c>
      <c r="N183" s="48">
        <v>3.52</v>
      </c>
      <c r="O183" s="48">
        <v>0.08</v>
      </c>
      <c r="P183" s="48">
        <v>1.45</v>
      </c>
      <c r="Q183" s="48">
        <v>2.71</v>
      </c>
      <c r="R183" s="48">
        <v>2.98</v>
      </c>
      <c r="S183" s="48">
        <v>6.01</v>
      </c>
      <c r="T183" s="48">
        <v>0.21</v>
      </c>
      <c r="U183" s="48">
        <v>0.39</v>
      </c>
      <c r="V183" s="48">
        <v>99.37</v>
      </c>
      <c r="W183" s="49">
        <v>44.985708939983937</v>
      </c>
      <c r="X183" s="50">
        <f t="shared" si="28"/>
        <v>8.99</v>
      </c>
      <c r="Y183" s="50">
        <f t="shared" si="29"/>
        <v>2.0167785234899327</v>
      </c>
      <c r="Z183" s="51">
        <f t="shared" si="30"/>
        <v>0.97493044683913865</v>
      </c>
      <c r="AA183" s="51">
        <f t="shared" si="31"/>
        <v>1.3961749175571814</v>
      </c>
      <c r="AB183" s="48">
        <v>7</v>
      </c>
      <c r="AC183" s="48">
        <v>74</v>
      </c>
      <c r="AD183" s="48">
        <v>67</v>
      </c>
      <c r="AE183" s="48">
        <v>5</v>
      </c>
      <c r="AF183" s="48">
        <v>21</v>
      </c>
      <c r="AG183" s="48">
        <v>413</v>
      </c>
      <c r="AH183" s="48">
        <v>810</v>
      </c>
      <c r="AI183" s="48">
        <v>45</v>
      </c>
      <c r="AJ183" s="48">
        <v>7</v>
      </c>
      <c r="AK183" s="48">
        <v>18</v>
      </c>
      <c r="AL183" s="48">
        <v>1.3</v>
      </c>
      <c r="AM183" s="48">
        <v>89</v>
      </c>
      <c r="AN183" s="48">
        <v>160</v>
      </c>
      <c r="AO183" s="48">
        <v>85</v>
      </c>
      <c r="AP183" s="48">
        <v>20</v>
      </c>
      <c r="AQ183" s="48">
        <v>420</v>
      </c>
      <c r="AR183" s="48">
        <v>75</v>
      </c>
      <c r="AS183" s="48">
        <v>12</v>
      </c>
      <c r="AT183" s="48">
        <v>373</v>
      </c>
      <c r="AU183" s="48">
        <v>9.6999999999999993</v>
      </c>
      <c r="AV183" s="48">
        <v>1.8</v>
      </c>
      <c r="AW183" s="48">
        <v>7</v>
      </c>
      <c r="AX183" s="48">
        <v>0.7</v>
      </c>
      <c r="AY183" s="48">
        <v>3.4</v>
      </c>
      <c r="AZ183" s="48">
        <v>13</v>
      </c>
      <c r="BA183" s="48">
        <v>0.55000000000000004</v>
      </c>
      <c r="BB183" s="48">
        <v>1.5</v>
      </c>
      <c r="BC183" s="48">
        <v>0.19</v>
      </c>
      <c r="BD183" s="48">
        <v>1.3</v>
      </c>
      <c r="BE183" s="48">
        <v>0.22</v>
      </c>
      <c r="BF183" s="44">
        <v>797.52262731554515</v>
      </c>
      <c r="BG183" s="49">
        <f t="shared" si="25"/>
        <v>32.307692307692307</v>
      </c>
      <c r="BH183" s="49">
        <f t="shared" si="32"/>
        <v>68.461538461538453</v>
      </c>
      <c r="BI183" s="49">
        <f t="shared" si="33"/>
        <v>2.6153846153846154</v>
      </c>
      <c r="BJ183" s="61">
        <v>2.8519999999999999</v>
      </c>
      <c r="BK183" s="53">
        <v>0.73355000000000004</v>
      </c>
      <c r="BL183" s="53">
        <v>0.73253999999999997</v>
      </c>
      <c r="BM183" s="61"/>
      <c r="BN183" s="53"/>
      <c r="BO183" s="44"/>
      <c r="BP183" s="54"/>
      <c r="BQ183" s="76"/>
      <c r="BR183" s="76"/>
      <c r="BS183" s="59" t="s">
        <v>2154</v>
      </c>
    </row>
    <row r="184" spans="1:71" s="59" customFormat="1" ht="12" customHeight="1">
      <c r="A184" s="47" t="s">
        <v>2175</v>
      </c>
      <c r="B184" s="66" t="s">
        <v>276</v>
      </c>
      <c r="C184" s="45">
        <v>12.2</v>
      </c>
      <c r="D184" s="66"/>
      <c r="E184" s="66"/>
      <c r="G184" s="66" t="s">
        <v>278</v>
      </c>
      <c r="H184" s="59" t="s">
        <v>2176</v>
      </c>
      <c r="I184" s="44">
        <v>87.5</v>
      </c>
      <c r="J184" s="54">
        <v>29.6</v>
      </c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9"/>
      <c r="X184" s="50"/>
      <c r="Y184" s="50"/>
      <c r="Z184" s="51"/>
      <c r="AA184" s="51"/>
      <c r="AB184" s="48"/>
      <c r="AC184" s="49"/>
      <c r="AD184" s="48"/>
      <c r="AE184" s="49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4"/>
      <c r="BG184" s="49"/>
      <c r="BH184" s="49"/>
      <c r="BI184" s="49"/>
      <c r="BJ184" s="61">
        <v>1.2957000000000001</v>
      </c>
      <c r="BK184" s="53">
        <v>0.72783500000000001</v>
      </c>
      <c r="BL184" s="53">
        <v>0.72761100000000001</v>
      </c>
      <c r="BM184" s="61">
        <v>0.1019</v>
      </c>
      <c r="BN184" s="53">
        <v>0.51191699999999996</v>
      </c>
      <c r="BO184" s="44">
        <v>-14.064505557529472</v>
      </c>
      <c r="BP184" s="54">
        <v>-13.9</v>
      </c>
      <c r="BQ184" s="55">
        <v>1677</v>
      </c>
      <c r="BR184" s="76"/>
      <c r="BS184" s="59" t="s">
        <v>279</v>
      </c>
    </row>
    <row r="185" spans="1:71" s="59" customFormat="1" ht="12" customHeight="1">
      <c r="A185" s="47" t="s">
        <v>2177</v>
      </c>
      <c r="B185" s="66" t="s">
        <v>276</v>
      </c>
      <c r="C185" s="45">
        <v>12.2</v>
      </c>
      <c r="D185" s="66"/>
      <c r="E185" s="66"/>
      <c r="G185" s="66" t="s">
        <v>278</v>
      </c>
      <c r="H185" s="59" t="s">
        <v>2176</v>
      </c>
      <c r="I185" s="44">
        <v>87.5</v>
      </c>
      <c r="J185" s="54">
        <v>29.6</v>
      </c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9"/>
      <c r="X185" s="50"/>
      <c r="Y185" s="50"/>
      <c r="Z185" s="51"/>
      <c r="AA185" s="51"/>
      <c r="AB185" s="48"/>
      <c r="AC185" s="49"/>
      <c r="AD185" s="48"/>
      <c r="AE185" s="49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4"/>
      <c r="BG185" s="49"/>
      <c r="BH185" s="49"/>
      <c r="BI185" s="49"/>
      <c r="BJ185" s="61">
        <v>1.7528999999999999</v>
      </c>
      <c r="BK185" s="53">
        <v>0.73096899999999998</v>
      </c>
      <c r="BL185" s="53">
        <v>0.73066500000000001</v>
      </c>
      <c r="BM185" s="61">
        <v>0.1022</v>
      </c>
      <c r="BN185" s="53">
        <v>0.51190899999999995</v>
      </c>
      <c r="BO185" s="44">
        <v>-14.220561097696427</v>
      </c>
      <c r="BP185" s="54">
        <v>-14.1</v>
      </c>
      <c r="BQ185" s="55">
        <v>1692</v>
      </c>
      <c r="BR185" s="76"/>
      <c r="BS185" s="59" t="s">
        <v>2178</v>
      </c>
    </row>
    <row r="186" spans="1:71" s="59" customFormat="1" ht="12" customHeight="1">
      <c r="A186" s="47" t="s">
        <v>2179</v>
      </c>
      <c r="B186" s="66" t="s">
        <v>276</v>
      </c>
      <c r="C186" s="45">
        <v>12.2</v>
      </c>
      <c r="D186" s="66"/>
      <c r="E186" s="66"/>
      <c r="G186" s="66" t="s">
        <v>278</v>
      </c>
      <c r="H186" s="59" t="s">
        <v>2176</v>
      </c>
      <c r="I186" s="44">
        <v>87.5</v>
      </c>
      <c r="J186" s="54">
        <v>29.6</v>
      </c>
      <c r="K186" s="48">
        <v>61.32</v>
      </c>
      <c r="L186" s="48">
        <v>0.9</v>
      </c>
      <c r="M186" s="48">
        <v>14.61</v>
      </c>
      <c r="N186" s="48">
        <v>3.33</v>
      </c>
      <c r="O186" s="48">
        <v>0.02</v>
      </c>
      <c r="P186" s="48">
        <v>5.52</v>
      </c>
      <c r="Q186" s="48">
        <v>0.23</v>
      </c>
      <c r="R186" s="48">
        <v>3.53</v>
      </c>
      <c r="S186" s="48">
        <v>5.37</v>
      </c>
      <c r="T186" s="48">
        <v>0.14000000000000001</v>
      </c>
      <c r="U186" s="48">
        <v>1.8</v>
      </c>
      <c r="V186" s="48">
        <v>99.7</v>
      </c>
      <c r="W186" s="49">
        <v>76.692967214927393</v>
      </c>
      <c r="X186" s="50">
        <f t="shared" ref="X186:X231" si="34">R186+S186</f>
        <v>8.9</v>
      </c>
      <c r="Y186" s="50">
        <f t="shared" ref="Y186:Y231" si="35">S186/R186</f>
        <v>1.5212464589235128</v>
      </c>
      <c r="Z186" s="51">
        <f t="shared" ref="Z186:Z231" si="36">(M186/102)/(Q186/56+R186/62+S186/94)</f>
        <v>1.2121092247410541</v>
      </c>
      <c r="AA186" s="51">
        <f t="shared" ref="AA186:AA231" si="37">(M186/102)/(R186/62+S186/94)</f>
        <v>1.2557543987569151</v>
      </c>
      <c r="AB186" s="48">
        <v>13.4</v>
      </c>
      <c r="AC186" s="49"/>
      <c r="AD186" s="48">
        <v>301.10000000000002</v>
      </c>
      <c r="AE186" s="49"/>
      <c r="AF186" s="48">
        <v>111</v>
      </c>
      <c r="AG186" s="48">
        <v>622.79999999999995</v>
      </c>
      <c r="AH186" s="48">
        <v>982.9</v>
      </c>
      <c r="AI186" s="48">
        <v>82.87</v>
      </c>
      <c r="AJ186" s="48">
        <v>7.41</v>
      </c>
      <c r="AK186" s="48">
        <v>17.59</v>
      </c>
      <c r="AL186" s="48">
        <v>1.18</v>
      </c>
      <c r="AM186" s="48">
        <v>43.44</v>
      </c>
      <c r="AN186" s="48">
        <v>98.68</v>
      </c>
      <c r="AO186" s="48">
        <v>17.8</v>
      </c>
      <c r="AP186" s="48">
        <v>13.83</v>
      </c>
      <c r="AQ186" s="48">
        <v>199.5</v>
      </c>
      <c r="AR186" s="48">
        <v>60.51</v>
      </c>
      <c r="AS186" s="48">
        <v>11.42</v>
      </c>
      <c r="AT186" s="48">
        <v>240.5</v>
      </c>
      <c r="AU186" s="48">
        <v>7.93</v>
      </c>
      <c r="AV186" s="48">
        <v>1.76</v>
      </c>
      <c r="AW186" s="48">
        <v>5.76</v>
      </c>
      <c r="AX186" s="48">
        <v>0.59</v>
      </c>
      <c r="AY186" s="48">
        <v>1.9</v>
      </c>
      <c r="AZ186" s="48">
        <v>5.34</v>
      </c>
      <c r="BA186" s="48">
        <v>0.25</v>
      </c>
      <c r="BB186" s="48">
        <v>0.64</v>
      </c>
      <c r="BC186" s="48">
        <v>7.0000000000000007E-2</v>
      </c>
      <c r="BD186" s="48">
        <v>0.41</v>
      </c>
      <c r="BE186" s="48">
        <v>0.06</v>
      </c>
      <c r="BF186" s="44">
        <v>782.44015701536432</v>
      </c>
      <c r="BG186" s="49">
        <f t="shared" ref="BG186:BG231" si="38">AQ186/AZ186</f>
        <v>37.359550561797754</v>
      </c>
      <c r="BH186" s="49">
        <f t="shared" ref="BH186:BH231" si="39">AM186/BD186</f>
        <v>105.95121951219512</v>
      </c>
      <c r="BI186" s="49">
        <f t="shared" ref="BI186:BI231" si="40">AY186/BD186</f>
        <v>4.6341463414634143</v>
      </c>
      <c r="BJ186" s="52"/>
      <c r="BK186" s="62"/>
      <c r="BL186" s="62"/>
      <c r="BM186" s="52"/>
      <c r="BN186" s="62"/>
      <c r="BO186" s="44"/>
      <c r="BP186" s="44"/>
      <c r="BS186" s="59" t="s">
        <v>279</v>
      </c>
    </row>
    <row r="187" spans="1:71" s="59" customFormat="1" ht="12" customHeight="1">
      <c r="A187" s="47" t="s">
        <v>2180</v>
      </c>
      <c r="B187" s="66" t="s">
        <v>276</v>
      </c>
      <c r="C187" s="45">
        <v>12.2</v>
      </c>
      <c r="D187" s="66"/>
      <c r="E187" s="66"/>
      <c r="G187" s="66" t="s">
        <v>278</v>
      </c>
      <c r="H187" s="59" t="s">
        <v>2176</v>
      </c>
      <c r="I187" s="44">
        <v>87.5</v>
      </c>
      <c r="J187" s="54">
        <v>29.6</v>
      </c>
      <c r="K187" s="48">
        <v>61.81</v>
      </c>
      <c r="L187" s="48">
        <v>0.9</v>
      </c>
      <c r="M187" s="48">
        <v>14.62</v>
      </c>
      <c r="N187" s="48">
        <v>3.75</v>
      </c>
      <c r="O187" s="48">
        <v>0.02</v>
      </c>
      <c r="P187" s="48">
        <v>5.22</v>
      </c>
      <c r="Q187" s="48">
        <v>0.38</v>
      </c>
      <c r="R187" s="48">
        <v>3.74</v>
      </c>
      <c r="S187" s="48">
        <v>4.17</v>
      </c>
      <c r="T187" s="48">
        <v>0.21</v>
      </c>
      <c r="U187" s="48">
        <v>2.99</v>
      </c>
      <c r="V187" s="48">
        <v>99.7</v>
      </c>
      <c r="W187" s="49">
        <v>73.426898805580606</v>
      </c>
      <c r="X187" s="50">
        <f t="shared" si="34"/>
        <v>7.91</v>
      </c>
      <c r="Y187" s="50">
        <f t="shared" si="35"/>
        <v>1.1149732620320856</v>
      </c>
      <c r="Z187" s="51">
        <f t="shared" si="36"/>
        <v>1.2858467490410541</v>
      </c>
      <c r="AA187" s="51">
        <f t="shared" si="37"/>
        <v>1.3691963066164015</v>
      </c>
      <c r="AB187" s="48">
        <v>12</v>
      </c>
      <c r="AC187" s="49"/>
      <c r="AD187" s="48">
        <v>309.60000000000002</v>
      </c>
      <c r="AE187" s="49"/>
      <c r="AF187" s="48">
        <v>114</v>
      </c>
      <c r="AG187" s="48">
        <v>421.3</v>
      </c>
      <c r="AH187" s="48">
        <v>900.1</v>
      </c>
      <c r="AI187" s="48">
        <v>98.55</v>
      </c>
      <c r="AJ187" s="48">
        <v>9.67</v>
      </c>
      <c r="AK187" s="48">
        <v>15.57</v>
      </c>
      <c r="AL187" s="48">
        <v>1.02</v>
      </c>
      <c r="AM187" s="48">
        <v>49.39</v>
      </c>
      <c r="AN187" s="48">
        <v>96.34</v>
      </c>
      <c r="AO187" s="48">
        <v>18.3</v>
      </c>
      <c r="AP187" s="48">
        <v>12.43</v>
      </c>
      <c r="AQ187" s="48">
        <v>154.6</v>
      </c>
      <c r="AR187" s="48">
        <v>50.97</v>
      </c>
      <c r="AS187" s="48">
        <v>8.2200000000000006</v>
      </c>
      <c r="AT187" s="48">
        <v>239</v>
      </c>
      <c r="AU187" s="48">
        <v>7.79</v>
      </c>
      <c r="AV187" s="48">
        <v>1.24</v>
      </c>
      <c r="AW187" s="48">
        <v>4.22</v>
      </c>
      <c r="AX187" s="48">
        <v>0.39</v>
      </c>
      <c r="AY187" s="48">
        <v>1.19</v>
      </c>
      <c r="AZ187" s="48">
        <v>3.18</v>
      </c>
      <c r="BA187" s="48">
        <v>0.15</v>
      </c>
      <c r="BB187" s="48">
        <v>0.42</v>
      </c>
      <c r="BC187" s="48">
        <v>0.04</v>
      </c>
      <c r="BD187" s="48">
        <v>0.24</v>
      </c>
      <c r="BE187" s="48">
        <v>0.04</v>
      </c>
      <c r="BF187" s="44">
        <v>794.40687425833767</v>
      </c>
      <c r="BG187" s="49">
        <f t="shared" si="38"/>
        <v>48.616352201257854</v>
      </c>
      <c r="BH187" s="49">
        <f t="shared" si="39"/>
        <v>205.79166666666669</v>
      </c>
      <c r="BI187" s="49">
        <f t="shared" si="40"/>
        <v>4.958333333333333</v>
      </c>
      <c r="BJ187" s="52"/>
      <c r="BK187" s="62"/>
      <c r="BL187" s="62"/>
      <c r="BM187" s="52"/>
      <c r="BN187" s="62"/>
      <c r="BO187" s="44"/>
      <c r="BP187" s="44"/>
      <c r="BS187" s="59" t="s">
        <v>279</v>
      </c>
    </row>
    <row r="188" spans="1:71" s="59" customFormat="1" ht="12" customHeight="1">
      <c r="A188" s="47" t="s">
        <v>2181</v>
      </c>
      <c r="B188" s="66" t="s">
        <v>276</v>
      </c>
      <c r="C188" s="45">
        <v>12.2</v>
      </c>
      <c r="D188" s="66"/>
      <c r="E188" s="66"/>
      <c r="G188" s="66" t="s">
        <v>278</v>
      </c>
      <c r="H188" s="59" t="s">
        <v>2176</v>
      </c>
      <c r="I188" s="44">
        <v>87.5</v>
      </c>
      <c r="J188" s="54">
        <v>29.6</v>
      </c>
      <c r="K188" s="48">
        <v>62.94</v>
      </c>
      <c r="L188" s="48">
        <v>0.88</v>
      </c>
      <c r="M188" s="48">
        <v>15.06</v>
      </c>
      <c r="N188" s="48">
        <v>1.6</v>
      </c>
      <c r="O188" s="48">
        <v>0.02</v>
      </c>
      <c r="P188" s="48">
        <v>5.25</v>
      </c>
      <c r="Q188" s="48">
        <v>0.22</v>
      </c>
      <c r="R188" s="48">
        <v>3.65</v>
      </c>
      <c r="S188" s="48">
        <v>5.61</v>
      </c>
      <c r="T188" s="48">
        <v>0.12</v>
      </c>
      <c r="U188" s="48">
        <v>2.0499999999999998</v>
      </c>
      <c r="V188" s="48">
        <v>99.7</v>
      </c>
      <c r="W188" s="49">
        <v>86.690586688058445</v>
      </c>
      <c r="X188" s="50">
        <f t="shared" si="34"/>
        <v>9.26</v>
      </c>
      <c r="Y188" s="50">
        <f t="shared" si="35"/>
        <v>1.536986301369863</v>
      </c>
      <c r="Z188" s="51">
        <f t="shared" si="36"/>
        <v>1.205475084958844</v>
      </c>
      <c r="AA188" s="51">
        <f t="shared" si="37"/>
        <v>1.2454221311056699</v>
      </c>
      <c r="AB188" s="48">
        <v>12</v>
      </c>
      <c r="AC188" s="49"/>
      <c r="AD188" s="48">
        <v>262.3</v>
      </c>
      <c r="AE188" s="49"/>
      <c r="AF188" s="48">
        <v>93.6</v>
      </c>
      <c r="AG188" s="48">
        <v>580.79999999999995</v>
      </c>
      <c r="AH188" s="48">
        <v>963</v>
      </c>
      <c r="AI188" s="48">
        <v>87</v>
      </c>
      <c r="AJ188" s="48">
        <v>6.92</v>
      </c>
      <c r="AK188" s="48">
        <v>12.44</v>
      </c>
      <c r="AL188" s="48">
        <v>0.87</v>
      </c>
      <c r="AM188" s="48">
        <v>43.43</v>
      </c>
      <c r="AN188" s="48">
        <v>93.91</v>
      </c>
      <c r="AO188" s="48">
        <v>25.6</v>
      </c>
      <c r="AP188" s="48">
        <v>12.51</v>
      </c>
      <c r="AQ188" s="48">
        <v>115.7</v>
      </c>
      <c r="AR188" s="48">
        <v>53.07</v>
      </c>
      <c r="AS188" s="48">
        <v>9.34</v>
      </c>
      <c r="AT188" s="48">
        <v>228.3</v>
      </c>
      <c r="AU188" s="48">
        <v>7.37</v>
      </c>
      <c r="AV188" s="48">
        <v>1.4</v>
      </c>
      <c r="AW188" s="48">
        <v>4.7300000000000004</v>
      </c>
      <c r="AX188" s="48">
        <v>0.44</v>
      </c>
      <c r="AY188" s="48">
        <v>1.31</v>
      </c>
      <c r="AZ188" s="48">
        <v>4.84</v>
      </c>
      <c r="BA188" s="48">
        <v>0.18</v>
      </c>
      <c r="BB188" s="48">
        <v>0.5</v>
      </c>
      <c r="BC188" s="48">
        <v>0.05</v>
      </c>
      <c r="BD188" s="48">
        <v>0.33</v>
      </c>
      <c r="BE188" s="48">
        <v>0.05</v>
      </c>
      <c r="BF188" s="44">
        <v>778.7448203946999</v>
      </c>
      <c r="BG188" s="49">
        <f t="shared" si="38"/>
        <v>23.904958677685951</v>
      </c>
      <c r="BH188" s="49">
        <f t="shared" si="39"/>
        <v>131.60606060606059</v>
      </c>
      <c r="BI188" s="49">
        <f t="shared" si="40"/>
        <v>3.9696969696969697</v>
      </c>
      <c r="BJ188" s="52"/>
      <c r="BK188" s="62"/>
      <c r="BL188" s="62"/>
      <c r="BM188" s="52"/>
      <c r="BN188" s="62"/>
      <c r="BO188" s="44"/>
      <c r="BP188" s="44"/>
      <c r="BS188" s="59" t="s">
        <v>279</v>
      </c>
    </row>
    <row r="189" spans="1:71" s="59" customFormat="1" ht="12" customHeight="1">
      <c r="A189" s="47" t="s">
        <v>2182</v>
      </c>
      <c r="B189" s="66" t="s">
        <v>276</v>
      </c>
      <c r="C189" s="45">
        <v>12.2</v>
      </c>
      <c r="D189" s="66"/>
      <c r="E189" s="66"/>
      <c r="G189" s="66" t="s">
        <v>278</v>
      </c>
      <c r="H189" s="59" t="s">
        <v>2176</v>
      </c>
      <c r="I189" s="44">
        <v>87.5</v>
      </c>
      <c r="J189" s="54">
        <v>29.6</v>
      </c>
      <c r="K189" s="48">
        <v>62</v>
      </c>
      <c r="L189" s="48">
        <v>0.91</v>
      </c>
      <c r="M189" s="48">
        <v>14.54</v>
      </c>
      <c r="N189" s="48">
        <v>2.68</v>
      </c>
      <c r="O189" s="48">
        <v>0.02</v>
      </c>
      <c r="P189" s="48">
        <v>5.58</v>
      </c>
      <c r="Q189" s="48">
        <v>0.28999999999999998</v>
      </c>
      <c r="R189" s="48">
        <v>3.67</v>
      </c>
      <c r="S189" s="48">
        <v>4.87</v>
      </c>
      <c r="T189" s="48">
        <v>0.25</v>
      </c>
      <c r="U189" s="48">
        <v>2.37</v>
      </c>
      <c r="V189" s="48">
        <v>99.7</v>
      </c>
      <c r="W189" s="49">
        <v>80.518493912961318</v>
      </c>
      <c r="X189" s="50">
        <f t="shared" si="34"/>
        <v>8.5399999999999991</v>
      </c>
      <c r="Y189" s="50">
        <f t="shared" si="35"/>
        <v>1.3269754768392372</v>
      </c>
      <c r="Z189" s="51">
        <f t="shared" si="36"/>
        <v>1.2269602863303872</v>
      </c>
      <c r="AA189" s="51">
        <f t="shared" si="37"/>
        <v>1.2842015802178164</v>
      </c>
      <c r="AB189" s="48">
        <v>12.5</v>
      </c>
      <c r="AC189" s="49"/>
      <c r="AD189" s="48">
        <v>290.3</v>
      </c>
      <c r="AE189" s="49"/>
      <c r="AF189" s="48">
        <v>110.9</v>
      </c>
      <c r="AG189" s="48">
        <v>556.70000000000005</v>
      </c>
      <c r="AH189" s="48">
        <v>889.2</v>
      </c>
      <c r="AI189" s="48">
        <v>90.82</v>
      </c>
      <c r="AJ189" s="48">
        <v>9.48</v>
      </c>
      <c r="AK189" s="48">
        <v>15.46</v>
      </c>
      <c r="AL189" s="48">
        <v>1</v>
      </c>
      <c r="AM189" s="48">
        <v>48.69</v>
      </c>
      <c r="AN189" s="48">
        <v>97.34</v>
      </c>
      <c r="AO189" s="48">
        <v>22.1</v>
      </c>
      <c r="AP189" s="48">
        <v>12.64</v>
      </c>
      <c r="AQ189" s="48">
        <v>136</v>
      </c>
      <c r="AR189" s="48">
        <v>53.05</v>
      </c>
      <c r="AS189" s="48">
        <v>9.26</v>
      </c>
      <c r="AT189" s="48">
        <v>228.8</v>
      </c>
      <c r="AU189" s="48">
        <v>7.18</v>
      </c>
      <c r="AV189" s="48">
        <v>1.51</v>
      </c>
      <c r="AW189" s="48">
        <v>4.8</v>
      </c>
      <c r="AX189" s="48">
        <v>0.48</v>
      </c>
      <c r="AY189" s="48">
        <v>1.53</v>
      </c>
      <c r="AZ189" s="48">
        <v>4.68</v>
      </c>
      <c r="BA189" s="48">
        <v>0.21</v>
      </c>
      <c r="BB189" s="48">
        <v>0.54</v>
      </c>
      <c r="BC189" s="48">
        <v>0.05</v>
      </c>
      <c r="BD189" s="48">
        <v>0.36</v>
      </c>
      <c r="BE189" s="48">
        <v>0.06</v>
      </c>
      <c r="BF189" s="44">
        <v>781.17028157386494</v>
      </c>
      <c r="BG189" s="49">
        <f t="shared" si="38"/>
        <v>29.059829059829063</v>
      </c>
      <c r="BH189" s="49">
        <f t="shared" si="39"/>
        <v>135.25</v>
      </c>
      <c r="BI189" s="49">
        <f t="shared" si="40"/>
        <v>4.25</v>
      </c>
      <c r="BJ189" s="52"/>
      <c r="BK189" s="62"/>
      <c r="BL189" s="62"/>
      <c r="BM189" s="52"/>
      <c r="BN189" s="62"/>
      <c r="BO189" s="44"/>
      <c r="BP189" s="44"/>
      <c r="BS189" s="59" t="s">
        <v>279</v>
      </c>
    </row>
    <row r="190" spans="1:71" s="59" customFormat="1" ht="12" customHeight="1">
      <c r="A190" s="47" t="s">
        <v>2183</v>
      </c>
      <c r="B190" s="66" t="s">
        <v>276</v>
      </c>
      <c r="C190" s="45">
        <v>12.2</v>
      </c>
      <c r="D190" s="66"/>
      <c r="E190" s="66"/>
      <c r="G190" s="66" t="s">
        <v>278</v>
      </c>
      <c r="H190" s="59" t="s">
        <v>2176</v>
      </c>
      <c r="I190" s="44">
        <v>87.5</v>
      </c>
      <c r="J190" s="54">
        <v>29.6</v>
      </c>
      <c r="K190" s="48">
        <v>55.47</v>
      </c>
      <c r="L190" s="48">
        <v>0.88</v>
      </c>
      <c r="M190" s="48">
        <v>14.5</v>
      </c>
      <c r="N190" s="48">
        <v>2.46</v>
      </c>
      <c r="O190" s="48">
        <v>0.04</v>
      </c>
      <c r="P190" s="48">
        <v>8.8800000000000008</v>
      </c>
      <c r="Q190" s="48">
        <v>0.48</v>
      </c>
      <c r="R190" s="48">
        <v>0.77</v>
      </c>
      <c r="S190" s="48">
        <v>8.5399999999999991</v>
      </c>
      <c r="T190" s="48">
        <v>1.21</v>
      </c>
      <c r="U190" s="48">
        <v>3.71</v>
      </c>
      <c r="V190" s="48">
        <v>99.4</v>
      </c>
      <c r="W190" s="49">
        <v>87.75347792417783</v>
      </c>
      <c r="X190" s="50">
        <f t="shared" si="34"/>
        <v>9.3099999999999987</v>
      </c>
      <c r="Y190" s="50">
        <f t="shared" si="35"/>
        <v>11.09090909090909</v>
      </c>
      <c r="Z190" s="51">
        <f t="shared" si="36"/>
        <v>1.2710525286670218</v>
      </c>
      <c r="AA190" s="51">
        <f t="shared" si="37"/>
        <v>1.3765496894268292</v>
      </c>
      <c r="AB190" s="48">
        <v>16.71</v>
      </c>
      <c r="AC190" s="49"/>
      <c r="AD190" s="48">
        <v>593.29999999999995</v>
      </c>
      <c r="AE190" s="49"/>
      <c r="AF190" s="48">
        <v>440.7</v>
      </c>
      <c r="AG190" s="48">
        <v>570.5</v>
      </c>
      <c r="AH190" s="48">
        <v>3102</v>
      </c>
      <c r="AI190" s="48">
        <v>116.6</v>
      </c>
      <c r="AJ190" s="48">
        <v>14.29</v>
      </c>
      <c r="AK190" s="48">
        <v>20.43</v>
      </c>
      <c r="AL190" s="48">
        <v>1.32</v>
      </c>
      <c r="AM190" s="48">
        <v>122.6</v>
      </c>
      <c r="AN190" s="48">
        <v>271.60000000000002</v>
      </c>
      <c r="AO190" s="48">
        <v>139.80000000000001</v>
      </c>
      <c r="AP190" s="48">
        <v>38.270000000000003</v>
      </c>
      <c r="AQ190" s="48">
        <v>502.7</v>
      </c>
      <c r="AR190" s="48">
        <v>151</v>
      </c>
      <c r="AS190" s="48">
        <v>27.39</v>
      </c>
      <c r="AT190" s="48">
        <v>371.5</v>
      </c>
      <c r="AU190" s="48">
        <v>9.51</v>
      </c>
      <c r="AV190" s="48">
        <v>5.33</v>
      </c>
      <c r="AW190" s="48">
        <v>19.329999999999998</v>
      </c>
      <c r="AX190" s="48">
        <v>2.29</v>
      </c>
      <c r="AY190" s="48">
        <v>9.25</v>
      </c>
      <c r="AZ190" s="48">
        <v>49.3</v>
      </c>
      <c r="BA190" s="48">
        <v>1.64</v>
      </c>
      <c r="BB190" s="48">
        <v>4.22</v>
      </c>
      <c r="BC190" s="48">
        <v>0.61</v>
      </c>
      <c r="BD190" s="48">
        <v>3.4</v>
      </c>
      <c r="BE190" s="48">
        <v>0.75</v>
      </c>
      <c r="BF190" s="44">
        <v>826.86228000019173</v>
      </c>
      <c r="BG190" s="49">
        <f t="shared" si="38"/>
        <v>10.196754563894524</v>
      </c>
      <c r="BH190" s="49">
        <f t="shared" si="39"/>
        <v>36.058823529411761</v>
      </c>
      <c r="BI190" s="49">
        <f t="shared" si="40"/>
        <v>2.7205882352941178</v>
      </c>
      <c r="BJ190" s="61">
        <v>3.2915999999999999</v>
      </c>
      <c r="BK190" s="53">
        <v>0.73190999999999995</v>
      </c>
      <c r="BL190" s="53">
        <v>0.73133999999999999</v>
      </c>
      <c r="BM190" s="61">
        <v>0.1096</v>
      </c>
      <c r="BN190" s="53">
        <v>0.51192700000000002</v>
      </c>
      <c r="BO190" s="44">
        <v>-13.869436132319946</v>
      </c>
      <c r="BP190" s="54">
        <v>-13.7</v>
      </c>
      <c r="BQ190" s="55">
        <v>1786</v>
      </c>
      <c r="BR190" s="76"/>
      <c r="BS190" s="59" t="s">
        <v>2178</v>
      </c>
    </row>
    <row r="191" spans="1:71" s="59" customFormat="1" ht="12" customHeight="1">
      <c r="A191" s="47" t="s">
        <v>2184</v>
      </c>
      <c r="B191" s="66" t="s">
        <v>276</v>
      </c>
      <c r="C191" s="45">
        <v>12.2</v>
      </c>
      <c r="D191" s="66"/>
      <c r="E191" s="66"/>
      <c r="G191" s="66" t="s">
        <v>278</v>
      </c>
      <c r="H191" s="59" t="s">
        <v>2176</v>
      </c>
      <c r="I191" s="44">
        <v>87.5</v>
      </c>
      <c r="J191" s="54">
        <v>29.6</v>
      </c>
      <c r="K191" s="48">
        <v>62.67</v>
      </c>
      <c r="L191" s="48">
        <v>0.86</v>
      </c>
      <c r="M191" s="48">
        <v>14.62</v>
      </c>
      <c r="N191" s="48">
        <v>1.61</v>
      </c>
      <c r="O191" s="48">
        <v>0.02</v>
      </c>
      <c r="P191" s="48">
        <v>5.63</v>
      </c>
      <c r="Q191" s="48">
        <v>0.43</v>
      </c>
      <c r="R191" s="48">
        <v>3.58</v>
      </c>
      <c r="S191" s="48">
        <v>5.69</v>
      </c>
      <c r="T191" s="48">
        <v>0.46</v>
      </c>
      <c r="U191" s="48">
        <v>3.51</v>
      </c>
      <c r="V191" s="48">
        <v>101.9</v>
      </c>
      <c r="W191" s="49">
        <v>87.40799392048369</v>
      </c>
      <c r="X191" s="50">
        <f t="shared" si="34"/>
        <v>9.27</v>
      </c>
      <c r="Y191" s="50">
        <f t="shared" si="35"/>
        <v>1.5893854748603353</v>
      </c>
      <c r="Z191" s="51">
        <f t="shared" si="36"/>
        <v>1.1379958501634599</v>
      </c>
      <c r="AA191" s="51">
        <f t="shared" si="37"/>
        <v>1.2118767832100195</v>
      </c>
      <c r="AB191" s="48">
        <v>14.22</v>
      </c>
      <c r="AC191" s="49"/>
      <c r="AD191" s="48">
        <v>261.10000000000002</v>
      </c>
      <c r="AE191" s="49"/>
      <c r="AF191" s="48">
        <v>100.6</v>
      </c>
      <c r="AG191" s="48">
        <v>706.5</v>
      </c>
      <c r="AH191" s="48">
        <v>1062</v>
      </c>
      <c r="AI191" s="48">
        <v>100.9</v>
      </c>
      <c r="AJ191" s="48">
        <v>15.23</v>
      </c>
      <c r="AK191" s="48">
        <v>13.92</v>
      </c>
      <c r="AL191" s="48">
        <v>1.06</v>
      </c>
      <c r="AM191" s="48">
        <v>49.55</v>
      </c>
      <c r="AN191" s="48">
        <v>110.7</v>
      </c>
      <c r="AO191" s="48">
        <v>16.3</v>
      </c>
      <c r="AP191" s="48">
        <v>16.55</v>
      </c>
      <c r="AQ191" s="48">
        <v>149.80000000000001</v>
      </c>
      <c r="AR191" s="48">
        <v>71.33</v>
      </c>
      <c r="AS191" s="48">
        <v>14.46</v>
      </c>
      <c r="AT191" s="48">
        <v>238.9</v>
      </c>
      <c r="AU191" s="48">
        <v>7.03</v>
      </c>
      <c r="AV191" s="48">
        <v>2.4</v>
      </c>
      <c r="AW191" s="48">
        <v>7.71</v>
      </c>
      <c r="AX191" s="48">
        <v>0.85</v>
      </c>
      <c r="AY191" s="48">
        <v>2.99</v>
      </c>
      <c r="AZ191" s="48">
        <v>8.9</v>
      </c>
      <c r="BA191" s="48">
        <v>0.44</v>
      </c>
      <c r="BB191" s="48">
        <v>1.04</v>
      </c>
      <c r="BC191" s="48">
        <v>0.13</v>
      </c>
      <c r="BD191" s="48">
        <v>0.69</v>
      </c>
      <c r="BE191" s="48">
        <v>0.1</v>
      </c>
      <c r="BF191" s="44">
        <v>772.48021617956329</v>
      </c>
      <c r="BG191" s="49">
        <f t="shared" si="38"/>
        <v>16.831460674157302</v>
      </c>
      <c r="BH191" s="49">
        <f t="shared" si="39"/>
        <v>71.811594202898547</v>
      </c>
      <c r="BI191" s="49">
        <f t="shared" si="40"/>
        <v>4.3333333333333339</v>
      </c>
      <c r="BJ191" s="61">
        <v>13.657299999999999</v>
      </c>
      <c r="BK191" s="53">
        <v>0.71387400000000001</v>
      </c>
      <c r="BL191" s="53">
        <v>0.71150800000000003</v>
      </c>
      <c r="BM191" s="61">
        <v>0.1225</v>
      </c>
      <c r="BN191" s="53">
        <v>0.51199300000000003</v>
      </c>
      <c r="BO191" s="44">
        <v>-12.581977925943955</v>
      </c>
      <c r="BP191" s="54">
        <v>-12.5</v>
      </c>
      <c r="BQ191" s="55">
        <v>1928</v>
      </c>
      <c r="BR191" s="76"/>
      <c r="BS191" s="59" t="s">
        <v>279</v>
      </c>
    </row>
    <row r="192" spans="1:71" s="59" customFormat="1" ht="12" customHeight="1">
      <c r="A192" s="47" t="s">
        <v>2185</v>
      </c>
      <c r="B192" s="66" t="s">
        <v>276</v>
      </c>
      <c r="C192" s="45">
        <v>12.2</v>
      </c>
      <c r="D192" s="66"/>
      <c r="E192" s="66"/>
      <c r="G192" s="66" t="s">
        <v>278</v>
      </c>
      <c r="H192" s="59" t="s">
        <v>2176</v>
      </c>
      <c r="I192" s="44">
        <v>87.5</v>
      </c>
      <c r="J192" s="54">
        <v>29.6</v>
      </c>
      <c r="K192" s="48">
        <v>60.79</v>
      </c>
      <c r="L192" s="48">
        <v>0.87</v>
      </c>
      <c r="M192" s="48">
        <v>14.45</v>
      </c>
      <c r="N192" s="48">
        <v>2.37</v>
      </c>
      <c r="O192" s="48">
        <v>0.05</v>
      </c>
      <c r="P192" s="48">
        <v>5.68</v>
      </c>
      <c r="Q192" s="48">
        <v>1.72</v>
      </c>
      <c r="R192" s="48">
        <v>2.58</v>
      </c>
      <c r="S192" s="48">
        <v>4.71</v>
      </c>
      <c r="T192" s="48">
        <v>0.63</v>
      </c>
      <c r="U192" s="48">
        <v>2.79</v>
      </c>
      <c r="V192" s="48">
        <v>100</v>
      </c>
      <c r="W192" s="49">
        <v>82.631181946663816</v>
      </c>
      <c r="X192" s="50">
        <f t="shared" si="34"/>
        <v>7.29</v>
      </c>
      <c r="Y192" s="50">
        <f t="shared" si="35"/>
        <v>1.8255813953488371</v>
      </c>
      <c r="Z192" s="51">
        <f t="shared" si="36"/>
        <v>1.1570900403085875</v>
      </c>
      <c r="AA192" s="51">
        <f t="shared" si="37"/>
        <v>1.5445679150921041</v>
      </c>
      <c r="AB192" s="48">
        <v>12.4</v>
      </c>
      <c r="AC192" s="49"/>
      <c r="AD192" s="48">
        <v>269</v>
      </c>
      <c r="AE192" s="49"/>
      <c r="AF192" s="48">
        <v>104</v>
      </c>
      <c r="AG192" s="48">
        <v>370</v>
      </c>
      <c r="AH192" s="48">
        <v>1360</v>
      </c>
      <c r="AI192" s="48">
        <v>24.6</v>
      </c>
      <c r="AJ192" s="48">
        <v>12.3</v>
      </c>
      <c r="AK192" s="48">
        <v>19.100000000000001</v>
      </c>
      <c r="AL192" s="48">
        <v>1.58</v>
      </c>
      <c r="AM192" s="48">
        <v>49.1</v>
      </c>
      <c r="AN192" s="48">
        <v>110</v>
      </c>
      <c r="AO192" s="48">
        <v>9.1</v>
      </c>
      <c r="AP192" s="48">
        <v>17.7</v>
      </c>
      <c r="AQ192" s="48">
        <v>377</v>
      </c>
      <c r="AR192" s="48">
        <v>72.099999999999994</v>
      </c>
      <c r="AS192" s="48">
        <v>16.899999999999999</v>
      </c>
      <c r="AT192" s="48">
        <v>265</v>
      </c>
      <c r="AU192" s="48">
        <v>7.39</v>
      </c>
      <c r="AV192" s="48">
        <v>3.1</v>
      </c>
      <c r="AW192" s="48">
        <v>9.65</v>
      </c>
      <c r="AX192" s="48">
        <v>1.1299999999999999</v>
      </c>
      <c r="AY192" s="48">
        <v>4.55</v>
      </c>
      <c r="AZ192" s="48">
        <v>18.7</v>
      </c>
      <c r="BA192" s="48">
        <v>0.76</v>
      </c>
      <c r="BB192" s="48">
        <v>1.93</v>
      </c>
      <c r="BC192" s="48">
        <v>0.26</v>
      </c>
      <c r="BD192" s="48">
        <v>1.6</v>
      </c>
      <c r="BE192" s="48">
        <v>0.23</v>
      </c>
      <c r="BF192" s="44">
        <v>786.9809519824164</v>
      </c>
      <c r="BG192" s="49">
        <f t="shared" si="38"/>
        <v>20.160427807486631</v>
      </c>
      <c r="BH192" s="49">
        <f t="shared" si="39"/>
        <v>30.6875</v>
      </c>
      <c r="BI192" s="49">
        <f t="shared" si="40"/>
        <v>2.8437499999999996</v>
      </c>
      <c r="BJ192" s="52"/>
      <c r="BK192" s="62"/>
      <c r="BL192" s="62"/>
      <c r="BM192" s="52"/>
      <c r="BN192" s="62"/>
      <c r="BO192" s="44"/>
      <c r="BP192" s="44"/>
      <c r="BS192" s="59" t="s">
        <v>279</v>
      </c>
    </row>
    <row r="193" spans="1:71" s="59" customFormat="1" ht="12" customHeight="1">
      <c r="A193" s="47" t="s">
        <v>2186</v>
      </c>
      <c r="B193" s="66" t="s">
        <v>2187</v>
      </c>
      <c r="C193" s="45">
        <v>13</v>
      </c>
      <c r="D193" s="66"/>
      <c r="E193" s="66"/>
      <c r="G193" s="66" t="s">
        <v>278</v>
      </c>
      <c r="H193" s="59" t="s">
        <v>2176</v>
      </c>
      <c r="I193" s="44">
        <v>87.5</v>
      </c>
      <c r="J193" s="54">
        <v>29.6</v>
      </c>
      <c r="K193" s="48">
        <v>63.49</v>
      </c>
      <c r="L193" s="48">
        <v>0.82</v>
      </c>
      <c r="M193" s="48">
        <v>14.86</v>
      </c>
      <c r="N193" s="48">
        <v>0.79</v>
      </c>
      <c r="O193" s="48">
        <v>0.02</v>
      </c>
      <c r="P193" s="48">
        <v>3.47</v>
      </c>
      <c r="Q193" s="48">
        <v>2.02</v>
      </c>
      <c r="R193" s="48">
        <v>3.84</v>
      </c>
      <c r="S193" s="48">
        <v>3.97</v>
      </c>
      <c r="T193" s="48">
        <v>0.4</v>
      </c>
      <c r="U193" s="48">
        <v>2.63</v>
      </c>
      <c r="V193" s="48">
        <v>99.6</v>
      </c>
      <c r="W193" s="49">
        <v>89.711075714563577</v>
      </c>
      <c r="X193" s="50">
        <f t="shared" si="34"/>
        <v>7.8100000000000005</v>
      </c>
      <c r="Y193" s="50">
        <f t="shared" si="35"/>
        <v>1.0338541666666667</v>
      </c>
      <c r="Z193" s="51">
        <f t="shared" si="36"/>
        <v>1.038828311703863</v>
      </c>
      <c r="AA193" s="51">
        <f t="shared" si="37"/>
        <v>1.3985498399656353</v>
      </c>
      <c r="AB193" s="48">
        <v>9.9499999999999993</v>
      </c>
      <c r="AC193" s="49"/>
      <c r="AD193" s="48">
        <v>131</v>
      </c>
      <c r="AE193" s="49"/>
      <c r="AF193" s="48">
        <v>49.8</v>
      </c>
      <c r="AG193" s="48">
        <v>359.4</v>
      </c>
      <c r="AH193" s="48">
        <v>894.5</v>
      </c>
      <c r="AI193" s="48">
        <v>61.4</v>
      </c>
      <c r="AJ193" s="48">
        <v>6.38</v>
      </c>
      <c r="AK193" s="48">
        <v>8.3000000000000007</v>
      </c>
      <c r="AL193" s="48">
        <v>0.51</v>
      </c>
      <c r="AM193" s="48">
        <v>41.62</v>
      </c>
      <c r="AN193" s="48">
        <v>82.7</v>
      </c>
      <c r="AO193" s="48">
        <v>14.1</v>
      </c>
      <c r="AP193" s="48">
        <v>11.78</v>
      </c>
      <c r="AQ193" s="48">
        <v>487.9</v>
      </c>
      <c r="AR193" s="48">
        <v>46.87</v>
      </c>
      <c r="AS193" s="48">
        <v>9.26</v>
      </c>
      <c r="AT193" s="48">
        <v>199.2</v>
      </c>
      <c r="AU193" s="48">
        <v>5.35</v>
      </c>
      <c r="AV193" s="48">
        <v>1.65</v>
      </c>
      <c r="AW193" s="48">
        <v>5.27</v>
      </c>
      <c r="AX193" s="48">
        <v>0.61</v>
      </c>
      <c r="AY193" s="48">
        <v>2.25</v>
      </c>
      <c r="AZ193" s="48">
        <v>9.1999999999999993</v>
      </c>
      <c r="BA193" s="48">
        <v>0.34</v>
      </c>
      <c r="BB193" s="48">
        <v>0.84</v>
      </c>
      <c r="BC193" s="48">
        <v>0.11</v>
      </c>
      <c r="BD193" s="48">
        <v>0.52</v>
      </c>
      <c r="BE193" s="48">
        <v>0.1</v>
      </c>
      <c r="BF193" s="44">
        <v>743.8839433070699</v>
      </c>
      <c r="BG193" s="49">
        <f t="shared" si="38"/>
        <v>53.032608695652172</v>
      </c>
      <c r="BH193" s="49">
        <f t="shared" si="39"/>
        <v>80.038461538461533</v>
      </c>
      <c r="BI193" s="49">
        <f t="shared" si="40"/>
        <v>4.3269230769230766</v>
      </c>
      <c r="BJ193" s="52"/>
      <c r="BK193" s="62"/>
      <c r="BL193" s="62"/>
      <c r="BM193" s="52"/>
      <c r="BN193" s="62"/>
      <c r="BO193" s="44"/>
      <c r="BP193" s="44"/>
      <c r="BS193" s="59" t="s">
        <v>279</v>
      </c>
    </row>
    <row r="194" spans="1:71" s="59" customFormat="1" ht="12" customHeight="1">
      <c r="A194" s="47" t="s">
        <v>2188</v>
      </c>
      <c r="B194" s="66" t="s">
        <v>2187</v>
      </c>
      <c r="C194" s="45">
        <v>13</v>
      </c>
      <c r="D194" s="66"/>
      <c r="E194" s="66"/>
      <c r="G194" s="66" t="s">
        <v>278</v>
      </c>
      <c r="H194" s="59" t="s">
        <v>2176</v>
      </c>
      <c r="I194" s="44">
        <v>87.5</v>
      </c>
      <c r="J194" s="54">
        <v>29.6</v>
      </c>
      <c r="K194" s="48">
        <v>62.03</v>
      </c>
      <c r="L194" s="48">
        <v>0.79</v>
      </c>
      <c r="M194" s="48">
        <v>15.05</v>
      </c>
      <c r="N194" s="48">
        <v>1.26</v>
      </c>
      <c r="O194" s="48">
        <v>7.0000000000000007E-2</v>
      </c>
      <c r="P194" s="48">
        <v>3.44</v>
      </c>
      <c r="Q194" s="48">
        <v>3.76</v>
      </c>
      <c r="R194" s="48">
        <v>3.26</v>
      </c>
      <c r="S194" s="48">
        <v>4.47</v>
      </c>
      <c r="T194" s="48">
        <v>0.41</v>
      </c>
      <c r="U194" s="48">
        <v>2.06</v>
      </c>
      <c r="V194" s="48">
        <v>99.7</v>
      </c>
      <c r="W194" s="49">
        <v>84.422535067786626</v>
      </c>
      <c r="X194" s="50">
        <f t="shared" si="34"/>
        <v>7.7299999999999995</v>
      </c>
      <c r="Y194" s="50">
        <f t="shared" si="35"/>
        <v>1.3711656441717792</v>
      </c>
      <c r="Z194" s="51">
        <f t="shared" si="36"/>
        <v>0.88206561393412997</v>
      </c>
      <c r="AA194" s="51">
        <f t="shared" si="37"/>
        <v>1.4735180888216011</v>
      </c>
      <c r="AB194" s="48">
        <v>11.87</v>
      </c>
      <c r="AC194" s="49"/>
      <c r="AD194" s="48">
        <v>136</v>
      </c>
      <c r="AE194" s="49"/>
      <c r="AF194" s="48">
        <v>46.7</v>
      </c>
      <c r="AG194" s="48">
        <v>336.7</v>
      </c>
      <c r="AH194" s="48">
        <v>1205</v>
      </c>
      <c r="AI194" s="48">
        <v>80.2</v>
      </c>
      <c r="AJ194" s="48">
        <v>12.7</v>
      </c>
      <c r="AK194" s="48">
        <v>17</v>
      </c>
      <c r="AL194" s="48">
        <v>1.1000000000000001</v>
      </c>
      <c r="AM194" s="48">
        <v>40.43</v>
      </c>
      <c r="AN194" s="48">
        <v>83.85</v>
      </c>
      <c r="AO194" s="48">
        <v>30.3</v>
      </c>
      <c r="AP194" s="48">
        <v>12.52</v>
      </c>
      <c r="AQ194" s="48">
        <v>763.3</v>
      </c>
      <c r="AR194" s="48">
        <v>52.98</v>
      </c>
      <c r="AS194" s="48">
        <v>10.94</v>
      </c>
      <c r="AT194" s="48">
        <v>220.4</v>
      </c>
      <c r="AU194" s="48">
        <v>8.92</v>
      </c>
      <c r="AV194" s="48">
        <v>1.76</v>
      </c>
      <c r="AW194" s="48">
        <v>5.79</v>
      </c>
      <c r="AX194" s="48">
        <v>0.69</v>
      </c>
      <c r="AY194" s="48">
        <v>2.58</v>
      </c>
      <c r="AZ194" s="48">
        <v>11.4</v>
      </c>
      <c r="BA194" s="48">
        <v>0.41</v>
      </c>
      <c r="BB194" s="48">
        <v>1.05</v>
      </c>
      <c r="BC194" s="48">
        <v>0.15</v>
      </c>
      <c r="BD194" s="48">
        <v>0.82</v>
      </c>
      <c r="BE194" s="48">
        <v>0.19</v>
      </c>
      <c r="BF194" s="44">
        <v>716.20891266856108</v>
      </c>
      <c r="BG194" s="49">
        <f t="shared" si="38"/>
        <v>66.956140350877192</v>
      </c>
      <c r="BH194" s="49">
        <f t="shared" si="39"/>
        <v>49.304878048780488</v>
      </c>
      <c r="BI194" s="49">
        <f t="shared" si="40"/>
        <v>3.1463414634146343</v>
      </c>
      <c r="BJ194" s="61">
        <v>1.2149000000000001</v>
      </c>
      <c r="BK194" s="53">
        <v>0.70981499999999997</v>
      </c>
      <c r="BL194" s="53">
        <v>0.70959099999999997</v>
      </c>
      <c r="BM194" s="61">
        <v>0.1174</v>
      </c>
      <c r="BN194" s="53">
        <v>0.51212100000000005</v>
      </c>
      <c r="BO194" s="44">
        <v>-10.085089283276005</v>
      </c>
      <c r="BP194" s="54">
        <v>-10</v>
      </c>
      <c r="BQ194" s="55">
        <v>1625</v>
      </c>
      <c r="BR194" s="76"/>
      <c r="BS194" s="59" t="s">
        <v>279</v>
      </c>
    </row>
    <row r="195" spans="1:71" s="59" customFormat="1" ht="12" customHeight="1">
      <c r="A195" s="47" t="s">
        <v>2189</v>
      </c>
      <c r="B195" s="66" t="s">
        <v>2187</v>
      </c>
      <c r="C195" s="45">
        <v>13</v>
      </c>
      <c r="D195" s="66"/>
      <c r="E195" s="66"/>
      <c r="G195" s="66" t="s">
        <v>278</v>
      </c>
      <c r="H195" s="59" t="s">
        <v>2176</v>
      </c>
      <c r="I195" s="44">
        <v>87.5</v>
      </c>
      <c r="J195" s="54">
        <v>29.6</v>
      </c>
      <c r="K195" s="48">
        <v>61.91</v>
      </c>
      <c r="L195" s="48">
        <v>0.87</v>
      </c>
      <c r="M195" s="48">
        <v>15.02</v>
      </c>
      <c r="N195" s="48">
        <v>1.38</v>
      </c>
      <c r="O195" s="48">
        <v>0.05</v>
      </c>
      <c r="P195" s="48">
        <v>3.91</v>
      </c>
      <c r="Q195" s="48">
        <v>2.96</v>
      </c>
      <c r="R195" s="48">
        <v>3.22</v>
      </c>
      <c r="S195" s="48">
        <v>4.6399999999999997</v>
      </c>
      <c r="T195" s="48">
        <v>0.45</v>
      </c>
      <c r="U195" s="48">
        <v>2.54</v>
      </c>
      <c r="V195" s="48">
        <v>99.7</v>
      </c>
      <c r="W195" s="49">
        <v>84.904150996405562</v>
      </c>
      <c r="X195" s="50">
        <f t="shared" si="34"/>
        <v>7.8599999999999994</v>
      </c>
      <c r="Y195" s="50">
        <f t="shared" si="35"/>
        <v>1.4409937888198756</v>
      </c>
      <c r="Z195" s="51">
        <f t="shared" si="36"/>
        <v>0.95524337885158506</v>
      </c>
      <c r="AA195" s="51">
        <f t="shared" si="37"/>
        <v>1.4536919314104122</v>
      </c>
      <c r="AB195" s="48">
        <v>12.6</v>
      </c>
      <c r="AC195" s="49"/>
      <c r="AD195" s="48">
        <v>164</v>
      </c>
      <c r="AE195" s="49"/>
      <c r="AF195" s="48">
        <v>50.9</v>
      </c>
      <c r="AG195" s="48">
        <v>455.1</v>
      </c>
      <c r="AH195" s="48">
        <v>1148</v>
      </c>
      <c r="AI195" s="48">
        <v>87.2</v>
      </c>
      <c r="AJ195" s="48">
        <v>14.4</v>
      </c>
      <c r="AK195" s="48">
        <v>11</v>
      </c>
      <c r="AL195" s="48">
        <v>0.68</v>
      </c>
      <c r="AM195" s="48">
        <v>43.14</v>
      </c>
      <c r="AN195" s="48">
        <v>90.72</v>
      </c>
      <c r="AO195" s="48">
        <v>19.8</v>
      </c>
      <c r="AP195" s="48">
        <v>13.72</v>
      </c>
      <c r="AQ195" s="48">
        <v>593.29999999999995</v>
      </c>
      <c r="AR195" s="48">
        <v>57.33</v>
      </c>
      <c r="AS195" s="48">
        <v>11.97</v>
      </c>
      <c r="AT195" s="48">
        <v>234.4</v>
      </c>
      <c r="AU195" s="48">
        <v>7.77</v>
      </c>
      <c r="AV195" s="48">
        <v>1.8</v>
      </c>
      <c r="AW195" s="48">
        <v>6.39</v>
      </c>
      <c r="AX195" s="48">
        <v>0.75</v>
      </c>
      <c r="AY195" s="48">
        <v>2.81</v>
      </c>
      <c r="AZ195" s="48">
        <v>12.1</v>
      </c>
      <c r="BA195" s="48">
        <v>0.43</v>
      </c>
      <c r="BB195" s="48">
        <v>1.08</v>
      </c>
      <c r="BC195" s="48">
        <v>0.15</v>
      </c>
      <c r="BD195" s="48">
        <v>0.78</v>
      </c>
      <c r="BE195" s="48">
        <v>0.13</v>
      </c>
      <c r="BF195" s="44">
        <v>738.48183577768668</v>
      </c>
      <c r="BG195" s="49">
        <f t="shared" si="38"/>
        <v>49.033057851239668</v>
      </c>
      <c r="BH195" s="49">
        <f t="shared" si="39"/>
        <v>55.307692307692307</v>
      </c>
      <c r="BI195" s="49">
        <f t="shared" si="40"/>
        <v>3.6025641025641026</v>
      </c>
      <c r="BJ195" s="52"/>
      <c r="BK195" s="62"/>
      <c r="BL195" s="62"/>
      <c r="BM195" s="52"/>
      <c r="BN195" s="62"/>
      <c r="BO195" s="44"/>
      <c r="BP195" s="44"/>
      <c r="BS195" s="59" t="s">
        <v>279</v>
      </c>
    </row>
    <row r="196" spans="1:71" s="59" customFormat="1" ht="12" customHeight="1">
      <c r="A196" s="47" t="s">
        <v>2190</v>
      </c>
      <c r="B196" s="66" t="s">
        <v>2187</v>
      </c>
      <c r="C196" s="45">
        <v>13</v>
      </c>
      <c r="D196" s="66"/>
      <c r="E196" s="66"/>
      <c r="G196" s="66" t="s">
        <v>278</v>
      </c>
      <c r="H196" s="59" t="s">
        <v>2176</v>
      </c>
      <c r="I196" s="44">
        <v>87.5</v>
      </c>
      <c r="J196" s="54">
        <v>29.6</v>
      </c>
      <c r="K196" s="48">
        <v>64.900000000000006</v>
      </c>
      <c r="L196" s="48">
        <v>0.69</v>
      </c>
      <c r="M196" s="48">
        <v>14.64</v>
      </c>
      <c r="N196" s="48">
        <v>1.63</v>
      </c>
      <c r="O196" s="48">
        <v>0.04</v>
      </c>
      <c r="P196" s="48">
        <v>2.83</v>
      </c>
      <c r="Q196" s="48">
        <v>2.83</v>
      </c>
      <c r="R196" s="48">
        <v>3.82</v>
      </c>
      <c r="S196" s="48">
        <v>4.47</v>
      </c>
      <c r="T196" s="48">
        <v>0.31</v>
      </c>
      <c r="U196" s="48">
        <v>1.1000000000000001</v>
      </c>
      <c r="V196" s="48">
        <v>99.7</v>
      </c>
      <c r="W196" s="49">
        <v>77.510170954740275</v>
      </c>
      <c r="X196" s="50">
        <f t="shared" si="34"/>
        <v>8.2899999999999991</v>
      </c>
      <c r="Y196" s="50">
        <f t="shared" si="35"/>
        <v>1.1701570680628273</v>
      </c>
      <c r="Z196" s="51">
        <f t="shared" si="36"/>
        <v>0.8987337880681916</v>
      </c>
      <c r="AA196" s="51">
        <f t="shared" si="37"/>
        <v>1.3147801260015497</v>
      </c>
      <c r="AB196" s="48">
        <v>9.39</v>
      </c>
      <c r="AC196" s="49"/>
      <c r="AD196" s="48">
        <v>115</v>
      </c>
      <c r="AE196" s="49"/>
      <c r="AF196" s="48">
        <v>48</v>
      </c>
      <c r="AG196" s="48">
        <v>282.5</v>
      </c>
      <c r="AH196" s="48">
        <v>1033</v>
      </c>
      <c r="AI196" s="48">
        <v>51.1</v>
      </c>
      <c r="AJ196" s="48">
        <v>9.35</v>
      </c>
      <c r="AK196" s="48">
        <v>12.18</v>
      </c>
      <c r="AL196" s="48">
        <v>0.81</v>
      </c>
      <c r="AM196" s="48">
        <v>36.54</v>
      </c>
      <c r="AN196" s="48">
        <v>69.86</v>
      </c>
      <c r="AO196" s="48">
        <v>55.3</v>
      </c>
      <c r="AP196" s="48">
        <v>10.210000000000001</v>
      </c>
      <c r="AQ196" s="48">
        <v>672.9</v>
      </c>
      <c r="AR196" s="48">
        <v>41</v>
      </c>
      <c r="AS196" s="48">
        <v>7.96</v>
      </c>
      <c r="AT196" s="48">
        <v>180.3</v>
      </c>
      <c r="AU196" s="48">
        <v>5.92</v>
      </c>
      <c r="AV196" s="48">
        <v>1.4</v>
      </c>
      <c r="AW196" s="48">
        <v>4.6100000000000003</v>
      </c>
      <c r="AX196" s="48">
        <v>0.56000000000000005</v>
      </c>
      <c r="AY196" s="48">
        <v>2.13</v>
      </c>
      <c r="AZ196" s="48">
        <v>9</v>
      </c>
      <c r="BA196" s="48">
        <v>0.33</v>
      </c>
      <c r="BB196" s="48">
        <v>0.82</v>
      </c>
      <c r="BC196" s="48">
        <v>0.12</v>
      </c>
      <c r="BD196" s="48">
        <v>0.6</v>
      </c>
      <c r="BE196" s="48">
        <v>0.21</v>
      </c>
      <c r="BF196" s="44">
        <v>706.59763876127033</v>
      </c>
      <c r="BG196" s="49">
        <f t="shared" si="38"/>
        <v>74.766666666666666</v>
      </c>
      <c r="BH196" s="49">
        <f t="shared" si="39"/>
        <v>60.9</v>
      </c>
      <c r="BI196" s="49">
        <f t="shared" si="40"/>
        <v>3.55</v>
      </c>
      <c r="BJ196" s="61">
        <v>1.2765</v>
      </c>
      <c r="BK196" s="53">
        <v>0.70973299999999995</v>
      </c>
      <c r="BL196" s="53">
        <v>0.70949700000000004</v>
      </c>
      <c r="BM196" s="61">
        <v>0.12479999999999999</v>
      </c>
      <c r="BN196" s="53">
        <v>0.512069</v>
      </c>
      <c r="BO196" s="44">
        <v>-11.099450294360658</v>
      </c>
      <c r="BP196" s="54">
        <v>-11</v>
      </c>
      <c r="BQ196" s="55">
        <v>1848</v>
      </c>
      <c r="BR196" s="76"/>
      <c r="BS196" s="59" t="s">
        <v>279</v>
      </c>
    </row>
    <row r="197" spans="1:71" s="59" customFormat="1" ht="12" customHeight="1">
      <c r="A197" s="47" t="s">
        <v>2191</v>
      </c>
      <c r="B197" s="66" t="s">
        <v>276</v>
      </c>
      <c r="C197" s="45">
        <v>12.2</v>
      </c>
      <c r="D197" s="66"/>
      <c r="E197" s="66"/>
      <c r="G197" s="66" t="s">
        <v>278</v>
      </c>
      <c r="H197" s="59" t="s">
        <v>2176</v>
      </c>
      <c r="I197" s="44">
        <v>87.5</v>
      </c>
      <c r="J197" s="54">
        <v>29.6</v>
      </c>
      <c r="K197" s="48">
        <v>62.22</v>
      </c>
      <c r="L197" s="48">
        <v>0.87</v>
      </c>
      <c r="M197" s="48">
        <v>15.23</v>
      </c>
      <c r="N197" s="48">
        <v>2.5</v>
      </c>
      <c r="O197" s="48">
        <v>0.02</v>
      </c>
      <c r="P197" s="48">
        <v>4.88</v>
      </c>
      <c r="Q197" s="48">
        <v>0.32</v>
      </c>
      <c r="R197" s="48">
        <v>3.48</v>
      </c>
      <c r="S197" s="48">
        <v>4.8</v>
      </c>
      <c r="T197" s="48">
        <v>0.34</v>
      </c>
      <c r="U197" s="48">
        <v>1.32</v>
      </c>
      <c r="V197" s="48">
        <v>98.1</v>
      </c>
      <c r="W197" s="49">
        <v>79.486496780040156</v>
      </c>
      <c r="X197" s="50">
        <f t="shared" si="34"/>
        <v>8.2799999999999994</v>
      </c>
      <c r="Y197" s="50">
        <f t="shared" si="35"/>
        <v>1.3793103448275861</v>
      </c>
      <c r="Z197" s="51">
        <f t="shared" si="36"/>
        <v>1.3224470589597495</v>
      </c>
      <c r="AA197" s="51">
        <f t="shared" si="37"/>
        <v>1.392944666661645</v>
      </c>
      <c r="AB197" s="48">
        <v>10.9</v>
      </c>
      <c r="AC197" s="49"/>
      <c r="AD197" s="48">
        <v>273</v>
      </c>
      <c r="AE197" s="49"/>
      <c r="AF197" s="48">
        <v>79.400000000000006</v>
      </c>
      <c r="AG197" s="48">
        <v>373</v>
      </c>
      <c r="AH197" s="48">
        <v>715</v>
      </c>
      <c r="AI197" s="48">
        <v>15.9</v>
      </c>
      <c r="AJ197" s="48">
        <v>15.2</v>
      </c>
      <c r="AK197" s="48">
        <v>11.8</v>
      </c>
      <c r="AL197" s="48">
        <v>1</v>
      </c>
      <c r="AM197" s="48">
        <v>62.3</v>
      </c>
      <c r="AN197" s="48">
        <v>121</v>
      </c>
      <c r="AO197" s="48">
        <v>16.3</v>
      </c>
      <c r="AP197" s="48">
        <v>17.899999999999999</v>
      </c>
      <c r="AQ197" s="48">
        <v>95.8</v>
      </c>
      <c r="AR197" s="48">
        <v>67.099999999999994</v>
      </c>
      <c r="AS197" s="48">
        <v>13.3</v>
      </c>
      <c r="AT197" s="48">
        <v>240</v>
      </c>
      <c r="AU197" s="48">
        <v>6.62</v>
      </c>
      <c r="AV197" s="48">
        <v>2.1</v>
      </c>
      <c r="AW197" s="48">
        <v>7.7</v>
      </c>
      <c r="AX197" s="48">
        <v>0.81</v>
      </c>
      <c r="AY197" s="48">
        <v>2.69</v>
      </c>
      <c r="AZ197" s="48">
        <v>9.9</v>
      </c>
      <c r="BA197" s="48">
        <v>0.42</v>
      </c>
      <c r="BB197" s="48">
        <v>1.18</v>
      </c>
      <c r="BC197" s="48">
        <v>0.14000000000000001</v>
      </c>
      <c r="BD197" s="48">
        <v>0.86</v>
      </c>
      <c r="BE197" s="48">
        <v>0.14000000000000001</v>
      </c>
      <c r="BF197" s="44">
        <v>800.83029690479839</v>
      </c>
      <c r="BG197" s="49">
        <f t="shared" si="38"/>
        <v>9.6767676767676765</v>
      </c>
      <c r="BH197" s="49">
        <f t="shared" si="39"/>
        <v>72.441860465116278</v>
      </c>
      <c r="BI197" s="49">
        <f t="shared" si="40"/>
        <v>3.1279069767441858</v>
      </c>
      <c r="BJ197" s="61">
        <v>11.2569</v>
      </c>
      <c r="BK197" s="53">
        <v>0.71324699999999996</v>
      </c>
      <c r="BL197" s="53">
        <v>0.71129699999999996</v>
      </c>
      <c r="BM197" s="61">
        <v>0.1195</v>
      </c>
      <c r="BN197" s="53">
        <v>0.51200199999999996</v>
      </c>
      <c r="BO197" s="44">
        <v>-12.406415443257934</v>
      </c>
      <c r="BP197" s="54">
        <v>-12.3</v>
      </c>
      <c r="BQ197" s="55">
        <v>1852</v>
      </c>
      <c r="BR197" s="76"/>
      <c r="BS197" s="59" t="s">
        <v>279</v>
      </c>
    </row>
    <row r="198" spans="1:71" s="59" customFormat="1" ht="12" customHeight="1">
      <c r="A198" s="68" t="s">
        <v>2192</v>
      </c>
      <c r="B198" s="59" t="s">
        <v>322</v>
      </c>
      <c r="C198" s="45">
        <v>11.4</v>
      </c>
      <c r="H198" s="59" t="s">
        <v>2193</v>
      </c>
      <c r="I198" s="44">
        <v>86.8</v>
      </c>
      <c r="J198" s="44">
        <v>30.4</v>
      </c>
      <c r="K198" s="49">
        <v>55.78</v>
      </c>
      <c r="L198" s="49">
        <v>1.01</v>
      </c>
      <c r="M198" s="49">
        <v>12.6</v>
      </c>
      <c r="N198" s="70">
        <v>5.0933480000000007</v>
      </c>
      <c r="O198" s="49">
        <v>0.09</v>
      </c>
      <c r="P198" s="49">
        <v>4.88</v>
      </c>
      <c r="Q198" s="49">
        <v>7.76</v>
      </c>
      <c r="R198" s="49">
        <v>1.79</v>
      </c>
      <c r="S198" s="49">
        <v>7.96</v>
      </c>
      <c r="T198" s="49">
        <v>0.75</v>
      </c>
      <c r="U198" s="49">
        <v>0.97</v>
      </c>
      <c r="V198" s="70">
        <f t="shared" ref="V198:V223" si="41">K198+L198+M198+N198+O198+P198+Q198+R198+S198+T198+U198</f>
        <v>98.683348000000009</v>
      </c>
      <c r="W198" s="49">
        <v>65.539948901431529</v>
      </c>
      <c r="X198" s="50">
        <f t="shared" si="34"/>
        <v>9.75</v>
      </c>
      <c r="Y198" s="50">
        <f t="shared" si="35"/>
        <v>4.4469273743016755</v>
      </c>
      <c r="Z198" s="51">
        <f t="shared" si="36"/>
        <v>0.48995645205179084</v>
      </c>
      <c r="AA198" s="51">
        <f t="shared" si="37"/>
        <v>1.0878681914906854</v>
      </c>
      <c r="AB198" s="49">
        <v>17.3</v>
      </c>
      <c r="AC198" s="49">
        <v>107</v>
      </c>
      <c r="AD198" s="49">
        <v>126</v>
      </c>
      <c r="AE198" s="49">
        <v>22.3</v>
      </c>
      <c r="AF198" s="49">
        <v>86.1</v>
      </c>
      <c r="AG198" s="49">
        <v>761</v>
      </c>
      <c r="AH198" s="49">
        <v>2208</v>
      </c>
      <c r="AI198" s="49">
        <v>110</v>
      </c>
      <c r="AJ198" s="49">
        <v>6.93</v>
      </c>
      <c r="AK198" s="49">
        <v>24.6</v>
      </c>
      <c r="AL198" s="49">
        <v>1.53</v>
      </c>
      <c r="AM198" s="49">
        <v>144</v>
      </c>
      <c r="AN198" s="49">
        <v>319</v>
      </c>
      <c r="AO198" s="49">
        <v>89.7</v>
      </c>
      <c r="AP198" s="49">
        <v>37.200000000000003</v>
      </c>
      <c r="AQ198" s="49">
        <v>1488</v>
      </c>
      <c r="AR198" s="49">
        <v>149</v>
      </c>
      <c r="AS198" s="49">
        <v>27.5</v>
      </c>
      <c r="AT198" s="49">
        <v>521</v>
      </c>
      <c r="AU198" s="49">
        <v>13.3</v>
      </c>
      <c r="AV198" s="49">
        <v>4.84</v>
      </c>
      <c r="AW198" s="49">
        <v>16</v>
      </c>
      <c r="AX198" s="49">
        <v>2.08</v>
      </c>
      <c r="AY198" s="49">
        <v>7.8</v>
      </c>
      <c r="AZ198" s="49">
        <v>36.700000000000003</v>
      </c>
      <c r="BA198" s="49">
        <v>1.23</v>
      </c>
      <c r="BB198" s="49">
        <v>3.37</v>
      </c>
      <c r="BC198" s="49">
        <v>0.32</v>
      </c>
      <c r="BD198" s="49">
        <v>1.91</v>
      </c>
      <c r="BE198" s="49">
        <v>0.28999999999999998</v>
      </c>
      <c r="BF198" s="44">
        <v>596.48531729870649</v>
      </c>
      <c r="BG198" s="49">
        <f t="shared" si="38"/>
        <v>40.544959128065393</v>
      </c>
      <c r="BH198" s="49">
        <f t="shared" si="39"/>
        <v>75.392670157068068</v>
      </c>
      <c r="BI198" s="49">
        <f t="shared" si="40"/>
        <v>4.0837696335078535</v>
      </c>
      <c r="BJ198" s="52">
        <v>2.0910000000000002</v>
      </c>
      <c r="BK198" s="62">
        <v>0.71628700000000001</v>
      </c>
      <c r="BL198" s="73">
        <v>0.7159496694009948</v>
      </c>
      <c r="BM198" s="52">
        <v>0.11070000000000001</v>
      </c>
      <c r="BN198" s="62">
        <v>0.51200000000000001</v>
      </c>
      <c r="BO198" s="44">
        <v>-12.445429328298285</v>
      </c>
      <c r="BP198" s="74">
        <v>-12.3</v>
      </c>
      <c r="BQ198" s="76"/>
      <c r="BR198" s="43"/>
      <c r="BS198" s="59" t="s">
        <v>324</v>
      </c>
    </row>
    <row r="199" spans="1:71" s="59" customFormat="1" ht="12" customHeight="1">
      <c r="A199" s="68" t="s">
        <v>2194</v>
      </c>
      <c r="B199" s="59" t="s">
        <v>276</v>
      </c>
      <c r="C199" s="45">
        <v>11.4</v>
      </c>
      <c r="H199" s="59" t="s">
        <v>2193</v>
      </c>
      <c r="I199" s="44">
        <v>86.8</v>
      </c>
      <c r="J199" s="44">
        <v>30.4</v>
      </c>
      <c r="K199" s="49">
        <v>55.54</v>
      </c>
      <c r="L199" s="49">
        <v>1.02</v>
      </c>
      <c r="M199" s="49">
        <v>12.38</v>
      </c>
      <c r="N199" s="70">
        <v>5.0494399999999997</v>
      </c>
      <c r="O199" s="49">
        <v>0.09</v>
      </c>
      <c r="P199" s="49">
        <v>5.0599999999999996</v>
      </c>
      <c r="Q199" s="49">
        <v>7.88</v>
      </c>
      <c r="R199" s="49">
        <v>1.98</v>
      </c>
      <c r="S199" s="49">
        <v>7.85</v>
      </c>
      <c r="T199" s="49">
        <v>0.73</v>
      </c>
      <c r="U199" s="49">
        <v>0.84</v>
      </c>
      <c r="V199" s="70">
        <f t="shared" si="41"/>
        <v>98.419440000000009</v>
      </c>
      <c r="W199" s="49">
        <v>66.546364315997167</v>
      </c>
      <c r="X199" s="50">
        <f t="shared" si="34"/>
        <v>9.83</v>
      </c>
      <c r="Y199" s="50">
        <f t="shared" si="35"/>
        <v>3.9646464646464645</v>
      </c>
      <c r="Z199" s="51">
        <f t="shared" si="36"/>
        <v>0.47381463053800482</v>
      </c>
      <c r="AA199" s="51">
        <f t="shared" si="37"/>
        <v>1.0513350014658818</v>
      </c>
      <c r="AB199" s="49">
        <v>19.8</v>
      </c>
      <c r="AC199" s="49">
        <v>117</v>
      </c>
      <c r="AD199" s="49">
        <v>142</v>
      </c>
      <c r="AE199" s="49">
        <v>24.7</v>
      </c>
      <c r="AF199" s="49">
        <v>96.8</v>
      </c>
      <c r="AG199" s="49">
        <v>750</v>
      </c>
      <c r="AH199" s="49">
        <v>2182</v>
      </c>
      <c r="AI199" s="49">
        <v>101</v>
      </c>
      <c r="AJ199" s="49">
        <v>7.48</v>
      </c>
      <c r="AK199" s="49">
        <v>24.8</v>
      </c>
      <c r="AL199" s="49">
        <v>1.52</v>
      </c>
      <c r="AM199" s="49">
        <v>131</v>
      </c>
      <c r="AN199" s="49">
        <v>286</v>
      </c>
      <c r="AO199" s="49">
        <v>81.5</v>
      </c>
      <c r="AP199" s="49">
        <v>34.200000000000003</v>
      </c>
      <c r="AQ199" s="49">
        <v>1500</v>
      </c>
      <c r="AR199" s="49">
        <v>140</v>
      </c>
      <c r="AS199" s="49">
        <v>25.4</v>
      </c>
      <c r="AT199" s="49">
        <v>488</v>
      </c>
      <c r="AU199" s="49">
        <v>12.6</v>
      </c>
      <c r="AV199" s="49">
        <v>4.3099999999999996</v>
      </c>
      <c r="AW199" s="49">
        <v>14.6</v>
      </c>
      <c r="AX199" s="49">
        <v>1.93</v>
      </c>
      <c r="AY199" s="49">
        <v>7.37</v>
      </c>
      <c r="AZ199" s="49">
        <v>34.200000000000003</v>
      </c>
      <c r="BA199" s="49">
        <v>1.0900000000000001</v>
      </c>
      <c r="BB199" s="49">
        <v>2.95</v>
      </c>
      <c r="BC199" s="49">
        <v>0.32</v>
      </c>
      <c r="BD199" s="49">
        <v>1.7</v>
      </c>
      <c r="BE199" s="49">
        <v>0.27</v>
      </c>
      <c r="BF199" s="44">
        <v>578.83438623746736</v>
      </c>
      <c r="BG199" s="49">
        <f t="shared" si="38"/>
        <v>43.859649122807014</v>
      </c>
      <c r="BH199" s="49">
        <f t="shared" si="39"/>
        <v>77.058823529411768</v>
      </c>
      <c r="BI199" s="49">
        <f t="shared" si="40"/>
        <v>4.3352941176470594</v>
      </c>
      <c r="BJ199" s="52">
        <v>1.988</v>
      </c>
      <c r="BK199" s="62">
        <v>0.71626699999999999</v>
      </c>
      <c r="BL199" s="73">
        <v>0.71594628587717724</v>
      </c>
      <c r="BM199" s="52">
        <v>0.1105</v>
      </c>
      <c r="BN199" s="62">
        <v>0.51200500000000004</v>
      </c>
      <c r="BO199" s="44">
        <v>-12.347894615694077</v>
      </c>
      <c r="BP199" s="74">
        <v>-12.2</v>
      </c>
      <c r="BQ199" s="76"/>
      <c r="BR199" s="43"/>
      <c r="BS199" s="59" t="s">
        <v>324</v>
      </c>
    </row>
    <row r="200" spans="1:71" s="59" customFormat="1" ht="12" customHeight="1">
      <c r="A200" s="68" t="s">
        <v>2195</v>
      </c>
      <c r="B200" s="59" t="s">
        <v>322</v>
      </c>
      <c r="C200" s="45">
        <v>11.4</v>
      </c>
      <c r="H200" s="59" t="s">
        <v>2193</v>
      </c>
      <c r="I200" s="44">
        <v>86.8</v>
      </c>
      <c r="J200" s="44">
        <v>30.4</v>
      </c>
      <c r="K200" s="49">
        <v>56.3</v>
      </c>
      <c r="L200" s="49">
        <v>1.01</v>
      </c>
      <c r="M200" s="49">
        <v>12.59</v>
      </c>
      <c r="N200" s="70">
        <v>4.9452720000000001</v>
      </c>
      <c r="O200" s="49">
        <v>0.09</v>
      </c>
      <c r="P200" s="49">
        <v>4.6900000000000004</v>
      </c>
      <c r="Q200" s="49">
        <v>7.49</v>
      </c>
      <c r="R200" s="49">
        <v>2</v>
      </c>
      <c r="S200" s="49">
        <v>8</v>
      </c>
      <c r="T200" s="49">
        <v>0.68</v>
      </c>
      <c r="U200" s="49">
        <v>0.9</v>
      </c>
      <c r="V200" s="70">
        <f t="shared" si="41"/>
        <v>98.695272000000003</v>
      </c>
      <c r="W200" s="49">
        <v>65.309008007060143</v>
      </c>
      <c r="X200" s="50">
        <f t="shared" si="34"/>
        <v>10</v>
      </c>
      <c r="Y200" s="50">
        <f t="shared" si="35"/>
        <v>4</v>
      </c>
      <c r="Z200" s="51">
        <f t="shared" si="36"/>
        <v>0.49153433337024466</v>
      </c>
      <c r="AA200" s="51">
        <f t="shared" si="37"/>
        <v>1.051693039789015</v>
      </c>
      <c r="AB200" s="49">
        <v>20</v>
      </c>
      <c r="AC200" s="49">
        <v>116</v>
      </c>
      <c r="AD200" s="49">
        <v>134</v>
      </c>
      <c r="AE200" s="49">
        <v>23.4</v>
      </c>
      <c r="AF200" s="49">
        <v>93.2</v>
      </c>
      <c r="AG200" s="49">
        <v>803</v>
      </c>
      <c r="AH200" s="49">
        <v>2205</v>
      </c>
      <c r="AI200" s="49">
        <v>116</v>
      </c>
      <c r="AJ200" s="49">
        <v>6.63</v>
      </c>
      <c r="AK200" s="49">
        <v>25</v>
      </c>
      <c r="AL200" s="49">
        <v>1.62</v>
      </c>
      <c r="AM200" s="49">
        <v>136</v>
      </c>
      <c r="AN200" s="49">
        <v>304</v>
      </c>
      <c r="AO200" s="49">
        <v>83.6</v>
      </c>
      <c r="AP200" s="49">
        <v>36.299999999999997</v>
      </c>
      <c r="AQ200" s="49">
        <v>1606</v>
      </c>
      <c r="AR200" s="49">
        <v>146</v>
      </c>
      <c r="AS200" s="49">
        <v>27.1</v>
      </c>
      <c r="AT200" s="49">
        <v>527</v>
      </c>
      <c r="AU200" s="49">
        <v>14.3</v>
      </c>
      <c r="AV200" s="49">
        <v>4.63</v>
      </c>
      <c r="AW200" s="49">
        <v>15.4</v>
      </c>
      <c r="AX200" s="49">
        <v>2.09</v>
      </c>
      <c r="AY200" s="49">
        <v>7.51</v>
      </c>
      <c r="AZ200" s="49">
        <v>33.799999999999997</v>
      </c>
      <c r="BA200" s="49">
        <v>1.1399999999999999</v>
      </c>
      <c r="BB200" s="49">
        <v>3.06</v>
      </c>
      <c r="BC200" s="49">
        <v>0.31</v>
      </c>
      <c r="BD200" s="49">
        <v>2.0099999999999998</v>
      </c>
      <c r="BE200" s="49">
        <v>0.28000000000000003</v>
      </c>
      <c r="BF200" s="44">
        <v>600.64960082390064</v>
      </c>
      <c r="BG200" s="49">
        <f t="shared" si="38"/>
        <v>47.514792899408285</v>
      </c>
      <c r="BH200" s="49">
        <f t="shared" si="39"/>
        <v>67.661691542288565</v>
      </c>
      <c r="BI200" s="49">
        <f t="shared" si="40"/>
        <v>3.7363184079601992</v>
      </c>
      <c r="BJ200" s="52">
        <v>1.984</v>
      </c>
      <c r="BK200" s="62">
        <v>0.716387</v>
      </c>
      <c r="BL200" s="73">
        <v>0.7160669311772232</v>
      </c>
      <c r="BM200" s="52">
        <v>0.11070000000000001</v>
      </c>
      <c r="BN200" s="62">
        <v>0.51199700000000004</v>
      </c>
      <c r="BO200" s="44">
        <v>-12.503950155861032</v>
      </c>
      <c r="BP200" s="74">
        <v>-12.4</v>
      </c>
      <c r="BQ200" s="76"/>
      <c r="BR200" s="43"/>
      <c r="BS200" s="59" t="s">
        <v>324</v>
      </c>
    </row>
    <row r="201" spans="1:71" s="59" customFormat="1" ht="12" customHeight="1">
      <c r="A201" s="68" t="s">
        <v>2196</v>
      </c>
      <c r="B201" s="59" t="s">
        <v>322</v>
      </c>
      <c r="C201" s="45">
        <v>11.4</v>
      </c>
      <c r="H201" s="59" t="s">
        <v>2193</v>
      </c>
      <c r="I201" s="44">
        <v>86.8</v>
      </c>
      <c r="J201" s="44">
        <v>30.4</v>
      </c>
      <c r="K201" s="49">
        <v>56.34</v>
      </c>
      <c r="L201" s="49">
        <v>1.01</v>
      </c>
      <c r="M201" s="49">
        <v>12.56</v>
      </c>
      <c r="N201" s="70">
        <v>4.9133279999999999</v>
      </c>
      <c r="O201" s="49">
        <v>0.09</v>
      </c>
      <c r="P201" s="49">
        <v>4.8</v>
      </c>
      <c r="Q201" s="49">
        <v>7.51</v>
      </c>
      <c r="R201" s="49">
        <v>1.98</v>
      </c>
      <c r="S201" s="49">
        <v>8.06</v>
      </c>
      <c r="T201" s="49">
        <v>0.68</v>
      </c>
      <c r="U201" s="49">
        <v>0.69</v>
      </c>
      <c r="V201" s="70">
        <f t="shared" si="41"/>
        <v>98.63332800000002</v>
      </c>
      <c r="W201" s="49">
        <v>65.977993957870339</v>
      </c>
      <c r="X201" s="50">
        <f t="shared" si="34"/>
        <v>10.040000000000001</v>
      </c>
      <c r="Y201" s="50">
        <f t="shared" si="35"/>
        <v>4.0707070707070709</v>
      </c>
      <c r="Z201" s="51">
        <f t="shared" si="36"/>
        <v>0.48905266943704184</v>
      </c>
      <c r="AA201" s="51">
        <f t="shared" si="37"/>
        <v>1.0463722173810619</v>
      </c>
      <c r="AB201" s="49">
        <v>20</v>
      </c>
      <c r="AC201" s="49">
        <v>113</v>
      </c>
      <c r="AD201" s="49">
        <v>144</v>
      </c>
      <c r="AE201" s="49">
        <v>23.5</v>
      </c>
      <c r="AF201" s="49">
        <v>95.8</v>
      </c>
      <c r="AG201" s="49">
        <v>781</v>
      </c>
      <c r="AH201" s="49">
        <v>2189</v>
      </c>
      <c r="AI201" s="49">
        <v>103</v>
      </c>
      <c r="AJ201" s="49">
        <v>6.28</v>
      </c>
      <c r="AK201" s="49">
        <v>23.4</v>
      </c>
      <c r="AL201" s="49">
        <v>1.46</v>
      </c>
      <c r="AM201" s="49">
        <v>130</v>
      </c>
      <c r="AN201" s="49">
        <v>290</v>
      </c>
      <c r="AO201" s="49">
        <v>79.099999999999994</v>
      </c>
      <c r="AP201" s="49">
        <v>34.4</v>
      </c>
      <c r="AQ201" s="49">
        <v>1562</v>
      </c>
      <c r="AR201" s="49">
        <v>141</v>
      </c>
      <c r="AS201" s="49">
        <v>25.6</v>
      </c>
      <c r="AT201" s="49">
        <v>478</v>
      </c>
      <c r="AU201" s="49">
        <v>12.9</v>
      </c>
      <c r="AV201" s="49">
        <v>4.2699999999999996</v>
      </c>
      <c r="AW201" s="49">
        <v>15.4</v>
      </c>
      <c r="AX201" s="49">
        <v>1.86</v>
      </c>
      <c r="AY201" s="49">
        <v>7.24</v>
      </c>
      <c r="AZ201" s="49">
        <v>32.6</v>
      </c>
      <c r="BA201" s="49">
        <v>1.1000000000000001</v>
      </c>
      <c r="BB201" s="49">
        <v>2.99</v>
      </c>
      <c r="BC201" s="49">
        <v>0.31</v>
      </c>
      <c r="BD201" s="49">
        <v>1.84</v>
      </c>
      <c r="BE201" s="49">
        <v>0.27</v>
      </c>
      <c r="BF201" s="44">
        <v>591.28466915178285</v>
      </c>
      <c r="BG201" s="49">
        <f t="shared" si="38"/>
        <v>47.914110429447852</v>
      </c>
      <c r="BH201" s="49">
        <f t="shared" si="39"/>
        <v>70.65217391304347</v>
      </c>
      <c r="BI201" s="49">
        <f t="shared" si="40"/>
        <v>3.9347826086956523</v>
      </c>
      <c r="BJ201" s="52">
        <v>1.9370000000000001</v>
      </c>
      <c r="BK201" s="62">
        <v>0.71623400000000004</v>
      </c>
      <c r="BL201" s="73">
        <v>0.71592151345276278</v>
      </c>
      <c r="BM201" s="52">
        <v>0.1116</v>
      </c>
      <c r="BN201" s="62">
        <v>0.51198999999999995</v>
      </c>
      <c r="BO201" s="44">
        <v>-12.640498753507812</v>
      </c>
      <c r="BP201" s="74">
        <v>-12.5</v>
      </c>
      <c r="BQ201" s="76"/>
      <c r="BR201" s="43"/>
      <c r="BS201" s="59" t="s">
        <v>324</v>
      </c>
    </row>
    <row r="202" spans="1:71" s="59" customFormat="1" ht="12" customHeight="1">
      <c r="A202" s="68" t="s">
        <v>2197</v>
      </c>
      <c r="B202" s="59" t="s">
        <v>322</v>
      </c>
      <c r="C202" s="45">
        <v>11.4</v>
      </c>
      <c r="H202" s="59" t="s">
        <v>2193</v>
      </c>
      <c r="I202" s="44">
        <v>86.8</v>
      </c>
      <c r="J202" s="44">
        <v>30.4</v>
      </c>
      <c r="K202" s="49">
        <v>56.13</v>
      </c>
      <c r="L202" s="49">
        <v>1.01</v>
      </c>
      <c r="M202" s="49">
        <v>12.48</v>
      </c>
      <c r="N202" s="70">
        <v>4.9542700000000002</v>
      </c>
      <c r="O202" s="49">
        <v>0.09</v>
      </c>
      <c r="P202" s="49">
        <v>4.79</v>
      </c>
      <c r="Q202" s="49">
        <v>7.58</v>
      </c>
      <c r="R202" s="49">
        <v>1.98</v>
      </c>
      <c r="S202" s="49">
        <v>7.93</v>
      </c>
      <c r="T202" s="49">
        <v>0.72</v>
      </c>
      <c r="U202" s="49">
        <v>0.72</v>
      </c>
      <c r="V202" s="70">
        <f t="shared" si="41"/>
        <v>98.384270000000015</v>
      </c>
      <c r="W202" s="49">
        <v>65.744522594940918</v>
      </c>
      <c r="X202" s="50">
        <f t="shared" si="34"/>
        <v>9.91</v>
      </c>
      <c r="Y202" s="50">
        <f t="shared" si="35"/>
        <v>4.0050505050505052</v>
      </c>
      <c r="Z202" s="51">
        <f t="shared" si="36"/>
        <v>0.48619446258996929</v>
      </c>
      <c r="AA202" s="51">
        <f t="shared" si="37"/>
        <v>1.0520713818296064</v>
      </c>
      <c r="AB202" s="49">
        <v>19.899999999999999</v>
      </c>
      <c r="AC202" s="49">
        <v>108</v>
      </c>
      <c r="AD202" s="49">
        <v>130</v>
      </c>
      <c r="AE202" s="49">
        <v>22.7</v>
      </c>
      <c r="AF202" s="49">
        <v>90.2</v>
      </c>
      <c r="AG202" s="49">
        <v>737</v>
      </c>
      <c r="AH202" s="49">
        <v>2122</v>
      </c>
      <c r="AI202" s="49">
        <v>102</v>
      </c>
      <c r="AJ202" s="49">
        <v>6.86</v>
      </c>
      <c r="AK202" s="49">
        <v>23.2</v>
      </c>
      <c r="AL202" s="49">
        <v>1.5</v>
      </c>
      <c r="AM202" s="49">
        <v>129</v>
      </c>
      <c r="AN202" s="49">
        <v>295</v>
      </c>
      <c r="AO202" s="49">
        <v>81.599999999999994</v>
      </c>
      <c r="AP202" s="49">
        <v>34.5</v>
      </c>
      <c r="AQ202" s="49">
        <v>1443</v>
      </c>
      <c r="AR202" s="49">
        <v>139</v>
      </c>
      <c r="AS202" s="49">
        <v>25</v>
      </c>
      <c r="AT202" s="49">
        <v>464</v>
      </c>
      <c r="AU202" s="49">
        <v>12.5</v>
      </c>
      <c r="AV202" s="49">
        <v>4.59</v>
      </c>
      <c r="AW202" s="49">
        <v>13.8</v>
      </c>
      <c r="AX202" s="49">
        <v>1.91</v>
      </c>
      <c r="AY202" s="49">
        <v>7.18</v>
      </c>
      <c r="AZ202" s="49">
        <v>31.3</v>
      </c>
      <c r="BA202" s="49">
        <v>1.06</v>
      </c>
      <c r="BB202" s="49">
        <v>2.84</v>
      </c>
      <c r="BC202" s="49">
        <v>0.3</v>
      </c>
      <c r="BD202" s="49">
        <v>1.73</v>
      </c>
      <c r="BE202" s="49">
        <v>0.25</v>
      </c>
      <c r="BF202" s="44">
        <v>587.11891905551761</v>
      </c>
      <c r="BG202" s="49">
        <f t="shared" si="38"/>
        <v>46.102236421725237</v>
      </c>
      <c r="BH202" s="49">
        <f t="shared" si="39"/>
        <v>74.566473988439313</v>
      </c>
      <c r="BI202" s="49">
        <f t="shared" si="40"/>
        <v>4.1502890173410405</v>
      </c>
      <c r="BJ202" s="52">
        <v>1.919</v>
      </c>
      <c r="BK202" s="62">
        <v>0.71634200000000003</v>
      </c>
      <c r="BL202" s="73">
        <v>0.7160324173029694</v>
      </c>
      <c r="BM202" s="52">
        <v>0.111</v>
      </c>
      <c r="BN202" s="62">
        <v>0.51198600000000005</v>
      </c>
      <c r="BO202" s="44">
        <v>-12.718526523589624</v>
      </c>
      <c r="BP202" s="74">
        <v>-12.6</v>
      </c>
      <c r="BQ202" s="76"/>
      <c r="BR202" s="43"/>
      <c r="BS202" s="59" t="s">
        <v>324</v>
      </c>
    </row>
    <row r="203" spans="1:71" s="59" customFormat="1" ht="12" customHeight="1">
      <c r="A203" s="68" t="s">
        <v>2198</v>
      </c>
      <c r="B203" s="59" t="s">
        <v>322</v>
      </c>
      <c r="C203" s="45">
        <v>11.4</v>
      </c>
      <c r="H203" s="59" t="s">
        <v>2193</v>
      </c>
      <c r="I203" s="44">
        <v>86.8</v>
      </c>
      <c r="J203" s="44">
        <v>30.4</v>
      </c>
      <c r="K203" s="49">
        <v>56.22</v>
      </c>
      <c r="L203" s="49">
        <v>1.01</v>
      </c>
      <c r="M203" s="49">
        <v>12.46</v>
      </c>
      <c r="N203" s="70">
        <v>4.9634879999999999</v>
      </c>
      <c r="O203" s="49">
        <v>0.09</v>
      </c>
      <c r="P203" s="49">
        <v>4.78</v>
      </c>
      <c r="Q203" s="49">
        <v>7.62</v>
      </c>
      <c r="R203" s="49">
        <v>1.98</v>
      </c>
      <c r="S203" s="49">
        <v>7.94</v>
      </c>
      <c r="T203" s="49">
        <v>0.7</v>
      </c>
      <c r="U203" s="49">
        <v>0.81</v>
      </c>
      <c r="V203" s="70">
        <f t="shared" si="41"/>
        <v>98.573488000000012</v>
      </c>
      <c r="W203" s="49">
        <v>65.655537118468729</v>
      </c>
      <c r="X203" s="50">
        <f t="shared" si="34"/>
        <v>9.92</v>
      </c>
      <c r="Y203" s="50">
        <f t="shared" si="35"/>
        <v>4.0101010101010104</v>
      </c>
      <c r="Z203" s="51">
        <f t="shared" si="36"/>
        <v>0.48383746482261791</v>
      </c>
      <c r="AA203" s="51">
        <f t="shared" si="37"/>
        <v>1.0494254069552349</v>
      </c>
      <c r="AB203" s="49">
        <v>21.3</v>
      </c>
      <c r="AC203" s="49">
        <v>115</v>
      </c>
      <c r="AD203" s="49">
        <v>142</v>
      </c>
      <c r="AE203" s="49">
        <v>24.3</v>
      </c>
      <c r="AF203" s="49">
        <v>97.7</v>
      </c>
      <c r="AG203" s="49">
        <v>778</v>
      </c>
      <c r="AH203" s="49">
        <v>2277</v>
      </c>
      <c r="AI203" s="49">
        <v>113</v>
      </c>
      <c r="AJ203" s="49">
        <v>6.13</v>
      </c>
      <c r="AK203" s="49">
        <v>24.6</v>
      </c>
      <c r="AL203" s="49">
        <v>1.53</v>
      </c>
      <c r="AM203" s="49">
        <v>140</v>
      </c>
      <c r="AN203" s="49">
        <v>308</v>
      </c>
      <c r="AO203" s="49">
        <v>81.8</v>
      </c>
      <c r="AP203" s="49">
        <v>37.4</v>
      </c>
      <c r="AQ203" s="49">
        <v>1612</v>
      </c>
      <c r="AR203" s="49">
        <v>151</v>
      </c>
      <c r="AS203" s="49">
        <v>27.3</v>
      </c>
      <c r="AT203" s="49">
        <v>497</v>
      </c>
      <c r="AU203" s="49">
        <v>13.9</v>
      </c>
      <c r="AV203" s="49">
        <v>4.75</v>
      </c>
      <c r="AW203" s="49">
        <v>16.100000000000001</v>
      </c>
      <c r="AX203" s="49">
        <v>2.02</v>
      </c>
      <c r="AY203" s="49">
        <v>7.55</v>
      </c>
      <c r="AZ203" s="49">
        <v>33.6</v>
      </c>
      <c r="BA203" s="49">
        <v>1.18</v>
      </c>
      <c r="BB203" s="49">
        <v>3.2</v>
      </c>
      <c r="BC203" s="49">
        <v>0.33</v>
      </c>
      <c r="BD203" s="49">
        <v>1.93</v>
      </c>
      <c r="BE203" s="49">
        <v>0.28999999999999998</v>
      </c>
      <c r="BF203" s="44">
        <v>590.75604915174586</v>
      </c>
      <c r="BG203" s="49">
        <f t="shared" si="38"/>
        <v>47.976190476190474</v>
      </c>
      <c r="BH203" s="49">
        <f t="shared" si="39"/>
        <v>72.538860103626945</v>
      </c>
      <c r="BI203" s="49">
        <f t="shared" si="40"/>
        <v>3.911917098445596</v>
      </c>
      <c r="BJ203" s="52">
        <v>1.931</v>
      </c>
      <c r="BK203" s="62">
        <v>0.71634200000000003</v>
      </c>
      <c r="BL203" s="73">
        <v>0.71603048140283165</v>
      </c>
      <c r="BM203" s="52">
        <v>0.1106</v>
      </c>
      <c r="BN203" s="62">
        <v>0.51197999999999999</v>
      </c>
      <c r="BO203" s="44">
        <v>-12.835568178716228</v>
      </c>
      <c r="BP203" s="74">
        <v>-12.7</v>
      </c>
      <c r="BQ203" s="76"/>
      <c r="BR203" s="43"/>
      <c r="BS203" s="59" t="s">
        <v>324</v>
      </c>
    </row>
    <row r="204" spans="1:71" s="59" customFormat="1" ht="12" customHeight="1">
      <c r="A204" s="68" t="s">
        <v>2199</v>
      </c>
      <c r="B204" s="59" t="s">
        <v>322</v>
      </c>
      <c r="C204" s="45">
        <v>11.4</v>
      </c>
      <c r="H204" s="59" t="s">
        <v>2193</v>
      </c>
      <c r="I204" s="44">
        <v>86.8</v>
      </c>
      <c r="J204" s="44">
        <v>30.4</v>
      </c>
      <c r="K204" s="49">
        <v>56.35</v>
      </c>
      <c r="L204" s="49">
        <v>1</v>
      </c>
      <c r="M204" s="49">
        <v>12.65</v>
      </c>
      <c r="N204" s="70">
        <v>4.9024859999999997</v>
      </c>
      <c r="O204" s="49">
        <v>0.09</v>
      </c>
      <c r="P204" s="49">
        <v>4.67</v>
      </c>
      <c r="Q204" s="49">
        <v>7.34</v>
      </c>
      <c r="R204" s="49">
        <v>2.0299999999999998</v>
      </c>
      <c r="S204" s="49">
        <v>8</v>
      </c>
      <c r="T204" s="49">
        <v>0.67</v>
      </c>
      <c r="U204" s="49">
        <v>0.62</v>
      </c>
      <c r="V204" s="70">
        <f t="shared" si="41"/>
        <v>98.322486000000012</v>
      </c>
      <c r="W204" s="49">
        <v>65.408991440526279</v>
      </c>
      <c r="X204" s="50">
        <f t="shared" si="34"/>
        <v>10.029999999999999</v>
      </c>
      <c r="Y204" s="50">
        <f t="shared" si="35"/>
        <v>3.9408866995073897</v>
      </c>
      <c r="Z204" s="51">
        <f t="shared" si="36"/>
        <v>0.49823129470795252</v>
      </c>
      <c r="AA204" s="51">
        <f t="shared" si="37"/>
        <v>1.0523663762118227</v>
      </c>
      <c r="AB204" s="49">
        <v>20.8</v>
      </c>
      <c r="AC204" s="49">
        <v>109</v>
      </c>
      <c r="AD204" s="49">
        <v>123</v>
      </c>
      <c r="AE204" s="49">
        <v>22.3</v>
      </c>
      <c r="AF204" s="49">
        <v>87.7</v>
      </c>
      <c r="AG204" s="49">
        <v>764</v>
      </c>
      <c r="AH204" s="49">
        <v>2116</v>
      </c>
      <c r="AI204" s="49">
        <v>107</v>
      </c>
      <c r="AJ204" s="49">
        <v>8.3000000000000007</v>
      </c>
      <c r="AK204" s="49">
        <v>23.7</v>
      </c>
      <c r="AL204" s="49">
        <v>1.53</v>
      </c>
      <c r="AM204" s="49">
        <v>129</v>
      </c>
      <c r="AN204" s="49">
        <v>289</v>
      </c>
      <c r="AO204" s="49">
        <v>85.9</v>
      </c>
      <c r="AP204" s="49">
        <v>34.9</v>
      </c>
      <c r="AQ204" s="49">
        <v>1440</v>
      </c>
      <c r="AR204" s="49">
        <v>139</v>
      </c>
      <c r="AS204" s="49">
        <v>25.6</v>
      </c>
      <c r="AT204" s="49">
        <v>477</v>
      </c>
      <c r="AU204" s="49">
        <v>13.1</v>
      </c>
      <c r="AV204" s="49">
        <v>4.37</v>
      </c>
      <c r="AW204" s="49">
        <v>14.3</v>
      </c>
      <c r="AX204" s="49">
        <v>1.86</v>
      </c>
      <c r="AY204" s="49">
        <v>7.03</v>
      </c>
      <c r="AZ204" s="49">
        <v>31.9</v>
      </c>
      <c r="BA204" s="49">
        <v>1.1100000000000001</v>
      </c>
      <c r="BB204" s="49">
        <v>2.96</v>
      </c>
      <c r="BC204" s="49">
        <v>0.31</v>
      </c>
      <c r="BD204" s="49">
        <v>1.86</v>
      </c>
      <c r="BE204" s="49">
        <v>0.26</v>
      </c>
      <c r="BF204" s="44">
        <v>598.05365749819646</v>
      </c>
      <c r="BG204" s="49">
        <f t="shared" si="38"/>
        <v>45.141065830721004</v>
      </c>
      <c r="BH204" s="49">
        <f t="shared" si="39"/>
        <v>69.354838709677409</v>
      </c>
      <c r="BI204" s="49">
        <f t="shared" si="40"/>
        <v>3.779569892473118</v>
      </c>
      <c r="BJ204" s="52">
        <v>2.08</v>
      </c>
      <c r="BK204" s="62">
        <v>0.71667099999999995</v>
      </c>
      <c r="BL204" s="73">
        <v>0.71633544397612103</v>
      </c>
      <c r="BM204" s="52">
        <v>0.1101</v>
      </c>
      <c r="BN204" s="62">
        <v>0.51197599999999999</v>
      </c>
      <c r="BO204" s="44">
        <v>-12.91359594879915</v>
      </c>
      <c r="BP204" s="74">
        <v>-12.8</v>
      </c>
      <c r="BQ204" s="76"/>
      <c r="BR204" s="43"/>
      <c r="BS204" s="59" t="s">
        <v>324</v>
      </c>
    </row>
    <row r="205" spans="1:71" s="59" customFormat="1" ht="12" customHeight="1">
      <c r="A205" s="68" t="s">
        <v>2200</v>
      </c>
      <c r="B205" s="59" t="s">
        <v>322</v>
      </c>
      <c r="C205" s="45">
        <v>11.5</v>
      </c>
      <c r="G205" s="43"/>
      <c r="H205" s="59" t="s">
        <v>2201</v>
      </c>
      <c r="I205" s="44">
        <v>86.746716666666671</v>
      </c>
      <c r="J205" s="54">
        <v>29.846250000000001</v>
      </c>
      <c r="K205" s="49">
        <v>62.83</v>
      </c>
      <c r="L205" s="49">
        <v>0.8</v>
      </c>
      <c r="M205" s="49">
        <v>13.8</v>
      </c>
      <c r="N205" s="70">
        <v>4.9024859999999997</v>
      </c>
      <c r="O205" s="49">
        <v>7.0000000000000007E-2</v>
      </c>
      <c r="P205" s="49">
        <v>3.05</v>
      </c>
      <c r="Q205" s="49">
        <v>4.01</v>
      </c>
      <c r="R205" s="49">
        <v>2.76</v>
      </c>
      <c r="S205" s="49">
        <v>6.29</v>
      </c>
      <c r="T205" s="49">
        <v>0.56000000000000005</v>
      </c>
      <c r="U205" s="49">
        <v>1.42</v>
      </c>
      <c r="V205" s="70">
        <f t="shared" si="41"/>
        <v>100.492486</v>
      </c>
      <c r="W205" s="49">
        <v>55.256714451238089</v>
      </c>
      <c r="X205" s="50">
        <f t="shared" si="34"/>
        <v>9.0500000000000007</v>
      </c>
      <c r="Y205" s="50">
        <f t="shared" si="35"/>
        <v>2.2789855072463769</v>
      </c>
      <c r="Z205" s="51">
        <f t="shared" si="36"/>
        <v>0.73915796343747686</v>
      </c>
      <c r="AA205" s="51">
        <f t="shared" si="37"/>
        <v>1.2141512698208541</v>
      </c>
      <c r="AB205" s="49">
        <v>16.5</v>
      </c>
      <c r="AC205" s="49">
        <v>77.400000000000006</v>
      </c>
      <c r="AD205" s="49">
        <v>117</v>
      </c>
      <c r="AE205" s="49">
        <v>14.5</v>
      </c>
      <c r="AF205" s="49">
        <v>74.099999999999994</v>
      </c>
      <c r="AG205" s="49">
        <v>530</v>
      </c>
      <c r="AH205" s="49">
        <v>1670</v>
      </c>
      <c r="AI205" s="49">
        <v>102</v>
      </c>
      <c r="AJ205" s="49">
        <v>24.2</v>
      </c>
      <c r="AK205" s="49">
        <v>30.6</v>
      </c>
      <c r="AL205" s="49">
        <v>2.0699999999999998</v>
      </c>
      <c r="AM205" s="49">
        <v>101</v>
      </c>
      <c r="AN205" s="49">
        <v>201</v>
      </c>
      <c r="AO205" s="49">
        <v>128</v>
      </c>
      <c r="AP205" s="49">
        <v>22.1</v>
      </c>
      <c r="AQ205" s="49">
        <v>761</v>
      </c>
      <c r="AR205" s="49">
        <v>85.5</v>
      </c>
      <c r="AS205" s="49">
        <v>15</v>
      </c>
      <c r="AT205" s="49">
        <v>369</v>
      </c>
      <c r="AU205" s="49">
        <v>10.4</v>
      </c>
      <c r="AV205" s="49">
        <v>2.86</v>
      </c>
      <c r="AW205" s="49">
        <v>9.18</v>
      </c>
      <c r="AX205" s="49">
        <v>1.25</v>
      </c>
      <c r="AY205" s="49">
        <v>5.14</v>
      </c>
      <c r="AZ205" s="49">
        <v>24.9</v>
      </c>
      <c r="BA205" s="49">
        <v>0.84</v>
      </c>
      <c r="BB205" s="49">
        <v>2.2599999999999998</v>
      </c>
      <c r="BC205" s="49">
        <v>0.25</v>
      </c>
      <c r="BD205" s="49">
        <v>1.61</v>
      </c>
      <c r="BE205" s="49">
        <v>0.25</v>
      </c>
      <c r="BF205" s="44">
        <v>720.98610404873057</v>
      </c>
      <c r="BG205" s="49">
        <f t="shared" si="38"/>
        <v>30.562248995983939</v>
      </c>
      <c r="BH205" s="49">
        <f t="shared" si="39"/>
        <v>62.732919254658384</v>
      </c>
      <c r="BI205" s="49">
        <f t="shared" si="40"/>
        <v>3.1925465838509313</v>
      </c>
      <c r="BJ205" s="52">
        <v>2.984</v>
      </c>
      <c r="BK205" s="62">
        <v>0.72348800000000002</v>
      </c>
      <c r="BL205" s="73">
        <v>0.72300236819915442</v>
      </c>
      <c r="BM205" s="52">
        <v>0.1104</v>
      </c>
      <c r="BN205" s="62">
        <v>0.51201200000000002</v>
      </c>
      <c r="BO205" s="44">
        <v>-12.211346018048408</v>
      </c>
      <c r="BP205" s="74">
        <v>-12.1</v>
      </c>
      <c r="BQ205" s="75">
        <v>1680</v>
      </c>
      <c r="BR205" s="76"/>
      <c r="BS205" s="59" t="s">
        <v>324</v>
      </c>
    </row>
    <row r="206" spans="1:71" s="59" customFormat="1" ht="12" customHeight="1">
      <c r="A206" s="68" t="s">
        <v>2202</v>
      </c>
      <c r="B206" s="59" t="s">
        <v>322</v>
      </c>
      <c r="C206" s="45">
        <v>11.5</v>
      </c>
      <c r="H206" s="59" t="s">
        <v>130</v>
      </c>
      <c r="I206" s="44">
        <v>86.745800000000003</v>
      </c>
      <c r="J206" s="54">
        <v>29.846299999999999</v>
      </c>
      <c r="K206" s="49">
        <v>62.33</v>
      </c>
      <c r="L206" s="49">
        <v>0.81</v>
      </c>
      <c r="M206" s="49">
        <v>13.82</v>
      </c>
      <c r="N206" s="70">
        <v>3.55966</v>
      </c>
      <c r="O206" s="49">
        <v>7.0000000000000007E-2</v>
      </c>
      <c r="P206" s="49">
        <v>3.12</v>
      </c>
      <c r="Q206" s="49">
        <v>4.08</v>
      </c>
      <c r="R206" s="49">
        <v>2.6</v>
      </c>
      <c r="S206" s="49">
        <v>6.41</v>
      </c>
      <c r="T206" s="49">
        <v>0.57999999999999996</v>
      </c>
      <c r="U206" s="49">
        <v>1.59</v>
      </c>
      <c r="V206" s="70">
        <f t="shared" si="41"/>
        <v>98.96965999999999</v>
      </c>
      <c r="W206" s="49">
        <v>63.50207728815974</v>
      </c>
      <c r="X206" s="50">
        <f t="shared" si="34"/>
        <v>9.01</v>
      </c>
      <c r="Y206" s="50">
        <f t="shared" si="35"/>
        <v>2.4653846153846155</v>
      </c>
      <c r="Z206" s="51">
        <f t="shared" si="36"/>
        <v>0.74044785401990698</v>
      </c>
      <c r="AA206" s="51">
        <f t="shared" si="37"/>
        <v>1.2303089070846935</v>
      </c>
      <c r="AB206" s="49">
        <v>14.7</v>
      </c>
      <c r="AC206" s="49">
        <v>80.3</v>
      </c>
      <c r="AD206" s="49">
        <v>116</v>
      </c>
      <c r="AE206" s="49">
        <v>13.8</v>
      </c>
      <c r="AF206" s="49">
        <v>69.8</v>
      </c>
      <c r="AG206" s="49">
        <v>591</v>
      </c>
      <c r="AH206" s="49">
        <v>1700</v>
      </c>
      <c r="AI206" s="49">
        <v>101</v>
      </c>
      <c r="AJ206" s="49">
        <v>25.6</v>
      </c>
      <c r="AK206" s="49">
        <v>32.200000000000003</v>
      </c>
      <c r="AL206" s="49">
        <v>2.23</v>
      </c>
      <c r="AM206" s="49">
        <v>106</v>
      </c>
      <c r="AN206" s="49">
        <v>215</v>
      </c>
      <c r="AO206" s="49">
        <v>136</v>
      </c>
      <c r="AP206" s="49">
        <v>23.5</v>
      </c>
      <c r="AQ206" s="49">
        <v>770</v>
      </c>
      <c r="AR206" s="49">
        <v>88.5</v>
      </c>
      <c r="AS206" s="49">
        <v>16</v>
      </c>
      <c r="AT206" s="49">
        <v>375</v>
      </c>
      <c r="AU206" s="49">
        <v>10.9</v>
      </c>
      <c r="AV206" s="49">
        <v>2.88</v>
      </c>
      <c r="AW206" s="49">
        <v>9.8699999999999992</v>
      </c>
      <c r="AX206" s="49">
        <v>1.37</v>
      </c>
      <c r="AY206" s="49">
        <v>5.28</v>
      </c>
      <c r="AZ206" s="49">
        <v>26.4</v>
      </c>
      <c r="BA206" s="49">
        <v>0.86</v>
      </c>
      <c r="BB206" s="49">
        <v>2.41</v>
      </c>
      <c r="BC206" s="49">
        <v>0.28000000000000003</v>
      </c>
      <c r="BD206" s="49">
        <v>1.79</v>
      </c>
      <c r="BE206" s="49">
        <v>0.27</v>
      </c>
      <c r="BF206" s="44">
        <v>724.5202158096065</v>
      </c>
      <c r="BG206" s="49">
        <f t="shared" si="38"/>
        <v>29.166666666666668</v>
      </c>
      <c r="BH206" s="49">
        <f t="shared" si="39"/>
        <v>59.217877094972067</v>
      </c>
      <c r="BI206" s="49">
        <f t="shared" si="40"/>
        <v>2.9497206703910615</v>
      </c>
      <c r="BJ206" s="52">
        <v>3.04</v>
      </c>
      <c r="BK206" s="62">
        <v>0.72359600000000002</v>
      </c>
      <c r="BL206" s="73">
        <v>0.72310125446562656</v>
      </c>
      <c r="BM206" s="52">
        <v>0.1101</v>
      </c>
      <c r="BN206" s="62">
        <v>0.512019</v>
      </c>
      <c r="BO206" s="44">
        <v>-12.074797420402739</v>
      </c>
      <c r="BP206" s="74">
        <v>-11.9</v>
      </c>
      <c r="BQ206" s="75">
        <v>1660</v>
      </c>
      <c r="BR206" s="76"/>
      <c r="BS206" s="59" t="s">
        <v>324</v>
      </c>
    </row>
    <row r="207" spans="1:71" s="59" customFormat="1" ht="12" customHeight="1">
      <c r="A207" s="68" t="s">
        <v>2203</v>
      </c>
      <c r="B207" s="59" t="s">
        <v>322</v>
      </c>
      <c r="C207" s="45">
        <v>11.5</v>
      </c>
      <c r="H207" s="59" t="s">
        <v>130</v>
      </c>
      <c r="I207" s="44">
        <v>86.744883333333306</v>
      </c>
      <c r="J207" s="54">
        <v>29.846350000000001</v>
      </c>
      <c r="K207" s="49">
        <v>62.92</v>
      </c>
      <c r="L207" s="49">
        <v>0.78</v>
      </c>
      <c r="M207" s="49">
        <v>13.89</v>
      </c>
      <c r="N207" s="70">
        <v>3.4356720000000003</v>
      </c>
      <c r="O207" s="49">
        <v>7.0000000000000007E-2</v>
      </c>
      <c r="P207" s="49">
        <v>3</v>
      </c>
      <c r="Q207" s="49">
        <v>3.94</v>
      </c>
      <c r="R207" s="49">
        <v>2.72</v>
      </c>
      <c r="S207" s="49">
        <v>6.33</v>
      </c>
      <c r="T207" s="49">
        <v>0.55000000000000004</v>
      </c>
      <c r="U207" s="49">
        <v>1.62</v>
      </c>
      <c r="V207" s="70">
        <f t="shared" si="41"/>
        <v>99.25567199999999</v>
      </c>
      <c r="W207" s="49">
        <v>63.414697170004708</v>
      </c>
      <c r="X207" s="50">
        <f t="shared" si="34"/>
        <v>9.0500000000000007</v>
      </c>
      <c r="Y207" s="50">
        <f t="shared" si="35"/>
        <v>2.3272058823529411</v>
      </c>
      <c r="Z207" s="51">
        <f t="shared" si="36"/>
        <v>0.75000037721287971</v>
      </c>
      <c r="AA207" s="51">
        <f t="shared" si="37"/>
        <v>1.2244830909807067</v>
      </c>
      <c r="AB207" s="49">
        <v>13.1</v>
      </c>
      <c r="AC207" s="49">
        <v>72.2</v>
      </c>
      <c r="AD207" s="49">
        <v>105</v>
      </c>
      <c r="AE207" s="49">
        <v>12.8</v>
      </c>
      <c r="AF207" s="49">
        <v>63.2</v>
      </c>
      <c r="AG207" s="49">
        <v>530</v>
      </c>
      <c r="AH207" s="49">
        <v>1580</v>
      </c>
      <c r="AI207" s="49">
        <v>94.4</v>
      </c>
      <c r="AJ207" s="49">
        <v>24.6</v>
      </c>
      <c r="AK207" s="49">
        <v>30.2</v>
      </c>
      <c r="AL207" s="49">
        <v>2.16</v>
      </c>
      <c r="AM207" s="49">
        <v>100</v>
      </c>
      <c r="AN207" s="49">
        <v>204</v>
      </c>
      <c r="AO207" s="49">
        <v>134</v>
      </c>
      <c r="AP207" s="49">
        <v>22.4</v>
      </c>
      <c r="AQ207" s="49">
        <v>741</v>
      </c>
      <c r="AR207" s="49">
        <v>84.1</v>
      </c>
      <c r="AS207" s="49">
        <v>15.1</v>
      </c>
      <c r="AT207" s="49">
        <v>379</v>
      </c>
      <c r="AU207" s="49">
        <v>10.9</v>
      </c>
      <c r="AV207" s="49">
        <v>2.7</v>
      </c>
      <c r="AW207" s="49">
        <v>9.24</v>
      </c>
      <c r="AX207" s="49">
        <v>1.3</v>
      </c>
      <c r="AY207" s="49">
        <v>4.91</v>
      </c>
      <c r="AZ207" s="49">
        <v>24.5</v>
      </c>
      <c r="BA207" s="49">
        <v>0.83</v>
      </c>
      <c r="BB207" s="49">
        <v>2.2799999999999998</v>
      </c>
      <c r="BC207" s="49">
        <v>0.26</v>
      </c>
      <c r="BD207" s="49">
        <v>1.64</v>
      </c>
      <c r="BE207" s="49">
        <v>0.26</v>
      </c>
      <c r="BF207" s="44">
        <v>730.42627118014309</v>
      </c>
      <c r="BG207" s="49">
        <f t="shared" si="38"/>
        <v>30.244897959183675</v>
      </c>
      <c r="BH207" s="49">
        <f t="shared" si="39"/>
        <v>60.975609756097562</v>
      </c>
      <c r="BI207" s="49">
        <f t="shared" si="40"/>
        <v>2.9939024390243905</v>
      </c>
      <c r="BJ207" s="52">
        <v>2.8220000000000001</v>
      </c>
      <c r="BK207" s="62">
        <v>0.72339500000000001</v>
      </c>
      <c r="BL207" s="73">
        <v>0.72293573292828883</v>
      </c>
      <c r="BM207" s="52">
        <v>0.10979999999999999</v>
      </c>
      <c r="BN207" s="62">
        <v>0.51201399999999997</v>
      </c>
      <c r="BO207" s="44">
        <v>-12.172332133006947</v>
      </c>
      <c r="BP207" s="74">
        <v>-12</v>
      </c>
      <c r="BQ207" s="75">
        <v>1670</v>
      </c>
      <c r="BR207" s="76"/>
      <c r="BS207" s="59" t="s">
        <v>324</v>
      </c>
    </row>
    <row r="208" spans="1:71" s="59" customFormat="1" ht="12" customHeight="1">
      <c r="A208" s="68" t="s">
        <v>2204</v>
      </c>
      <c r="B208" s="59" t="s">
        <v>322</v>
      </c>
      <c r="C208" s="45">
        <v>11.5</v>
      </c>
      <c r="H208" s="59" t="s">
        <v>130</v>
      </c>
      <c r="I208" s="44">
        <v>86.743966666666694</v>
      </c>
      <c r="J208" s="54">
        <v>29.846399999999999</v>
      </c>
      <c r="K208" s="49">
        <v>62.87</v>
      </c>
      <c r="L208" s="49">
        <v>0.78</v>
      </c>
      <c r="M208" s="49">
        <v>13.8</v>
      </c>
      <c r="N208" s="70">
        <v>3.4856119999999997</v>
      </c>
      <c r="O208" s="49">
        <v>7.0000000000000007E-2</v>
      </c>
      <c r="P208" s="49">
        <v>3</v>
      </c>
      <c r="Q208" s="49">
        <v>3.97</v>
      </c>
      <c r="R208" s="49">
        <v>2.69</v>
      </c>
      <c r="S208" s="49">
        <v>6.34</v>
      </c>
      <c r="T208" s="49">
        <v>0.55000000000000004</v>
      </c>
      <c r="U208" s="49">
        <v>1.63</v>
      </c>
      <c r="V208" s="70">
        <f t="shared" si="41"/>
        <v>99.185611999999992</v>
      </c>
      <c r="W208" s="49">
        <v>63.079245478145324</v>
      </c>
      <c r="X208" s="50">
        <f t="shared" si="34"/>
        <v>9.0299999999999994</v>
      </c>
      <c r="Y208" s="50">
        <f t="shared" si="35"/>
        <v>2.3568773234200742</v>
      </c>
      <c r="Z208" s="51">
        <f t="shared" si="36"/>
        <v>0.74449198257683047</v>
      </c>
      <c r="AA208" s="51">
        <f t="shared" si="37"/>
        <v>1.2206925064975989</v>
      </c>
      <c r="AB208" s="49">
        <v>14</v>
      </c>
      <c r="AC208" s="49">
        <v>76.099999999999994</v>
      </c>
      <c r="AD208" s="49">
        <v>110</v>
      </c>
      <c r="AE208" s="49">
        <v>12.6</v>
      </c>
      <c r="AF208" s="49">
        <v>58.4</v>
      </c>
      <c r="AG208" s="49">
        <v>554</v>
      </c>
      <c r="AH208" s="49">
        <v>1668</v>
      </c>
      <c r="AI208" s="49">
        <v>106</v>
      </c>
      <c r="AJ208" s="49">
        <v>25.4</v>
      </c>
      <c r="AK208" s="49">
        <v>31.9</v>
      </c>
      <c r="AL208" s="49">
        <v>2.19</v>
      </c>
      <c r="AM208" s="49">
        <v>98.8</v>
      </c>
      <c r="AN208" s="49">
        <v>198</v>
      </c>
      <c r="AO208" s="49">
        <v>134</v>
      </c>
      <c r="AP208" s="49">
        <v>21.9</v>
      </c>
      <c r="AQ208" s="49">
        <v>772</v>
      </c>
      <c r="AR208" s="49">
        <v>82.7</v>
      </c>
      <c r="AS208" s="49">
        <v>15.3</v>
      </c>
      <c r="AT208" s="49">
        <v>403</v>
      </c>
      <c r="AU208" s="49">
        <v>10.6</v>
      </c>
      <c r="AV208" s="49">
        <v>2.59</v>
      </c>
      <c r="AW208" s="49">
        <v>9.32</v>
      </c>
      <c r="AX208" s="49">
        <v>1.23</v>
      </c>
      <c r="AY208" s="49">
        <v>5.23</v>
      </c>
      <c r="AZ208" s="49">
        <v>27.2</v>
      </c>
      <c r="BA208" s="49">
        <v>0.82</v>
      </c>
      <c r="BB208" s="49">
        <v>2.4500000000000002</v>
      </c>
      <c r="BC208" s="49">
        <v>0.27</v>
      </c>
      <c r="BD208" s="49">
        <v>1.8</v>
      </c>
      <c r="BE208" s="49">
        <v>0.28999999999999998</v>
      </c>
      <c r="BF208" s="44">
        <v>734.78440242028648</v>
      </c>
      <c r="BG208" s="49">
        <f t="shared" si="38"/>
        <v>28.382352941176471</v>
      </c>
      <c r="BH208" s="49">
        <f t="shared" si="39"/>
        <v>54.888888888888886</v>
      </c>
      <c r="BI208" s="49">
        <f t="shared" si="40"/>
        <v>2.9055555555555559</v>
      </c>
      <c r="BJ208" s="52">
        <v>3.056</v>
      </c>
      <c r="BK208" s="62">
        <v>0.72348900000000005</v>
      </c>
      <c r="BL208" s="73">
        <v>0.7229916505417614</v>
      </c>
      <c r="BM208" s="52">
        <v>0.1096</v>
      </c>
      <c r="BN208" s="62">
        <v>0.51205400000000001</v>
      </c>
      <c r="BO208" s="44">
        <v>-11.392054432173282</v>
      </c>
      <c r="BP208" s="74">
        <v>-11.3</v>
      </c>
      <c r="BQ208" s="75">
        <v>1600</v>
      </c>
      <c r="BR208" s="76"/>
      <c r="BS208" s="59" t="s">
        <v>324</v>
      </c>
    </row>
    <row r="209" spans="1:71" s="59" customFormat="1" ht="12" customHeight="1">
      <c r="A209" s="68" t="s">
        <v>2205</v>
      </c>
      <c r="B209" s="59" t="s">
        <v>322</v>
      </c>
      <c r="C209" s="45">
        <v>11.5</v>
      </c>
      <c r="H209" s="59" t="s">
        <v>130</v>
      </c>
      <c r="I209" s="44">
        <v>86.743049999999997</v>
      </c>
      <c r="J209" s="54">
        <v>29.846450000000001</v>
      </c>
      <c r="K209" s="49">
        <v>62.78</v>
      </c>
      <c r="L209" s="49">
        <v>0.8</v>
      </c>
      <c r="M209" s="49">
        <v>13.84</v>
      </c>
      <c r="N209" s="70">
        <v>3.395632</v>
      </c>
      <c r="O209" s="49">
        <v>7.0000000000000007E-2</v>
      </c>
      <c r="P209" s="49">
        <v>3.02</v>
      </c>
      <c r="Q209" s="49">
        <v>4</v>
      </c>
      <c r="R209" s="49">
        <v>2.71</v>
      </c>
      <c r="S209" s="49">
        <v>6.32</v>
      </c>
      <c r="T209" s="49">
        <v>0.56000000000000005</v>
      </c>
      <c r="U209" s="49">
        <v>1.53</v>
      </c>
      <c r="V209" s="70">
        <f t="shared" si="41"/>
        <v>99.025632000000002</v>
      </c>
      <c r="W209" s="49">
        <v>63.839764962850268</v>
      </c>
      <c r="X209" s="50">
        <f t="shared" si="34"/>
        <v>9.0300000000000011</v>
      </c>
      <c r="Y209" s="50">
        <f t="shared" si="35"/>
        <v>2.3321033210332103</v>
      </c>
      <c r="Z209" s="51">
        <f t="shared" si="36"/>
        <v>0.74400707183839387</v>
      </c>
      <c r="AA209" s="51">
        <f t="shared" si="37"/>
        <v>1.2230189734342809</v>
      </c>
      <c r="AB209" s="49">
        <v>12.5</v>
      </c>
      <c r="AC209" s="49">
        <v>72.8</v>
      </c>
      <c r="AD209" s="49">
        <v>104</v>
      </c>
      <c r="AE209" s="49">
        <v>13.1</v>
      </c>
      <c r="AF209" s="49">
        <v>55.8</v>
      </c>
      <c r="AG209" s="49">
        <v>514</v>
      </c>
      <c r="AH209" s="49">
        <v>1449</v>
      </c>
      <c r="AI209" s="49">
        <v>94.9</v>
      </c>
      <c r="AJ209" s="49">
        <v>23.8</v>
      </c>
      <c r="AK209" s="49">
        <v>31.3</v>
      </c>
      <c r="AL209" s="49">
        <v>2.08</v>
      </c>
      <c r="AM209" s="49">
        <v>95.6</v>
      </c>
      <c r="AN209" s="49">
        <v>194</v>
      </c>
      <c r="AO209" s="49">
        <v>128</v>
      </c>
      <c r="AP209" s="49">
        <v>21.3</v>
      </c>
      <c r="AQ209" s="49">
        <v>747</v>
      </c>
      <c r="AR209" s="49">
        <v>80.3</v>
      </c>
      <c r="AS209" s="49">
        <v>14.8</v>
      </c>
      <c r="AT209" s="49">
        <v>366</v>
      </c>
      <c r="AU209" s="49">
        <v>10.4</v>
      </c>
      <c r="AV209" s="49">
        <v>2.61</v>
      </c>
      <c r="AW209" s="49">
        <v>8.91</v>
      </c>
      <c r="AX209" s="49">
        <v>1.18</v>
      </c>
      <c r="AY209" s="49">
        <v>4.83</v>
      </c>
      <c r="AZ209" s="49">
        <v>24.5</v>
      </c>
      <c r="BA209" s="49">
        <v>0.81</v>
      </c>
      <c r="BB209" s="49">
        <v>2.1800000000000002</v>
      </c>
      <c r="BC209" s="49">
        <v>0.25</v>
      </c>
      <c r="BD209" s="49">
        <v>1.62</v>
      </c>
      <c r="BE209" s="49">
        <v>0.24</v>
      </c>
      <c r="BF209" s="44">
        <v>724.71180549424491</v>
      </c>
      <c r="BG209" s="49">
        <f t="shared" si="38"/>
        <v>30.489795918367346</v>
      </c>
      <c r="BH209" s="49">
        <f t="shared" si="39"/>
        <v>59.012345679012341</v>
      </c>
      <c r="BI209" s="49">
        <f t="shared" si="40"/>
        <v>2.9814814814814814</v>
      </c>
      <c r="BJ209" s="52">
        <v>2.8879999999999999</v>
      </c>
      <c r="BK209" s="62">
        <v>0.72337899999999999</v>
      </c>
      <c r="BL209" s="73">
        <v>0.72290899174234513</v>
      </c>
      <c r="BM209" s="52">
        <v>0.1101</v>
      </c>
      <c r="BN209" s="62">
        <v>0.51202199999999998</v>
      </c>
      <c r="BO209" s="44">
        <v>-12.016276592841102</v>
      </c>
      <c r="BP209" s="74">
        <v>-11.9</v>
      </c>
      <c r="BQ209" s="75">
        <v>1660</v>
      </c>
      <c r="BR209" s="76"/>
      <c r="BS209" s="59" t="s">
        <v>324</v>
      </c>
    </row>
    <row r="210" spans="1:71" s="59" customFormat="1" ht="12" customHeight="1">
      <c r="A210" s="68" t="s">
        <v>2206</v>
      </c>
      <c r="B210" s="59" t="s">
        <v>322</v>
      </c>
      <c r="C210" s="45">
        <v>11.5</v>
      </c>
      <c r="H210" s="59" t="s">
        <v>130</v>
      </c>
      <c r="I210" s="44">
        <v>86.7421333333333</v>
      </c>
      <c r="J210" s="54">
        <v>29.846499999999999</v>
      </c>
      <c r="K210" s="49">
        <v>63.21</v>
      </c>
      <c r="L210" s="49">
        <v>0.77</v>
      </c>
      <c r="M210" s="49">
        <v>13.87</v>
      </c>
      <c r="N210" s="70">
        <v>3.4426860000000001</v>
      </c>
      <c r="O210" s="49">
        <v>7.0000000000000007E-2</v>
      </c>
      <c r="P210" s="49">
        <v>2.9</v>
      </c>
      <c r="Q210" s="49">
        <v>3.83</v>
      </c>
      <c r="R210" s="49">
        <v>2.75</v>
      </c>
      <c r="S210" s="49">
        <v>6.28</v>
      </c>
      <c r="T210" s="49">
        <v>0.54</v>
      </c>
      <c r="U210" s="49">
        <v>1.62</v>
      </c>
      <c r="V210" s="70">
        <f t="shared" si="41"/>
        <v>99.282686000000012</v>
      </c>
      <c r="W210" s="49">
        <v>62.576900496128481</v>
      </c>
      <c r="X210" s="50">
        <f t="shared" si="34"/>
        <v>9.0300000000000011</v>
      </c>
      <c r="Y210" s="50">
        <f t="shared" si="35"/>
        <v>2.2836363636363637</v>
      </c>
      <c r="Z210" s="51">
        <f t="shared" si="36"/>
        <v>0.75731379501941909</v>
      </c>
      <c r="AA210" s="51">
        <f t="shared" si="37"/>
        <v>1.2232484263424137</v>
      </c>
      <c r="AB210" s="49">
        <v>11.6</v>
      </c>
      <c r="AC210" s="49">
        <v>68.3</v>
      </c>
      <c r="AD210" s="49">
        <v>96.2</v>
      </c>
      <c r="AE210" s="49">
        <v>11.7</v>
      </c>
      <c r="AF210" s="49">
        <v>56.5</v>
      </c>
      <c r="AG210" s="49">
        <v>531</v>
      </c>
      <c r="AH210" s="49">
        <v>1457</v>
      </c>
      <c r="AI210" s="49">
        <v>109</v>
      </c>
      <c r="AJ210" s="49">
        <v>24.9</v>
      </c>
      <c r="AK210" s="49">
        <v>30.1</v>
      </c>
      <c r="AL210" s="49">
        <v>2.0299999999999998</v>
      </c>
      <c r="AM210" s="49">
        <v>92</v>
      </c>
      <c r="AN210" s="49">
        <v>186</v>
      </c>
      <c r="AO210" s="49">
        <v>129</v>
      </c>
      <c r="AP210" s="49">
        <v>20.9</v>
      </c>
      <c r="AQ210" s="49">
        <v>719</v>
      </c>
      <c r="AR210" s="49">
        <v>78.5</v>
      </c>
      <c r="AS210" s="49">
        <v>14</v>
      </c>
      <c r="AT210" s="49">
        <v>374</v>
      </c>
      <c r="AU210" s="49">
        <v>9.9700000000000006</v>
      </c>
      <c r="AV210" s="49">
        <v>2.5099999999999998</v>
      </c>
      <c r="AW210" s="49">
        <v>7.86</v>
      </c>
      <c r="AX210" s="49">
        <v>1.1599999999999999</v>
      </c>
      <c r="AY210" s="49">
        <v>4.8</v>
      </c>
      <c r="AZ210" s="49">
        <v>23.9</v>
      </c>
      <c r="BA210" s="49">
        <v>0.8</v>
      </c>
      <c r="BB210" s="49">
        <v>2</v>
      </c>
      <c r="BC210" s="49">
        <v>0.24</v>
      </c>
      <c r="BD210" s="49">
        <v>1.47</v>
      </c>
      <c r="BE210" s="49">
        <v>0.21</v>
      </c>
      <c r="BF210" s="44">
        <v>732.77498593964617</v>
      </c>
      <c r="BG210" s="49">
        <f t="shared" si="38"/>
        <v>30.083682008368203</v>
      </c>
      <c r="BH210" s="49">
        <f t="shared" si="39"/>
        <v>62.585034013605444</v>
      </c>
      <c r="BI210" s="49">
        <f t="shared" si="40"/>
        <v>3.2653061224489797</v>
      </c>
      <c r="BJ210" s="52">
        <v>3.0009999999999999</v>
      </c>
      <c r="BK210" s="62">
        <v>0.72323999999999999</v>
      </c>
      <c r="BL210" s="73">
        <v>0.72275160153004769</v>
      </c>
      <c r="BM210" s="52">
        <v>0.1089</v>
      </c>
      <c r="BN210" s="62">
        <v>0.51202199999999998</v>
      </c>
      <c r="BO210" s="44">
        <v>-12.016276592841102</v>
      </c>
      <c r="BP210" s="74">
        <v>-11.9</v>
      </c>
      <c r="BQ210" s="75">
        <v>1640</v>
      </c>
      <c r="BR210" s="76"/>
      <c r="BS210" s="59" t="s">
        <v>324</v>
      </c>
    </row>
    <row r="211" spans="1:71" s="59" customFormat="1" ht="12" customHeight="1">
      <c r="A211" s="68" t="s">
        <v>2207</v>
      </c>
      <c r="B211" s="59" t="s">
        <v>322</v>
      </c>
      <c r="C211" s="45">
        <v>11.5</v>
      </c>
      <c r="H211" s="59" t="s">
        <v>130</v>
      </c>
      <c r="I211" s="44">
        <v>86.741216666666702</v>
      </c>
      <c r="J211" s="54">
        <v>29.846550000000001</v>
      </c>
      <c r="K211" s="49">
        <v>62.66</v>
      </c>
      <c r="L211" s="49">
        <v>0.8</v>
      </c>
      <c r="M211" s="49">
        <v>13.8</v>
      </c>
      <c r="N211" s="70">
        <v>3.3616640000000002</v>
      </c>
      <c r="O211" s="49">
        <v>0.08</v>
      </c>
      <c r="P211" s="49">
        <v>3.06</v>
      </c>
      <c r="Q211" s="49">
        <v>4.01</v>
      </c>
      <c r="R211" s="49">
        <v>2.63</v>
      </c>
      <c r="S211" s="49">
        <v>6.36</v>
      </c>
      <c r="T211" s="49">
        <v>0.56000000000000005</v>
      </c>
      <c r="U211" s="49">
        <v>1.59</v>
      </c>
      <c r="V211" s="70">
        <f t="shared" si="41"/>
        <v>98.911664000000002</v>
      </c>
      <c r="W211" s="49">
        <v>64.37386272761124</v>
      </c>
      <c r="X211" s="50">
        <f t="shared" si="34"/>
        <v>8.99</v>
      </c>
      <c r="Y211" s="50">
        <f t="shared" si="35"/>
        <v>2.4182509505703425</v>
      </c>
      <c r="Z211" s="51">
        <f t="shared" si="36"/>
        <v>0.74465871839081454</v>
      </c>
      <c r="AA211" s="51">
        <f t="shared" si="37"/>
        <v>1.2290646220766575</v>
      </c>
      <c r="AB211" s="49">
        <v>12.1</v>
      </c>
      <c r="AC211" s="49">
        <v>72.3</v>
      </c>
      <c r="AD211" s="49">
        <v>110</v>
      </c>
      <c r="AE211" s="49">
        <v>13.3</v>
      </c>
      <c r="AF211" s="49">
        <v>58.8</v>
      </c>
      <c r="AG211" s="49">
        <v>579</v>
      </c>
      <c r="AH211" s="49">
        <v>1516</v>
      </c>
      <c r="AI211" s="49">
        <v>94.7</v>
      </c>
      <c r="AJ211" s="49">
        <v>24.1</v>
      </c>
      <c r="AK211" s="49">
        <v>31.5</v>
      </c>
      <c r="AL211" s="49">
        <v>2.11</v>
      </c>
      <c r="AM211" s="49">
        <v>94.4</v>
      </c>
      <c r="AN211" s="49">
        <v>195</v>
      </c>
      <c r="AO211" s="49">
        <v>130</v>
      </c>
      <c r="AP211" s="49">
        <v>21.6</v>
      </c>
      <c r="AQ211" s="49">
        <v>733</v>
      </c>
      <c r="AR211" s="49">
        <v>81.099999999999994</v>
      </c>
      <c r="AS211" s="49">
        <v>14.7</v>
      </c>
      <c r="AT211" s="49">
        <v>392</v>
      </c>
      <c r="AU211" s="49">
        <v>10.5</v>
      </c>
      <c r="AV211" s="49">
        <v>2.5099999999999998</v>
      </c>
      <c r="AW211" s="49">
        <v>8.66</v>
      </c>
      <c r="AX211" s="49">
        <v>1.2</v>
      </c>
      <c r="AY211" s="49">
        <v>5.0199999999999996</v>
      </c>
      <c r="AZ211" s="49">
        <v>25.5</v>
      </c>
      <c r="BA211" s="49">
        <v>0.81</v>
      </c>
      <c r="BB211" s="49">
        <v>2.27</v>
      </c>
      <c r="BC211" s="49">
        <v>0.25</v>
      </c>
      <c r="BD211" s="49">
        <v>1.67</v>
      </c>
      <c r="BE211" s="49">
        <v>0.24</v>
      </c>
      <c r="BF211" s="44">
        <v>731.78768846590742</v>
      </c>
      <c r="BG211" s="49">
        <f t="shared" si="38"/>
        <v>28.745098039215687</v>
      </c>
      <c r="BH211" s="49">
        <f t="shared" si="39"/>
        <v>56.52694610778444</v>
      </c>
      <c r="BI211" s="49">
        <f t="shared" si="40"/>
        <v>3.0059880239520957</v>
      </c>
      <c r="BJ211" s="52">
        <v>3.1909999999999998</v>
      </c>
      <c r="BK211" s="62">
        <v>0.72345400000000004</v>
      </c>
      <c r="BL211" s="73">
        <v>0.72293467993414939</v>
      </c>
      <c r="BM211" s="52">
        <v>0.1099</v>
      </c>
      <c r="BN211" s="62">
        <v>0.51202000000000003</v>
      </c>
      <c r="BO211" s="44">
        <v>-12.055290477881453</v>
      </c>
      <c r="BP211" s="74">
        <v>-11.9</v>
      </c>
      <c r="BQ211" s="75">
        <v>1660</v>
      </c>
      <c r="BR211" s="76"/>
      <c r="BS211" s="59" t="s">
        <v>324</v>
      </c>
    </row>
    <row r="212" spans="1:71" s="59" customFormat="1" ht="12" customHeight="1">
      <c r="A212" s="68" t="s">
        <v>2208</v>
      </c>
      <c r="B212" s="59" t="s">
        <v>2209</v>
      </c>
      <c r="C212" s="45">
        <v>13</v>
      </c>
      <c r="H212" s="59" t="s">
        <v>2210</v>
      </c>
      <c r="I212" s="54">
        <v>86.1</v>
      </c>
      <c r="J212" s="44">
        <v>30.8</v>
      </c>
      <c r="K212" s="49">
        <v>58.75</v>
      </c>
      <c r="L212" s="49">
        <v>1.1599999999999999</v>
      </c>
      <c r="M212" s="49">
        <v>14.62</v>
      </c>
      <c r="N212" s="70">
        <v>4.4033680000000004</v>
      </c>
      <c r="O212" s="49">
        <v>0.08</v>
      </c>
      <c r="P212" s="49">
        <v>2.81</v>
      </c>
      <c r="Q212" s="49">
        <v>5.03</v>
      </c>
      <c r="R212" s="49">
        <v>2.86</v>
      </c>
      <c r="S212" s="49">
        <v>7.28</v>
      </c>
      <c r="T212" s="49">
        <v>0.78</v>
      </c>
      <c r="U212" s="49">
        <v>1.3</v>
      </c>
      <c r="V212" s="70">
        <f t="shared" si="41"/>
        <v>99.073368000000002</v>
      </c>
      <c r="W212" s="49">
        <v>55.884209552254283</v>
      </c>
      <c r="X212" s="50">
        <f t="shared" si="34"/>
        <v>10.14</v>
      </c>
      <c r="Y212" s="50">
        <f t="shared" si="35"/>
        <v>2.5454545454545459</v>
      </c>
      <c r="Z212" s="51">
        <f t="shared" si="36"/>
        <v>0.67167369937089505</v>
      </c>
      <c r="AA212" s="51">
        <f t="shared" si="37"/>
        <v>1.1598815143941497</v>
      </c>
      <c r="AB212" s="49">
        <v>10.7</v>
      </c>
      <c r="AC212" s="49">
        <v>104</v>
      </c>
      <c r="AD212" s="49">
        <v>52.6</v>
      </c>
      <c r="AE212" s="49">
        <v>12.9</v>
      </c>
      <c r="AF212" s="49">
        <v>21.2</v>
      </c>
      <c r="AG212" s="49">
        <v>613</v>
      </c>
      <c r="AH212" s="49">
        <v>2596</v>
      </c>
      <c r="AI212" s="49">
        <v>95.8</v>
      </c>
      <c r="AJ212" s="49">
        <v>20.3</v>
      </c>
      <c r="AK212" s="49">
        <v>28.5</v>
      </c>
      <c r="AL212" s="49">
        <v>1.87</v>
      </c>
      <c r="AM212" s="49">
        <v>84.2</v>
      </c>
      <c r="AN212" s="49">
        <v>203</v>
      </c>
      <c r="AO212" s="49">
        <v>72.099999999999994</v>
      </c>
      <c r="AP212" s="49">
        <v>27.3</v>
      </c>
      <c r="AQ212" s="49">
        <v>1794</v>
      </c>
      <c r="AR212" s="49">
        <v>124</v>
      </c>
      <c r="AS212" s="49">
        <v>23.9</v>
      </c>
      <c r="AT212" s="49">
        <v>534</v>
      </c>
      <c r="AU212" s="49">
        <v>15.4</v>
      </c>
      <c r="AV212" s="49">
        <v>4.6500000000000004</v>
      </c>
      <c r="AW212" s="49">
        <v>14.6</v>
      </c>
      <c r="AX212" s="49">
        <v>1.37</v>
      </c>
      <c r="AY212" s="49">
        <v>6.29</v>
      </c>
      <c r="AZ212" s="49">
        <v>22.7</v>
      </c>
      <c r="BA212" s="49">
        <v>0.86</v>
      </c>
      <c r="BB212" s="49">
        <v>2.27</v>
      </c>
      <c r="BC212" s="49">
        <v>0.25</v>
      </c>
      <c r="BD212" s="49">
        <v>1.58</v>
      </c>
      <c r="BE212" s="49">
        <v>0.22</v>
      </c>
      <c r="BF212" s="44">
        <v>714.25168286877749</v>
      </c>
      <c r="BG212" s="49">
        <f t="shared" si="38"/>
        <v>79.030837004405285</v>
      </c>
      <c r="BH212" s="49">
        <f t="shared" si="39"/>
        <v>53.291139240506325</v>
      </c>
      <c r="BI212" s="49">
        <f t="shared" si="40"/>
        <v>3.981012658227848</v>
      </c>
      <c r="BJ212" s="52">
        <v>1.002</v>
      </c>
      <c r="BK212" s="62">
        <v>0.71161099999999999</v>
      </c>
      <c r="BL212" s="78">
        <v>0.71131200000000006</v>
      </c>
      <c r="BM212" s="52">
        <v>0.1172</v>
      </c>
      <c r="BN212" s="62">
        <v>0.51211600000000002</v>
      </c>
      <c r="BO212" s="44">
        <v>-10.182623995880213</v>
      </c>
      <c r="BP212" s="74">
        <v>-9.8000000000000007</v>
      </c>
      <c r="BQ212" s="77">
        <v>1633</v>
      </c>
      <c r="BR212" s="76"/>
      <c r="BS212" s="59" t="s">
        <v>2211</v>
      </c>
    </row>
    <row r="213" spans="1:71" s="59" customFormat="1" ht="12" customHeight="1">
      <c r="A213" s="68" t="s">
        <v>2212</v>
      </c>
      <c r="B213" s="59" t="s">
        <v>2209</v>
      </c>
      <c r="C213" s="45">
        <v>13</v>
      </c>
      <c r="H213" s="59" t="s">
        <v>2210</v>
      </c>
      <c r="I213" s="54">
        <v>86.1</v>
      </c>
      <c r="J213" s="44">
        <v>30.8</v>
      </c>
      <c r="K213" s="49">
        <v>58.88</v>
      </c>
      <c r="L213" s="49">
        <v>1.2</v>
      </c>
      <c r="M213" s="49">
        <v>14.61</v>
      </c>
      <c r="N213" s="70">
        <v>4.5724660000000004</v>
      </c>
      <c r="O213" s="49">
        <v>0.09</v>
      </c>
      <c r="P213" s="49">
        <v>2.87</v>
      </c>
      <c r="Q213" s="49">
        <v>4.82</v>
      </c>
      <c r="R213" s="49">
        <v>3.15</v>
      </c>
      <c r="S213" s="49">
        <v>7.32</v>
      </c>
      <c r="T213" s="49">
        <v>0.82</v>
      </c>
      <c r="U213" s="49">
        <v>0.51</v>
      </c>
      <c r="V213" s="70">
        <f t="shared" si="41"/>
        <v>98.842466000000016</v>
      </c>
      <c r="W213" s="49">
        <v>55.475667624188773</v>
      </c>
      <c r="X213" s="50">
        <f t="shared" si="34"/>
        <v>10.47</v>
      </c>
      <c r="Y213" s="50">
        <f t="shared" si="35"/>
        <v>2.323809523809524</v>
      </c>
      <c r="Z213" s="51">
        <f t="shared" si="36"/>
        <v>0.66698555051946751</v>
      </c>
      <c r="AA213" s="51">
        <f t="shared" si="37"/>
        <v>1.113122775312221</v>
      </c>
      <c r="AB213" s="49">
        <v>11.6</v>
      </c>
      <c r="AC213" s="49">
        <v>114</v>
      </c>
      <c r="AD213" s="49">
        <v>57.4</v>
      </c>
      <c r="AE213" s="49">
        <v>14.4</v>
      </c>
      <c r="AF213" s="49">
        <v>24.3</v>
      </c>
      <c r="AG213" s="49">
        <v>642</v>
      </c>
      <c r="AH213" s="49">
        <v>2788</v>
      </c>
      <c r="AI213" s="49">
        <v>100</v>
      </c>
      <c r="AJ213" s="49">
        <v>19.3</v>
      </c>
      <c r="AK213" s="49">
        <v>30.9</v>
      </c>
      <c r="AL213" s="49">
        <v>2.0699999999999998</v>
      </c>
      <c r="AM213" s="49">
        <v>91.3</v>
      </c>
      <c r="AN213" s="49">
        <v>221</v>
      </c>
      <c r="AO213" s="49">
        <v>75.599999999999994</v>
      </c>
      <c r="AP213" s="49">
        <v>30</v>
      </c>
      <c r="AQ213" s="49">
        <v>1895</v>
      </c>
      <c r="AR213" s="49">
        <v>136</v>
      </c>
      <c r="AS213" s="49">
        <v>25.7</v>
      </c>
      <c r="AT213" s="49">
        <v>581</v>
      </c>
      <c r="AU213" s="49">
        <v>16.5</v>
      </c>
      <c r="AV213" s="49">
        <v>5.16</v>
      </c>
      <c r="AW213" s="49">
        <v>15.8</v>
      </c>
      <c r="AX213" s="49">
        <v>1.5</v>
      </c>
      <c r="AY213" s="49">
        <v>6.84</v>
      </c>
      <c r="AZ213" s="49">
        <v>24.9</v>
      </c>
      <c r="BA213" s="49">
        <v>0.93</v>
      </c>
      <c r="BB213" s="49">
        <v>2.4300000000000002</v>
      </c>
      <c r="BC213" s="49">
        <v>0.28000000000000003</v>
      </c>
      <c r="BD213" s="49">
        <v>1.73</v>
      </c>
      <c r="BE213" s="49">
        <v>0.25</v>
      </c>
      <c r="BF213" s="44">
        <v>718.78695608496014</v>
      </c>
      <c r="BG213" s="49">
        <f t="shared" si="38"/>
        <v>76.104417670682736</v>
      </c>
      <c r="BH213" s="49">
        <f t="shared" si="39"/>
        <v>52.774566473988436</v>
      </c>
      <c r="BI213" s="49">
        <f t="shared" si="40"/>
        <v>3.953757225433526</v>
      </c>
      <c r="BJ213" s="52">
        <v>0.99399999999999999</v>
      </c>
      <c r="BK213" s="62">
        <v>0.71146900000000002</v>
      </c>
      <c r="BL213" s="78">
        <v>0.71117300000000006</v>
      </c>
      <c r="BM213" s="52">
        <v>0.1149</v>
      </c>
      <c r="BN213" s="62">
        <v>0.51214199999999999</v>
      </c>
      <c r="BO213" s="44">
        <v>-9.6754434903389974</v>
      </c>
      <c r="BP213" s="74">
        <v>-9.3000000000000007</v>
      </c>
      <c r="BQ213" s="77">
        <v>1555</v>
      </c>
      <c r="BR213" s="76"/>
      <c r="BS213" s="59" t="s">
        <v>2211</v>
      </c>
    </row>
    <row r="214" spans="1:71" s="59" customFormat="1" ht="12" customHeight="1">
      <c r="A214" s="68" t="s">
        <v>2213</v>
      </c>
      <c r="B214" s="59" t="s">
        <v>2209</v>
      </c>
      <c r="C214" s="45">
        <v>13</v>
      </c>
      <c r="H214" s="59" t="s">
        <v>2210</v>
      </c>
      <c r="I214" s="54">
        <v>86.1</v>
      </c>
      <c r="J214" s="44">
        <v>30.8</v>
      </c>
      <c r="K214" s="49">
        <v>58.3</v>
      </c>
      <c r="L214" s="49">
        <v>1.21</v>
      </c>
      <c r="M214" s="49">
        <v>14.55</v>
      </c>
      <c r="N214" s="70">
        <v>4.5784180000000001</v>
      </c>
      <c r="O214" s="49">
        <v>0.09</v>
      </c>
      <c r="P214" s="49">
        <v>2.93</v>
      </c>
      <c r="Q214" s="49">
        <v>5.48</v>
      </c>
      <c r="R214" s="49">
        <v>2.88</v>
      </c>
      <c r="S214" s="49">
        <v>7.24</v>
      </c>
      <c r="T214" s="49">
        <v>0.82</v>
      </c>
      <c r="U214" s="49">
        <v>1.17</v>
      </c>
      <c r="V214" s="70">
        <f t="shared" si="41"/>
        <v>99.248418000000001</v>
      </c>
      <c r="W214" s="49">
        <v>55.954069540512371</v>
      </c>
      <c r="X214" s="50">
        <f t="shared" si="34"/>
        <v>10.120000000000001</v>
      </c>
      <c r="Y214" s="50">
        <f t="shared" si="35"/>
        <v>2.5138888888888888</v>
      </c>
      <c r="Z214" s="51">
        <f t="shared" si="36"/>
        <v>0.64449933569798878</v>
      </c>
      <c r="AA214" s="51">
        <f t="shared" si="37"/>
        <v>1.1552905208776119</v>
      </c>
      <c r="AB214" s="49">
        <v>11.7</v>
      </c>
      <c r="AC214" s="49">
        <v>115</v>
      </c>
      <c r="AD214" s="49">
        <v>55.6</v>
      </c>
      <c r="AE214" s="49">
        <v>14.6</v>
      </c>
      <c r="AF214" s="49">
        <v>25.3</v>
      </c>
      <c r="AG214" s="49">
        <v>647</v>
      </c>
      <c r="AH214" s="49">
        <v>2810</v>
      </c>
      <c r="AI214" s="49">
        <v>100</v>
      </c>
      <c r="AJ214" s="49">
        <v>20.8</v>
      </c>
      <c r="AK214" s="49">
        <v>29.9</v>
      </c>
      <c r="AL214" s="49">
        <v>2.0299999999999998</v>
      </c>
      <c r="AM214" s="49">
        <v>91.8</v>
      </c>
      <c r="AN214" s="49">
        <v>221</v>
      </c>
      <c r="AO214" s="49">
        <v>76.900000000000006</v>
      </c>
      <c r="AP214" s="49">
        <v>29.8</v>
      </c>
      <c r="AQ214" s="49">
        <v>1851</v>
      </c>
      <c r="AR214" s="49">
        <v>137</v>
      </c>
      <c r="AS214" s="49">
        <v>26.3</v>
      </c>
      <c r="AT214" s="49">
        <v>584</v>
      </c>
      <c r="AU214" s="49">
        <v>16.5</v>
      </c>
      <c r="AV214" s="49">
        <v>5.13</v>
      </c>
      <c r="AW214" s="49">
        <v>15.8</v>
      </c>
      <c r="AX214" s="49">
        <v>1.48</v>
      </c>
      <c r="AY214" s="49">
        <v>7.03</v>
      </c>
      <c r="AZ214" s="49">
        <v>24.9</v>
      </c>
      <c r="BA214" s="49">
        <v>0.95</v>
      </c>
      <c r="BB214" s="49">
        <v>2.4700000000000002</v>
      </c>
      <c r="BC214" s="49">
        <v>0.28000000000000003</v>
      </c>
      <c r="BD214" s="49">
        <v>1.72</v>
      </c>
      <c r="BE214" s="49">
        <v>0.25</v>
      </c>
      <c r="BF214" s="44">
        <v>707.11563698542477</v>
      </c>
      <c r="BG214" s="49">
        <f t="shared" si="38"/>
        <v>74.337349397590373</v>
      </c>
      <c r="BH214" s="49">
        <f t="shared" si="39"/>
        <v>53.372093023255815</v>
      </c>
      <c r="BI214" s="49">
        <f t="shared" si="40"/>
        <v>4.087209302325582</v>
      </c>
      <c r="BJ214" s="52">
        <v>1.0249999999999999</v>
      </c>
      <c r="BK214" s="62">
        <v>0.71154700000000004</v>
      </c>
      <c r="BL214" s="78">
        <v>0.71124100000000001</v>
      </c>
      <c r="BM214" s="52">
        <v>0.1167</v>
      </c>
      <c r="BN214" s="62">
        <v>0.51213399999999998</v>
      </c>
      <c r="BO214" s="44">
        <v>-9.8314990305059524</v>
      </c>
      <c r="BP214" s="74">
        <v>-9.5</v>
      </c>
      <c r="BQ214" s="77">
        <v>1596</v>
      </c>
      <c r="BR214" s="76"/>
      <c r="BS214" s="59" t="s">
        <v>324</v>
      </c>
    </row>
    <row r="215" spans="1:71" s="59" customFormat="1" ht="12" customHeight="1">
      <c r="A215" s="68" t="s">
        <v>2214</v>
      </c>
      <c r="B215" s="59" t="s">
        <v>2209</v>
      </c>
      <c r="C215" s="45">
        <v>13</v>
      </c>
      <c r="H215" s="59" t="s">
        <v>2210</v>
      </c>
      <c r="I215" s="54">
        <v>86.1</v>
      </c>
      <c r="J215" s="44">
        <v>30.8</v>
      </c>
      <c r="K215" s="49">
        <v>59.23</v>
      </c>
      <c r="L215" s="49">
        <v>1.22</v>
      </c>
      <c r="M215" s="49">
        <v>14.44</v>
      </c>
      <c r="N215" s="70">
        <v>4.63443</v>
      </c>
      <c r="O215" s="49">
        <v>0.08</v>
      </c>
      <c r="P215" s="49">
        <v>2.94</v>
      </c>
      <c r="Q215" s="49">
        <v>4.79</v>
      </c>
      <c r="R215" s="49">
        <v>2.94</v>
      </c>
      <c r="S215" s="49">
        <v>7.46</v>
      </c>
      <c r="T215" s="49">
        <v>0.83</v>
      </c>
      <c r="U215" s="49">
        <v>0.46</v>
      </c>
      <c r="V215" s="70">
        <f t="shared" si="41"/>
        <v>99.024429999999981</v>
      </c>
      <c r="W215" s="49">
        <v>55.738247997650149</v>
      </c>
      <c r="X215" s="50">
        <f t="shared" si="34"/>
        <v>10.4</v>
      </c>
      <c r="Y215" s="50">
        <f t="shared" si="35"/>
        <v>2.5374149659863945</v>
      </c>
      <c r="Z215" s="51">
        <f t="shared" si="36"/>
        <v>0.66678023886721638</v>
      </c>
      <c r="AA215" s="51">
        <f t="shared" si="37"/>
        <v>1.1166386433308708</v>
      </c>
      <c r="AB215" s="49">
        <v>11.7</v>
      </c>
      <c r="AC215" s="49">
        <v>111</v>
      </c>
      <c r="AD215" s="49">
        <v>59.8</v>
      </c>
      <c r="AE215" s="49">
        <v>14.5</v>
      </c>
      <c r="AF215" s="49">
        <v>26.6</v>
      </c>
      <c r="AG215" s="49">
        <v>647</v>
      </c>
      <c r="AH215" s="49">
        <v>2744</v>
      </c>
      <c r="AI215" s="49">
        <v>98.1</v>
      </c>
      <c r="AJ215" s="49">
        <v>21.5</v>
      </c>
      <c r="AK215" s="49">
        <v>30.3</v>
      </c>
      <c r="AL215" s="49">
        <v>1.94</v>
      </c>
      <c r="AM215" s="49">
        <v>89.2</v>
      </c>
      <c r="AN215" s="49">
        <v>216</v>
      </c>
      <c r="AO215" s="49">
        <v>73.599999999999994</v>
      </c>
      <c r="AP215" s="49">
        <v>29.3</v>
      </c>
      <c r="AQ215" s="49">
        <v>1889</v>
      </c>
      <c r="AR215" s="49">
        <v>131</v>
      </c>
      <c r="AS215" s="49">
        <v>25.2</v>
      </c>
      <c r="AT215" s="49">
        <v>567</v>
      </c>
      <c r="AU215" s="49">
        <v>15.8</v>
      </c>
      <c r="AV215" s="49">
        <v>4.97</v>
      </c>
      <c r="AW215" s="49">
        <v>15.4</v>
      </c>
      <c r="AX215" s="49">
        <v>1.44</v>
      </c>
      <c r="AY215" s="49">
        <v>6.76</v>
      </c>
      <c r="AZ215" s="49">
        <v>24.6</v>
      </c>
      <c r="BA215" s="49">
        <v>0.93</v>
      </c>
      <c r="BB215" s="49">
        <v>2.44</v>
      </c>
      <c r="BC215" s="49">
        <v>0.27</v>
      </c>
      <c r="BD215" s="49">
        <v>1.69</v>
      </c>
      <c r="BE215" s="49">
        <v>0.24</v>
      </c>
      <c r="BF215" s="44">
        <v>717.97430640986113</v>
      </c>
      <c r="BG215" s="49">
        <f t="shared" si="38"/>
        <v>76.788617886178855</v>
      </c>
      <c r="BH215" s="49">
        <f t="shared" si="39"/>
        <v>52.781065088757401</v>
      </c>
      <c r="BI215" s="49">
        <f t="shared" si="40"/>
        <v>4</v>
      </c>
      <c r="BJ215" s="52">
        <v>1.004</v>
      </c>
      <c r="BK215" s="62">
        <v>0.71148400000000001</v>
      </c>
      <c r="BL215" s="78">
        <v>0.71118400000000004</v>
      </c>
      <c r="BM215" s="52">
        <v>0.1169</v>
      </c>
      <c r="BN215" s="62">
        <v>0.51213200000000003</v>
      </c>
      <c r="BO215" s="44">
        <v>-9.8705129155463034</v>
      </c>
      <c r="BP215" s="74">
        <v>-9.5</v>
      </c>
      <c r="BQ215" s="77">
        <v>1603</v>
      </c>
      <c r="BR215" s="76"/>
      <c r="BS215" s="59" t="s">
        <v>324</v>
      </c>
    </row>
    <row r="216" spans="1:71" s="59" customFormat="1" ht="12" customHeight="1">
      <c r="A216" s="68" t="s">
        <v>2215</v>
      </c>
      <c r="B216" s="59" t="s">
        <v>2209</v>
      </c>
      <c r="C216" s="45">
        <v>13</v>
      </c>
      <c r="H216" s="59" t="s">
        <v>2210</v>
      </c>
      <c r="I216" s="54">
        <v>86.1</v>
      </c>
      <c r="J216" s="44">
        <v>30.8</v>
      </c>
      <c r="K216" s="49">
        <v>58.8</v>
      </c>
      <c r="L216" s="49">
        <v>1.1299999999999999</v>
      </c>
      <c r="M216" s="49">
        <v>14.62</v>
      </c>
      <c r="N216" s="70">
        <v>4.3894599999999997</v>
      </c>
      <c r="O216" s="49">
        <v>0.08</v>
      </c>
      <c r="P216" s="49">
        <v>2.76</v>
      </c>
      <c r="Q216" s="49">
        <v>5.08</v>
      </c>
      <c r="R216" s="49">
        <v>3.05</v>
      </c>
      <c r="S216" s="49">
        <v>7.26</v>
      </c>
      <c r="T216" s="49">
        <v>0.78</v>
      </c>
      <c r="U216" s="49">
        <v>1.04</v>
      </c>
      <c r="V216" s="70">
        <f t="shared" si="41"/>
        <v>98.989460000000008</v>
      </c>
      <c r="W216" s="49">
        <v>55.519261739019363</v>
      </c>
      <c r="X216" s="50">
        <f t="shared" si="34"/>
        <v>10.309999999999999</v>
      </c>
      <c r="Y216" s="50">
        <f t="shared" si="35"/>
        <v>2.3803278688524592</v>
      </c>
      <c r="Z216" s="51">
        <f t="shared" si="36"/>
        <v>0.66009069987612679</v>
      </c>
      <c r="AA216" s="51">
        <f t="shared" si="37"/>
        <v>1.1337187734679659</v>
      </c>
      <c r="AB216" s="49">
        <v>10.5</v>
      </c>
      <c r="AC216" s="49">
        <v>102</v>
      </c>
      <c r="AD216" s="49">
        <v>49.5</v>
      </c>
      <c r="AE216" s="49">
        <v>13.2</v>
      </c>
      <c r="AF216" s="49">
        <v>22.5</v>
      </c>
      <c r="AG216" s="49">
        <v>605</v>
      </c>
      <c r="AH216" s="49">
        <v>2599</v>
      </c>
      <c r="AI216" s="49">
        <v>92.3</v>
      </c>
      <c r="AJ216" s="49">
        <v>20.6</v>
      </c>
      <c r="AK216" s="49">
        <v>27.9</v>
      </c>
      <c r="AL216" s="49">
        <v>1.84</v>
      </c>
      <c r="AM216" s="49">
        <v>84.4</v>
      </c>
      <c r="AN216" s="49">
        <v>200</v>
      </c>
      <c r="AO216" s="49">
        <v>87.8</v>
      </c>
      <c r="AP216" s="49">
        <v>26.9</v>
      </c>
      <c r="AQ216" s="49">
        <v>1824</v>
      </c>
      <c r="AR216" s="49">
        <v>123</v>
      </c>
      <c r="AS216" s="49">
        <v>23.6</v>
      </c>
      <c r="AT216" s="49">
        <v>518</v>
      </c>
      <c r="AU216" s="49">
        <v>14.9</v>
      </c>
      <c r="AV216" s="49">
        <v>4.6500000000000004</v>
      </c>
      <c r="AW216" s="49">
        <v>14.2</v>
      </c>
      <c r="AX216" s="49">
        <v>1.33</v>
      </c>
      <c r="AY216" s="49">
        <v>6.25</v>
      </c>
      <c r="AZ216" s="49">
        <v>22.6</v>
      </c>
      <c r="BA216" s="49">
        <v>0.84</v>
      </c>
      <c r="BB216" s="49">
        <v>2.2000000000000002</v>
      </c>
      <c r="BC216" s="49">
        <v>0.25</v>
      </c>
      <c r="BD216" s="49">
        <v>1.55</v>
      </c>
      <c r="BE216" s="49">
        <v>0.22</v>
      </c>
      <c r="BF216" s="44">
        <v>705.46442607667473</v>
      </c>
      <c r="BG216" s="49">
        <f t="shared" si="38"/>
        <v>80.707964601769902</v>
      </c>
      <c r="BH216" s="49">
        <f t="shared" si="39"/>
        <v>54.451612903225808</v>
      </c>
      <c r="BI216" s="49">
        <f t="shared" si="40"/>
        <v>4.032258064516129</v>
      </c>
      <c r="BJ216" s="52">
        <v>0.97299999999999998</v>
      </c>
      <c r="BK216" s="62">
        <v>0.71148699999999998</v>
      </c>
      <c r="BL216" s="78">
        <v>0.71119699999999997</v>
      </c>
      <c r="BM216" s="52">
        <v>0.1166</v>
      </c>
      <c r="BN216" s="62">
        <v>0.51212800000000003</v>
      </c>
      <c r="BO216" s="44">
        <v>-9.948540685630336</v>
      </c>
      <c r="BP216" s="74">
        <v>-9.6</v>
      </c>
      <c r="BQ216" s="77">
        <v>1604</v>
      </c>
      <c r="BR216" s="76"/>
      <c r="BS216" s="59" t="s">
        <v>324</v>
      </c>
    </row>
    <row r="217" spans="1:71" s="59" customFormat="1" ht="12" customHeight="1">
      <c r="A217" s="68" t="s">
        <v>2216</v>
      </c>
      <c r="B217" s="59" t="s">
        <v>2209</v>
      </c>
      <c r="C217" s="45">
        <v>13</v>
      </c>
      <c r="H217" s="59" t="s">
        <v>2210</v>
      </c>
      <c r="I217" s="54">
        <v>86.1</v>
      </c>
      <c r="J217" s="44">
        <v>30.8</v>
      </c>
      <c r="K217" s="49">
        <v>60</v>
      </c>
      <c r="L217" s="49">
        <v>1.18</v>
      </c>
      <c r="M217" s="49">
        <v>14.77</v>
      </c>
      <c r="N217" s="70">
        <v>4.5094000000000003</v>
      </c>
      <c r="O217" s="49">
        <v>0.08</v>
      </c>
      <c r="P217" s="49">
        <v>2.75</v>
      </c>
      <c r="Q217" s="49">
        <v>4.49</v>
      </c>
      <c r="R217" s="49">
        <v>2.95</v>
      </c>
      <c r="S217" s="49">
        <v>7.55</v>
      </c>
      <c r="T217" s="49">
        <v>0.8</v>
      </c>
      <c r="U217" s="49">
        <v>0.59</v>
      </c>
      <c r="V217" s="70">
        <f t="shared" si="41"/>
        <v>99.669399999999996</v>
      </c>
      <c r="W217" s="49">
        <v>54.762669570422965</v>
      </c>
      <c r="X217" s="50">
        <f t="shared" si="34"/>
        <v>10.5</v>
      </c>
      <c r="Y217" s="50">
        <f t="shared" si="35"/>
        <v>2.5593220338983049</v>
      </c>
      <c r="Z217" s="51">
        <f t="shared" si="36"/>
        <v>0.69591051045867391</v>
      </c>
      <c r="AA217" s="51">
        <f t="shared" si="37"/>
        <v>1.1321669639146239</v>
      </c>
      <c r="AB217" s="49">
        <v>10.199999999999999</v>
      </c>
      <c r="AC217" s="49">
        <v>99.2</v>
      </c>
      <c r="AD217" s="49">
        <v>69.400000000000006</v>
      </c>
      <c r="AE217" s="49">
        <v>13</v>
      </c>
      <c r="AF217" s="49">
        <v>31.8</v>
      </c>
      <c r="AG217" s="49">
        <v>605</v>
      </c>
      <c r="AH217" s="49">
        <v>2602</v>
      </c>
      <c r="AI217" s="49">
        <v>90.9</v>
      </c>
      <c r="AJ217" s="49">
        <v>19.100000000000001</v>
      </c>
      <c r="AK217" s="49">
        <v>27.8</v>
      </c>
      <c r="AL217" s="49">
        <v>1.8</v>
      </c>
      <c r="AM217" s="49">
        <v>80.5</v>
      </c>
      <c r="AN217" s="49">
        <v>191</v>
      </c>
      <c r="AO217" s="49">
        <v>69.5</v>
      </c>
      <c r="AP217" s="49">
        <v>25.7</v>
      </c>
      <c r="AQ217" s="49">
        <v>1768</v>
      </c>
      <c r="AR217" s="49">
        <v>117</v>
      </c>
      <c r="AS217" s="49">
        <v>22.3</v>
      </c>
      <c r="AT217" s="49">
        <v>510</v>
      </c>
      <c r="AU217" s="49">
        <v>14.4</v>
      </c>
      <c r="AV217" s="49">
        <v>4.25</v>
      </c>
      <c r="AW217" s="49">
        <v>13.6</v>
      </c>
      <c r="AX217" s="49">
        <v>1.28</v>
      </c>
      <c r="AY217" s="49">
        <v>6.03</v>
      </c>
      <c r="AZ217" s="49">
        <v>21.9</v>
      </c>
      <c r="BA217" s="49">
        <v>0.84</v>
      </c>
      <c r="BB217" s="49">
        <v>2.15</v>
      </c>
      <c r="BC217" s="49">
        <v>0.24</v>
      </c>
      <c r="BD217" s="49">
        <v>1.5</v>
      </c>
      <c r="BE217" s="49">
        <v>0.21</v>
      </c>
      <c r="BF217" s="44">
        <v>722.52102755307658</v>
      </c>
      <c r="BG217" s="49">
        <f t="shared" si="38"/>
        <v>80.730593607305934</v>
      </c>
      <c r="BH217" s="49">
        <f t="shared" si="39"/>
        <v>53.666666666666664</v>
      </c>
      <c r="BI217" s="49">
        <f t="shared" si="40"/>
        <v>4.0200000000000005</v>
      </c>
      <c r="BJ217" s="52">
        <v>1.004</v>
      </c>
      <c r="BK217" s="62">
        <v>0.71158200000000005</v>
      </c>
      <c r="BL217" s="78">
        <v>0.711283</v>
      </c>
      <c r="BM217" s="52">
        <v>0.1159</v>
      </c>
      <c r="BN217" s="62">
        <v>0.51211799999999996</v>
      </c>
      <c r="BO217" s="44">
        <v>-10.143610110839862</v>
      </c>
      <c r="BP217" s="74">
        <v>-9.8000000000000007</v>
      </c>
      <c r="BQ217" s="77">
        <v>1608</v>
      </c>
      <c r="BR217" s="76"/>
      <c r="BS217" s="59" t="s">
        <v>324</v>
      </c>
    </row>
    <row r="218" spans="1:71" s="59" customFormat="1" ht="12" customHeight="1">
      <c r="A218" s="68" t="s">
        <v>2217</v>
      </c>
      <c r="B218" s="59" t="s">
        <v>2209</v>
      </c>
      <c r="C218" s="45">
        <v>13</v>
      </c>
      <c r="H218" s="59" t="s">
        <v>2210</v>
      </c>
      <c r="I218" s="54">
        <v>86.1</v>
      </c>
      <c r="J218" s="44">
        <v>30.8</v>
      </c>
      <c r="K218" s="49">
        <v>59.51</v>
      </c>
      <c r="L218" s="49">
        <v>1.2</v>
      </c>
      <c r="M218" s="49">
        <v>14.81</v>
      </c>
      <c r="N218" s="70">
        <v>4.5174560000000001</v>
      </c>
      <c r="O218" s="49">
        <v>0.09</v>
      </c>
      <c r="P218" s="49">
        <v>2.83</v>
      </c>
      <c r="Q218" s="49">
        <v>4.6900000000000004</v>
      </c>
      <c r="R218" s="49">
        <v>3</v>
      </c>
      <c r="S218" s="49">
        <v>7.43</v>
      </c>
      <c r="T218" s="49">
        <v>0.81</v>
      </c>
      <c r="U218" s="49">
        <v>0.7</v>
      </c>
      <c r="V218" s="70">
        <f t="shared" si="41"/>
        <v>99.587455999999989</v>
      </c>
      <c r="W218" s="49">
        <v>55.427950355276309</v>
      </c>
      <c r="X218" s="50">
        <f t="shared" si="34"/>
        <v>10.43</v>
      </c>
      <c r="Y218" s="50">
        <f t="shared" si="35"/>
        <v>2.4766666666666666</v>
      </c>
      <c r="Z218" s="51">
        <f t="shared" si="36"/>
        <v>0.6875476801622088</v>
      </c>
      <c r="AA218" s="51">
        <f t="shared" si="37"/>
        <v>1.139421464866883</v>
      </c>
      <c r="AB218" s="49">
        <v>11.4</v>
      </c>
      <c r="AC218" s="49">
        <v>111</v>
      </c>
      <c r="AD218" s="49">
        <v>52.2</v>
      </c>
      <c r="AE218" s="49">
        <v>13.8</v>
      </c>
      <c r="AF218" s="49">
        <v>24.4</v>
      </c>
      <c r="AG218" s="49">
        <v>654</v>
      </c>
      <c r="AH218" s="49">
        <v>2759</v>
      </c>
      <c r="AI218" s="49">
        <v>101</v>
      </c>
      <c r="AJ218" s="49">
        <v>21</v>
      </c>
      <c r="AK218" s="49">
        <v>30.6</v>
      </c>
      <c r="AL218" s="49">
        <v>1.99</v>
      </c>
      <c r="AM218" s="49">
        <v>90</v>
      </c>
      <c r="AN218" s="49">
        <v>215</v>
      </c>
      <c r="AO218" s="49">
        <v>77.099999999999994</v>
      </c>
      <c r="AP218" s="49">
        <v>28.7</v>
      </c>
      <c r="AQ218" s="49">
        <v>1835</v>
      </c>
      <c r="AR218" s="49">
        <v>130</v>
      </c>
      <c r="AS218" s="49">
        <v>25.3</v>
      </c>
      <c r="AT218" s="49">
        <v>570</v>
      </c>
      <c r="AU218" s="49">
        <v>16.100000000000001</v>
      </c>
      <c r="AV218" s="49">
        <v>4.93</v>
      </c>
      <c r="AW218" s="49">
        <v>15.4</v>
      </c>
      <c r="AX218" s="49">
        <v>1.43</v>
      </c>
      <c r="AY218" s="49">
        <v>6.69</v>
      </c>
      <c r="AZ218" s="49">
        <v>24.7</v>
      </c>
      <c r="BA218" s="49">
        <v>0.91</v>
      </c>
      <c r="BB218" s="49">
        <v>2.36</v>
      </c>
      <c r="BC218" s="49">
        <v>0.27</v>
      </c>
      <c r="BD218" s="49">
        <v>1.66</v>
      </c>
      <c r="BE218" s="49">
        <v>0.24</v>
      </c>
      <c r="BF218" s="44">
        <v>727.89838355483232</v>
      </c>
      <c r="BG218" s="49">
        <f t="shared" si="38"/>
        <v>74.291497975708509</v>
      </c>
      <c r="BH218" s="49">
        <f t="shared" si="39"/>
        <v>54.216867469879517</v>
      </c>
      <c r="BI218" s="49">
        <f t="shared" si="40"/>
        <v>4.0301204819277112</v>
      </c>
      <c r="BJ218" s="52">
        <v>1.0449999999999999</v>
      </c>
      <c r="BK218" s="62">
        <v>0.71159399999999995</v>
      </c>
      <c r="BL218" s="78">
        <v>0.71128199999999997</v>
      </c>
      <c r="BM218" s="52">
        <v>0.1183</v>
      </c>
      <c r="BN218" s="62">
        <v>0.51214000000000004</v>
      </c>
      <c r="BO218" s="44">
        <v>-9.7144573753793484</v>
      </c>
      <c r="BP218" s="74">
        <v>-9.4</v>
      </c>
      <c r="BQ218" s="77">
        <v>1614</v>
      </c>
      <c r="BR218" s="76"/>
      <c r="BS218" s="59" t="s">
        <v>324</v>
      </c>
    </row>
    <row r="219" spans="1:71" s="59" customFormat="1" ht="12" customHeight="1">
      <c r="A219" s="68" t="s">
        <v>2218</v>
      </c>
      <c r="B219" s="59" t="s">
        <v>276</v>
      </c>
      <c r="C219" s="45">
        <v>13.4</v>
      </c>
      <c r="H219" s="59" t="s">
        <v>2219</v>
      </c>
      <c r="I219" s="44">
        <v>86.5</v>
      </c>
      <c r="J219" s="44">
        <v>31</v>
      </c>
      <c r="K219" s="49">
        <v>60.87</v>
      </c>
      <c r="L219" s="49">
        <v>0.96</v>
      </c>
      <c r="M219" s="49">
        <v>13.73</v>
      </c>
      <c r="N219" s="70">
        <v>3.791344</v>
      </c>
      <c r="O219" s="49">
        <v>0.06</v>
      </c>
      <c r="P219" s="49">
        <v>2.91</v>
      </c>
      <c r="Q219" s="49">
        <v>2.88</v>
      </c>
      <c r="R219" s="49">
        <v>2.61</v>
      </c>
      <c r="S219" s="49">
        <v>8.2899999999999991</v>
      </c>
      <c r="T219" s="49">
        <v>0.6</v>
      </c>
      <c r="U219" s="49">
        <v>1.77</v>
      </c>
      <c r="V219" s="70">
        <f t="shared" si="41"/>
        <v>98.471343999999974</v>
      </c>
      <c r="W219" s="49">
        <v>60.374208897233963</v>
      </c>
      <c r="X219" s="50">
        <f t="shared" si="34"/>
        <v>10.899999999999999</v>
      </c>
      <c r="Y219" s="50">
        <f t="shared" si="35"/>
        <v>3.1762452107279691</v>
      </c>
      <c r="Z219" s="51">
        <f t="shared" si="36"/>
        <v>0.74075604029334374</v>
      </c>
      <c r="AA219" s="51">
        <f t="shared" si="37"/>
        <v>1.0331540191275375</v>
      </c>
      <c r="AB219" s="49">
        <v>12.6</v>
      </c>
      <c r="AC219" s="49">
        <v>71.099999999999994</v>
      </c>
      <c r="AD219" s="49">
        <v>80.900000000000006</v>
      </c>
      <c r="AE219" s="49">
        <v>13.5</v>
      </c>
      <c r="AF219" s="49">
        <v>58.9</v>
      </c>
      <c r="AG219" s="49">
        <v>428</v>
      </c>
      <c r="AH219" s="49">
        <v>3049</v>
      </c>
      <c r="AI219" s="49">
        <v>144</v>
      </c>
      <c r="AJ219" s="49">
        <v>15.6</v>
      </c>
      <c r="AK219" s="49">
        <v>49.5</v>
      </c>
      <c r="AL219" s="49">
        <v>2.72</v>
      </c>
      <c r="AM219" s="49">
        <v>235</v>
      </c>
      <c r="AN219" s="49">
        <v>496</v>
      </c>
      <c r="AO219" s="49">
        <v>124</v>
      </c>
      <c r="AP219" s="49">
        <v>51.2</v>
      </c>
      <c r="AQ219" s="49">
        <v>880</v>
      </c>
      <c r="AR219" s="49">
        <v>184</v>
      </c>
      <c r="AS219" s="49">
        <v>24.4</v>
      </c>
      <c r="AT219" s="49">
        <v>805</v>
      </c>
      <c r="AU219" s="49">
        <v>20.9</v>
      </c>
      <c r="AV219" s="49">
        <v>3.92</v>
      </c>
      <c r="AW219" s="49">
        <v>11.8</v>
      </c>
      <c r="AX219" s="49">
        <v>1.57</v>
      </c>
      <c r="AY219" s="49">
        <v>5.26</v>
      </c>
      <c r="AZ219" s="49">
        <v>22.9</v>
      </c>
      <c r="BA219" s="49">
        <v>0.82</v>
      </c>
      <c r="BB219" s="49">
        <v>2.48</v>
      </c>
      <c r="BC219" s="49">
        <v>0.23</v>
      </c>
      <c r="BD219" s="49">
        <v>1.46</v>
      </c>
      <c r="BE219" s="49">
        <v>0.19</v>
      </c>
      <c r="BF219" s="44">
        <v>800.13621731705939</v>
      </c>
      <c r="BG219" s="49">
        <f t="shared" si="38"/>
        <v>38.427947598253276</v>
      </c>
      <c r="BH219" s="49">
        <f t="shared" si="39"/>
        <v>160.95890410958904</v>
      </c>
      <c r="BI219" s="49">
        <f t="shared" si="40"/>
        <v>3.602739726027397</v>
      </c>
      <c r="BJ219" s="52">
        <v>1.9650000000000001</v>
      </c>
      <c r="BK219" s="62">
        <v>0.71787699999999999</v>
      </c>
      <c r="BL219" s="73">
        <v>0.71750445963987752</v>
      </c>
      <c r="BM219" s="52">
        <v>8.2799999999999999E-2</v>
      </c>
      <c r="BN219" s="62">
        <v>0.51198900000000003</v>
      </c>
      <c r="BO219" s="44">
        <v>-12.660005696026877</v>
      </c>
      <c r="BP219" s="74">
        <v>-12.5</v>
      </c>
      <c r="BQ219" s="75">
        <v>1350</v>
      </c>
      <c r="BR219" s="76"/>
      <c r="BS219" s="59" t="s">
        <v>324</v>
      </c>
    </row>
    <row r="220" spans="1:71" s="59" customFormat="1" ht="12" customHeight="1">
      <c r="A220" s="68" t="s">
        <v>2220</v>
      </c>
      <c r="B220" s="59" t="s">
        <v>322</v>
      </c>
      <c r="C220" s="45">
        <v>13.4</v>
      </c>
      <c r="H220" s="59" t="s">
        <v>2219</v>
      </c>
      <c r="I220" s="44">
        <v>86.5</v>
      </c>
      <c r="J220" s="44">
        <v>31</v>
      </c>
      <c r="K220" s="49">
        <v>59.67</v>
      </c>
      <c r="L220" s="49">
        <v>0.94</v>
      </c>
      <c r="M220" s="49">
        <v>13.57</v>
      </c>
      <c r="N220" s="70">
        <v>3.7414439999999995</v>
      </c>
      <c r="O220" s="49">
        <v>7.0000000000000007E-2</v>
      </c>
      <c r="P220" s="49">
        <v>2.86</v>
      </c>
      <c r="Q220" s="49">
        <v>3.45</v>
      </c>
      <c r="R220" s="49">
        <v>2.62</v>
      </c>
      <c r="S220" s="49">
        <v>8.41</v>
      </c>
      <c r="T220" s="49">
        <v>0.57999999999999996</v>
      </c>
      <c r="U220" s="49">
        <v>2.1800000000000002</v>
      </c>
      <c r="V220" s="70">
        <f t="shared" si="41"/>
        <v>98.09144400000001</v>
      </c>
      <c r="W220" s="49">
        <v>60.276498528460074</v>
      </c>
      <c r="X220" s="50">
        <f t="shared" si="34"/>
        <v>11.030000000000001</v>
      </c>
      <c r="Y220" s="50">
        <f t="shared" si="35"/>
        <v>3.2099236641221371</v>
      </c>
      <c r="Z220" s="51">
        <f t="shared" si="36"/>
        <v>0.68813401965041643</v>
      </c>
      <c r="AA220" s="51">
        <f t="shared" si="37"/>
        <v>1.0099681503446762</v>
      </c>
      <c r="AB220" s="49">
        <v>12.1</v>
      </c>
      <c r="AC220" s="49">
        <v>77.599999999999994</v>
      </c>
      <c r="AD220" s="49">
        <v>94.6</v>
      </c>
      <c r="AE220" s="49">
        <v>14.6</v>
      </c>
      <c r="AF220" s="49">
        <v>68</v>
      </c>
      <c r="AG220" s="49">
        <v>434</v>
      </c>
      <c r="AH220" s="49">
        <v>3784</v>
      </c>
      <c r="AI220" s="49">
        <v>149</v>
      </c>
      <c r="AJ220" s="49">
        <v>15.3</v>
      </c>
      <c r="AK220" s="49">
        <v>50.4</v>
      </c>
      <c r="AL220" s="49">
        <v>2.82</v>
      </c>
      <c r="AM220" s="49">
        <v>230</v>
      </c>
      <c r="AN220" s="49">
        <v>486</v>
      </c>
      <c r="AO220" s="49">
        <v>166</v>
      </c>
      <c r="AP220" s="49">
        <v>51.1</v>
      </c>
      <c r="AQ220" s="49">
        <v>1018</v>
      </c>
      <c r="AR220" s="49">
        <v>183</v>
      </c>
      <c r="AS220" s="49">
        <v>24.8</v>
      </c>
      <c r="AT220" s="49">
        <v>814</v>
      </c>
      <c r="AU220" s="49">
        <v>21.3</v>
      </c>
      <c r="AV220" s="49">
        <v>4.13</v>
      </c>
      <c r="AW220" s="49">
        <v>11</v>
      </c>
      <c r="AX220" s="49">
        <v>1.55</v>
      </c>
      <c r="AY220" s="49">
        <v>5.03</v>
      </c>
      <c r="AZ220" s="49">
        <v>22.9</v>
      </c>
      <c r="BA220" s="49">
        <v>0.82</v>
      </c>
      <c r="BB220" s="49">
        <v>2.42</v>
      </c>
      <c r="BC220" s="49">
        <v>0.25</v>
      </c>
      <c r="BD220" s="49">
        <v>1.48</v>
      </c>
      <c r="BE220" s="49">
        <v>0.22</v>
      </c>
      <c r="BF220" s="44">
        <v>774.4970796825512</v>
      </c>
      <c r="BG220" s="49">
        <f t="shared" si="38"/>
        <v>44.454148471615724</v>
      </c>
      <c r="BH220" s="49">
        <f t="shared" si="39"/>
        <v>155.40540540540542</v>
      </c>
      <c r="BI220" s="49">
        <f t="shared" si="40"/>
        <v>3.3986486486486487</v>
      </c>
      <c r="BJ220" s="52">
        <v>1.7410000000000001</v>
      </c>
      <c r="BK220" s="62">
        <v>0.71785699999999997</v>
      </c>
      <c r="BL220" s="73">
        <v>0.71752692734505186</v>
      </c>
      <c r="BM220" s="52">
        <v>8.1100000000000005E-2</v>
      </c>
      <c r="BN220" s="62">
        <v>0.51198500000000002</v>
      </c>
      <c r="BO220" s="44">
        <v>-12.73803346611091</v>
      </c>
      <c r="BP220" s="74">
        <v>-12.5</v>
      </c>
      <c r="BQ220" s="75">
        <v>1340</v>
      </c>
      <c r="BR220" s="76"/>
      <c r="BS220" s="59" t="s">
        <v>324</v>
      </c>
    </row>
    <row r="221" spans="1:71" s="59" customFormat="1" ht="12" customHeight="1">
      <c r="A221" s="68" t="s">
        <v>2221</v>
      </c>
      <c r="B221" s="59" t="s">
        <v>322</v>
      </c>
      <c r="C221" s="45">
        <v>13.4</v>
      </c>
      <c r="H221" s="59" t="s">
        <v>2219</v>
      </c>
      <c r="I221" s="44">
        <v>86.5</v>
      </c>
      <c r="J221" s="44">
        <v>31</v>
      </c>
      <c r="K221" s="49">
        <v>60.56</v>
      </c>
      <c r="L221" s="49">
        <v>1.01</v>
      </c>
      <c r="M221" s="49">
        <v>13.66</v>
      </c>
      <c r="N221" s="70">
        <v>3.937376</v>
      </c>
      <c r="O221" s="49">
        <v>7.0000000000000007E-2</v>
      </c>
      <c r="P221" s="49">
        <v>2.59</v>
      </c>
      <c r="Q221" s="49">
        <v>3.26</v>
      </c>
      <c r="R221" s="49">
        <v>2.59</v>
      </c>
      <c r="S221" s="49">
        <v>8.5</v>
      </c>
      <c r="T221" s="49">
        <v>0.6</v>
      </c>
      <c r="U221" s="49">
        <v>1.79</v>
      </c>
      <c r="V221" s="70">
        <f t="shared" si="41"/>
        <v>98.56737600000001</v>
      </c>
      <c r="W221" s="49">
        <v>56.630534097796392</v>
      </c>
      <c r="X221" s="50">
        <f t="shared" si="34"/>
        <v>11.09</v>
      </c>
      <c r="Y221" s="50">
        <f t="shared" si="35"/>
        <v>3.281853281853282</v>
      </c>
      <c r="Z221" s="51">
        <f t="shared" si="36"/>
        <v>0.7033178272924745</v>
      </c>
      <c r="AA221" s="51">
        <f t="shared" si="37"/>
        <v>1.013024559303253</v>
      </c>
      <c r="AB221" s="49">
        <v>13.2</v>
      </c>
      <c r="AC221" s="49">
        <v>76.2</v>
      </c>
      <c r="AD221" s="49">
        <v>98</v>
      </c>
      <c r="AE221" s="49">
        <v>14.1</v>
      </c>
      <c r="AF221" s="49">
        <v>66</v>
      </c>
      <c r="AG221" s="49">
        <v>460</v>
      </c>
      <c r="AH221" s="49">
        <v>3610</v>
      </c>
      <c r="AI221" s="49">
        <v>157</v>
      </c>
      <c r="AJ221" s="49">
        <v>16.3</v>
      </c>
      <c r="AK221" s="49">
        <v>53.5</v>
      </c>
      <c r="AL221" s="49">
        <v>2.9</v>
      </c>
      <c r="AM221" s="49">
        <v>240</v>
      </c>
      <c r="AN221" s="49">
        <v>500</v>
      </c>
      <c r="AO221" s="49">
        <v>199</v>
      </c>
      <c r="AP221" s="49">
        <v>52.4</v>
      </c>
      <c r="AQ221" s="49">
        <v>906</v>
      </c>
      <c r="AR221" s="49">
        <v>186</v>
      </c>
      <c r="AS221" s="49">
        <v>24.7</v>
      </c>
      <c r="AT221" s="49">
        <v>948</v>
      </c>
      <c r="AU221" s="49">
        <v>23.4</v>
      </c>
      <c r="AV221" s="49">
        <v>4.05</v>
      </c>
      <c r="AW221" s="49">
        <v>10.8</v>
      </c>
      <c r="AX221" s="49">
        <v>1.61</v>
      </c>
      <c r="AY221" s="49">
        <v>5.52</v>
      </c>
      <c r="AZ221" s="49">
        <v>23.5</v>
      </c>
      <c r="BA221" s="49">
        <v>0.81</v>
      </c>
      <c r="BB221" s="49">
        <v>2.4300000000000002</v>
      </c>
      <c r="BC221" s="49">
        <v>0.25</v>
      </c>
      <c r="BD221" s="49">
        <v>1.53</v>
      </c>
      <c r="BE221" s="49">
        <v>0.22</v>
      </c>
      <c r="BF221" s="44">
        <v>801.15543094220266</v>
      </c>
      <c r="BG221" s="49">
        <f t="shared" si="38"/>
        <v>38.553191489361701</v>
      </c>
      <c r="BH221" s="49">
        <f t="shared" si="39"/>
        <v>156.86274509803923</v>
      </c>
      <c r="BI221" s="49">
        <f t="shared" si="40"/>
        <v>3.6078431372549016</v>
      </c>
      <c r="BJ221" s="52">
        <v>1.5149999999999999</v>
      </c>
      <c r="BK221" s="62">
        <v>0.71789999999999998</v>
      </c>
      <c r="BL221" s="73">
        <v>0.7176127742261651</v>
      </c>
      <c r="BM221" s="52">
        <v>8.3299999999999999E-2</v>
      </c>
      <c r="BN221" s="62">
        <v>0.51198999999999995</v>
      </c>
      <c r="BO221" s="44">
        <v>-12.640498753507812</v>
      </c>
      <c r="BP221" s="74">
        <v>-12.4</v>
      </c>
      <c r="BQ221" s="75">
        <v>1360</v>
      </c>
      <c r="BR221" s="76"/>
      <c r="BS221" s="59" t="s">
        <v>324</v>
      </c>
    </row>
    <row r="222" spans="1:71" s="59" customFormat="1" ht="12" customHeight="1">
      <c r="A222" s="68" t="s">
        <v>2222</v>
      </c>
      <c r="B222" s="59" t="s">
        <v>322</v>
      </c>
      <c r="C222" s="45">
        <v>13.4</v>
      </c>
      <c r="H222" s="59" t="s">
        <v>2219</v>
      </c>
      <c r="I222" s="44">
        <v>86.5</v>
      </c>
      <c r="J222" s="44">
        <v>31</v>
      </c>
      <c r="K222" s="49">
        <v>60.08</v>
      </c>
      <c r="L222" s="49">
        <v>0.95</v>
      </c>
      <c r="M222" s="49">
        <v>13.69</v>
      </c>
      <c r="N222" s="70">
        <v>3.7543700000000002</v>
      </c>
      <c r="O222" s="49">
        <v>7.0000000000000007E-2</v>
      </c>
      <c r="P222" s="49">
        <v>3.04</v>
      </c>
      <c r="Q222" s="49">
        <v>3.7</v>
      </c>
      <c r="R222" s="49">
        <v>2.56</v>
      </c>
      <c r="S222" s="49">
        <v>8.44</v>
      </c>
      <c r="T222" s="49">
        <v>0.56999999999999995</v>
      </c>
      <c r="U222" s="49">
        <v>1.47</v>
      </c>
      <c r="V222" s="70">
        <f t="shared" si="41"/>
        <v>98.324369999999988</v>
      </c>
      <c r="W222" s="49">
        <v>61.646870197815375</v>
      </c>
      <c r="X222" s="50">
        <f t="shared" si="34"/>
        <v>11</v>
      </c>
      <c r="Y222" s="50">
        <f t="shared" si="35"/>
        <v>3.2968749999999996</v>
      </c>
      <c r="Z222" s="51">
        <f t="shared" si="36"/>
        <v>0.68078304406188594</v>
      </c>
      <c r="AA222" s="51">
        <f t="shared" si="37"/>
        <v>1.023941014252596</v>
      </c>
      <c r="AB222" s="49">
        <v>13</v>
      </c>
      <c r="AC222" s="49">
        <v>77.2</v>
      </c>
      <c r="AD222" s="49">
        <v>104</v>
      </c>
      <c r="AE222" s="49">
        <v>15</v>
      </c>
      <c r="AF222" s="49">
        <v>70.400000000000006</v>
      </c>
      <c r="AG222" s="49">
        <v>476</v>
      </c>
      <c r="AH222" s="49">
        <v>3601</v>
      </c>
      <c r="AI222" s="49">
        <v>147</v>
      </c>
      <c r="AJ222" s="49">
        <v>15.2</v>
      </c>
      <c r="AK222" s="49">
        <v>53.2</v>
      </c>
      <c r="AL222" s="49">
        <v>2.66</v>
      </c>
      <c r="AM222" s="49">
        <v>222</v>
      </c>
      <c r="AN222" s="49">
        <v>477</v>
      </c>
      <c r="AO222" s="49">
        <v>153</v>
      </c>
      <c r="AP222" s="49">
        <v>49.9</v>
      </c>
      <c r="AQ222" s="49">
        <v>1071</v>
      </c>
      <c r="AR222" s="49">
        <v>176</v>
      </c>
      <c r="AS222" s="49">
        <v>23.3</v>
      </c>
      <c r="AT222" s="49">
        <v>897</v>
      </c>
      <c r="AU222" s="49">
        <v>21.9</v>
      </c>
      <c r="AV222" s="49">
        <v>3.82</v>
      </c>
      <c r="AW222" s="49">
        <v>10.1</v>
      </c>
      <c r="AX222" s="49">
        <v>1.56</v>
      </c>
      <c r="AY222" s="49">
        <v>5.07</v>
      </c>
      <c r="AZ222" s="49">
        <v>23.6</v>
      </c>
      <c r="BA222" s="49">
        <v>0.79</v>
      </c>
      <c r="BB222" s="49">
        <v>2.34</v>
      </c>
      <c r="BC222" s="49">
        <v>0.24</v>
      </c>
      <c r="BD222" s="49">
        <v>1.51</v>
      </c>
      <c r="BE222" s="49">
        <v>0.21</v>
      </c>
      <c r="BF222" s="44">
        <v>780.68396205558361</v>
      </c>
      <c r="BG222" s="49">
        <f t="shared" si="38"/>
        <v>45.381355932203384</v>
      </c>
      <c r="BH222" s="49">
        <f t="shared" si="39"/>
        <v>147.01986754966887</v>
      </c>
      <c r="BI222" s="49">
        <f t="shared" si="40"/>
        <v>3.3576158940397351</v>
      </c>
      <c r="BJ222" s="52">
        <v>1.7070000000000001</v>
      </c>
      <c r="BK222" s="62">
        <v>0.71791099999999997</v>
      </c>
      <c r="BL222" s="73">
        <v>0.71758737333601574</v>
      </c>
      <c r="BM222" s="52">
        <v>8.2299999999999998E-2</v>
      </c>
      <c r="BN222" s="62">
        <v>0.51199399999999995</v>
      </c>
      <c r="BO222" s="44">
        <v>-12.562470983424889</v>
      </c>
      <c r="BP222" s="74">
        <v>-12.4</v>
      </c>
      <c r="BQ222" s="75">
        <v>1340</v>
      </c>
      <c r="BR222" s="76"/>
      <c r="BS222" s="59" t="s">
        <v>324</v>
      </c>
    </row>
    <row r="223" spans="1:71" s="59" customFormat="1" ht="12" customHeight="1">
      <c r="A223" s="68" t="s">
        <v>2223</v>
      </c>
      <c r="B223" s="59" t="s">
        <v>322</v>
      </c>
      <c r="C223" s="45">
        <v>13.4</v>
      </c>
      <c r="H223" s="59" t="s">
        <v>2219</v>
      </c>
      <c r="I223" s="44">
        <v>86.5</v>
      </c>
      <c r="J223" s="44">
        <v>31</v>
      </c>
      <c r="K223" s="49">
        <v>59.94</v>
      </c>
      <c r="L223" s="49">
        <v>1.03</v>
      </c>
      <c r="M223" s="49">
        <v>13.45</v>
      </c>
      <c r="N223" s="70">
        <v>3.9794200000000002</v>
      </c>
      <c r="O223" s="49">
        <v>7.0000000000000007E-2</v>
      </c>
      <c r="P223" s="49">
        <v>2.87</v>
      </c>
      <c r="Q223" s="49">
        <v>3.71</v>
      </c>
      <c r="R223" s="49">
        <v>2.73</v>
      </c>
      <c r="S223" s="49">
        <v>8.2200000000000006</v>
      </c>
      <c r="T223" s="49">
        <v>0.61</v>
      </c>
      <c r="U223" s="49">
        <v>1.9</v>
      </c>
      <c r="V223" s="70">
        <f t="shared" si="41"/>
        <v>98.509420000000006</v>
      </c>
      <c r="W223" s="49">
        <v>58.875603151123194</v>
      </c>
      <c r="X223" s="50">
        <f t="shared" si="34"/>
        <v>10.950000000000001</v>
      </c>
      <c r="Y223" s="50">
        <f t="shared" si="35"/>
        <v>3.0109890109890114</v>
      </c>
      <c r="Z223" s="51">
        <f t="shared" si="36"/>
        <v>0.666885993961438</v>
      </c>
      <c r="AA223" s="51">
        <f t="shared" si="37"/>
        <v>1.0029181719408198</v>
      </c>
      <c r="AB223" s="49">
        <v>12.9</v>
      </c>
      <c r="AC223" s="49">
        <v>80.5</v>
      </c>
      <c r="AD223" s="49">
        <v>99.3</v>
      </c>
      <c r="AE223" s="49">
        <v>15</v>
      </c>
      <c r="AF223" s="49">
        <v>66.099999999999994</v>
      </c>
      <c r="AG223" s="49">
        <v>441</v>
      </c>
      <c r="AH223" s="49">
        <v>4039</v>
      </c>
      <c r="AI223" s="49">
        <v>157</v>
      </c>
      <c r="AJ223" s="49">
        <v>15.4</v>
      </c>
      <c r="AK223" s="49">
        <v>56.6</v>
      </c>
      <c r="AL223" s="49">
        <v>3.03</v>
      </c>
      <c r="AM223" s="49">
        <v>247</v>
      </c>
      <c r="AN223" s="49">
        <v>529</v>
      </c>
      <c r="AO223" s="49">
        <v>159</v>
      </c>
      <c r="AP223" s="49">
        <v>55.2</v>
      </c>
      <c r="AQ223" s="49">
        <v>1419</v>
      </c>
      <c r="AR223" s="49">
        <v>196</v>
      </c>
      <c r="AS223" s="49">
        <v>25.9</v>
      </c>
      <c r="AT223" s="49">
        <v>991</v>
      </c>
      <c r="AU223" s="49">
        <v>23.6</v>
      </c>
      <c r="AV223" s="49">
        <v>4.2699999999999996</v>
      </c>
      <c r="AW223" s="49">
        <v>11.4</v>
      </c>
      <c r="AX223" s="49">
        <v>1.65</v>
      </c>
      <c r="AY223" s="49">
        <v>5.33</v>
      </c>
      <c r="AZ223" s="49">
        <v>25</v>
      </c>
      <c r="BA223" s="49">
        <v>0.87</v>
      </c>
      <c r="BB223" s="49">
        <v>2.65</v>
      </c>
      <c r="BC223" s="49">
        <v>0.25</v>
      </c>
      <c r="BD223" s="49">
        <v>1.53</v>
      </c>
      <c r="BE223" s="49">
        <v>0.23</v>
      </c>
      <c r="BF223" s="44">
        <v>785.3246279047512</v>
      </c>
      <c r="BG223" s="49">
        <f t="shared" si="38"/>
        <v>56.76</v>
      </c>
      <c r="BH223" s="49">
        <f t="shared" si="39"/>
        <v>161.43790849673204</v>
      </c>
      <c r="BI223" s="49">
        <f t="shared" si="40"/>
        <v>3.4836601307189543</v>
      </c>
      <c r="BJ223" s="52">
        <v>1.1100000000000001</v>
      </c>
      <c r="BK223" s="62">
        <v>0.71790399999999999</v>
      </c>
      <c r="BL223" s="73">
        <v>0.71769355735382401</v>
      </c>
      <c r="BM223" s="52">
        <v>8.2299999999999998E-2</v>
      </c>
      <c r="BN223" s="62">
        <v>0.51200100000000004</v>
      </c>
      <c r="BO223" s="44">
        <v>-12.425922385777</v>
      </c>
      <c r="BP223" s="74">
        <v>-12.2</v>
      </c>
      <c r="BQ223" s="75">
        <v>1330</v>
      </c>
      <c r="BR223" s="76"/>
      <c r="BS223" s="59" t="s">
        <v>324</v>
      </c>
    </row>
    <row r="224" spans="1:71" s="59" customFormat="1" ht="12" customHeight="1">
      <c r="A224" s="47" t="s">
        <v>2224</v>
      </c>
      <c r="B224" s="66" t="s">
        <v>453</v>
      </c>
      <c r="C224" s="45">
        <v>11.82</v>
      </c>
      <c r="D224" s="66"/>
      <c r="E224" s="66"/>
      <c r="G224" s="66"/>
      <c r="H224" s="66" t="s">
        <v>2225</v>
      </c>
      <c r="I224" s="44">
        <v>89.9</v>
      </c>
      <c r="J224" s="44">
        <v>29.9</v>
      </c>
      <c r="K224" s="48">
        <v>45.8</v>
      </c>
      <c r="L224" s="48">
        <v>1.1000000000000001</v>
      </c>
      <c r="M224" s="48">
        <v>9.9</v>
      </c>
      <c r="N224" s="48">
        <v>9</v>
      </c>
      <c r="O224" s="48">
        <v>0.2</v>
      </c>
      <c r="P224" s="48">
        <v>15.4</v>
      </c>
      <c r="Q224" s="48">
        <v>11.1</v>
      </c>
      <c r="R224" s="48">
        <v>0.6</v>
      </c>
      <c r="S224" s="48">
        <v>5.9</v>
      </c>
      <c r="T224" s="48">
        <v>0.9</v>
      </c>
      <c r="U224" s="48">
        <v>2.9</v>
      </c>
      <c r="V224" s="49">
        <f t="shared" ref="V224:V231" si="42">SUM(K224:U224)</f>
        <v>102.80000000000001</v>
      </c>
      <c r="W224" s="49">
        <v>77.255455787185497</v>
      </c>
      <c r="X224" s="50">
        <f t="shared" si="34"/>
        <v>6.5</v>
      </c>
      <c r="Y224" s="50">
        <f t="shared" si="35"/>
        <v>9.8333333333333339</v>
      </c>
      <c r="Z224" s="51">
        <f t="shared" si="36"/>
        <v>0.35860364205908324</v>
      </c>
      <c r="AA224" s="51">
        <f t="shared" si="37"/>
        <v>1.3397887814528937</v>
      </c>
      <c r="AB224" s="48">
        <v>22.6</v>
      </c>
      <c r="AC224" s="48">
        <v>181</v>
      </c>
      <c r="AD224" s="48">
        <v>248</v>
      </c>
      <c r="AE224" s="48">
        <v>37</v>
      </c>
      <c r="AF224" s="48">
        <v>163</v>
      </c>
      <c r="AG224" s="48">
        <v>314</v>
      </c>
      <c r="AH224" s="48">
        <v>3825</v>
      </c>
      <c r="AI224" s="48">
        <v>104</v>
      </c>
      <c r="AJ224" s="48">
        <v>14.3</v>
      </c>
      <c r="AK224" s="48">
        <v>17.600000000000001</v>
      </c>
      <c r="AL224" s="48">
        <v>0.7</v>
      </c>
      <c r="AM224" s="48">
        <v>117</v>
      </c>
      <c r="AN224" s="48">
        <v>256</v>
      </c>
      <c r="AO224" s="48">
        <v>121</v>
      </c>
      <c r="AP224" s="48">
        <v>33.799999999999997</v>
      </c>
      <c r="AQ224" s="48">
        <v>1552</v>
      </c>
      <c r="AR224" s="48">
        <v>123.5</v>
      </c>
      <c r="AS224" s="48">
        <v>29.2</v>
      </c>
      <c r="AT224" s="48">
        <v>379</v>
      </c>
      <c r="AU224" s="48">
        <v>11.3</v>
      </c>
      <c r="AV224" s="48">
        <v>6.3</v>
      </c>
      <c r="AW224" s="48">
        <v>19.3</v>
      </c>
      <c r="AX224" s="48">
        <v>2</v>
      </c>
      <c r="AY224" s="48">
        <v>7.5</v>
      </c>
      <c r="AZ224" s="48">
        <v>30.2</v>
      </c>
      <c r="BA224" s="48">
        <v>1.1000000000000001</v>
      </c>
      <c r="BB224" s="48">
        <v>2.5</v>
      </c>
      <c r="BC224" s="48">
        <v>0.3</v>
      </c>
      <c r="BD224" s="48">
        <v>1.8</v>
      </c>
      <c r="BE224" s="48">
        <v>0.3</v>
      </c>
      <c r="BF224" s="44">
        <v>392.13187508057717</v>
      </c>
      <c r="BG224" s="49">
        <f t="shared" si="38"/>
        <v>51.390728476821195</v>
      </c>
      <c r="BH224" s="49">
        <f t="shared" si="39"/>
        <v>65</v>
      </c>
      <c r="BI224" s="49">
        <f t="shared" si="40"/>
        <v>4.166666666666667</v>
      </c>
      <c r="BJ224" s="52"/>
      <c r="BK224" s="62"/>
      <c r="BL224" s="62"/>
      <c r="BM224" s="52"/>
      <c r="BN224" s="62"/>
      <c r="BO224" s="44"/>
      <c r="BP224" s="44"/>
      <c r="BS224" s="59" t="s">
        <v>2226</v>
      </c>
    </row>
    <row r="225" spans="1:71" s="59" customFormat="1" ht="12" customHeight="1">
      <c r="A225" s="47" t="s">
        <v>2227</v>
      </c>
      <c r="B225" s="66" t="s">
        <v>453</v>
      </c>
      <c r="C225" s="45">
        <v>11.82</v>
      </c>
      <c r="D225" s="66"/>
      <c r="E225" s="66"/>
      <c r="G225" s="66"/>
      <c r="H225" s="66" t="s">
        <v>2225</v>
      </c>
      <c r="I225" s="44">
        <v>89.9</v>
      </c>
      <c r="J225" s="44">
        <v>29.9</v>
      </c>
      <c r="K225" s="48">
        <v>47.4</v>
      </c>
      <c r="L225" s="48">
        <v>1.1000000000000001</v>
      </c>
      <c r="M225" s="48">
        <v>10.7</v>
      </c>
      <c r="N225" s="48">
        <v>8.9</v>
      </c>
      <c r="O225" s="48">
        <v>0.2</v>
      </c>
      <c r="P225" s="48">
        <v>11.9</v>
      </c>
      <c r="Q225" s="48">
        <v>12.3</v>
      </c>
      <c r="R225" s="48">
        <v>0.8</v>
      </c>
      <c r="S225" s="48">
        <v>5.6</v>
      </c>
      <c r="T225" s="48">
        <v>1.1000000000000001</v>
      </c>
      <c r="U225" s="48">
        <v>2.5</v>
      </c>
      <c r="V225" s="49">
        <f t="shared" si="42"/>
        <v>102.5</v>
      </c>
      <c r="W225" s="49">
        <v>72.634092687173066</v>
      </c>
      <c r="X225" s="50">
        <f t="shared" si="34"/>
        <v>6.3999999999999995</v>
      </c>
      <c r="Y225" s="50">
        <f t="shared" si="35"/>
        <v>6.9999999999999991</v>
      </c>
      <c r="Z225" s="51">
        <f t="shared" si="36"/>
        <v>0.35910503527687465</v>
      </c>
      <c r="AA225" s="51">
        <f t="shared" si="37"/>
        <v>1.4473689096850861</v>
      </c>
      <c r="AB225" s="48">
        <v>20.7</v>
      </c>
      <c r="AC225" s="48">
        <v>161</v>
      </c>
      <c r="AD225" s="48">
        <v>261</v>
      </c>
      <c r="AE225" s="48">
        <v>36.299999999999997</v>
      </c>
      <c r="AF225" s="48">
        <v>168</v>
      </c>
      <c r="AG225" s="48">
        <v>328</v>
      </c>
      <c r="AH225" s="48">
        <v>4178</v>
      </c>
      <c r="AI225" s="48">
        <v>101</v>
      </c>
      <c r="AJ225" s="48">
        <v>14.6</v>
      </c>
      <c r="AK225" s="48">
        <v>16.8</v>
      </c>
      <c r="AL225" s="48">
        <v>0.8</v>
      </c>
      <c r="AM225" s="48">
        <v>100</v>
      </c>
      <c r="AN225" s="48">
        <v>227</v>
      </c>
      <c r="AO225" s="48">
        <v>43.5</v>
      </c>
      <c r="AP225" s="48">
        <v>29.9</v>
      </c>
      <c r="AQ225" s="48">
        <v>1612</v>
      </c>
      <c r="AR225" s="48">
        <v>112.8</v>
      </c>
      <c r="AS225" s="48">
        <v>25.8</v>
      </c>
      <c r="AT225" s="48">
        <v>358</v>
      </c>
      <c r="AU225" s="48">
        <v>10.8</v>
      </c>
      <c r="AV225" s="48">
        <v>5.6</v>
      </c>
      <c r="AW225" s="48">
        <v>17.5</v>
      </c>
      <c r="AX225" s="48">
        <v>1.8</v>
      </c>
      <c r="AY225" s="48">
        <v>6.8</v>
      </c>
      <c r="AZ225" s="48">
        <v>26.5</v>
      </c>
      <c r="BA225" s="48">
        <v>1</v>
      </c>
      <c r="BB225" s="48">
        <v>2.2999999999999998</v>
      </c>
      <c r="BC225" s="48">
        <v>0.3</v>
      </c>
      <c r="BD225" s="48">
        <v>1.8</v>
      </c>
      <c r="BE225" s="48">
        <v>0.3</v>
      </c>
      <c r="BF225" s="44">
        <v>405.96836163903959</v>
      </c>
      <c r="BG225" s="49">
        <f t="shared" si="38"/>
        <v>60.830188679245282</v>
      </c>
      <c r="BH225" s="49">
        <f t="shared" si="39"/>
        <v>55.555555555555557</v>
      </c>
      <c r="BI225" s="49">
        <f t="shared" si="40"/>
        <v>3.7777777777777777</v>
      </c>
      <c r="BJ225" s="52"/>
      <c r="BK225" s="62"/>
      <c r="BL225" s="62"/>
      <c r="BM225" s="52"/>
      <c r="BN225" s="62"/>
      <c r="BO225" s="44"/>
      <c r="BP225" s="44"/>
      <c r="BS225" s="59" t="s">
        <v>2226</v>
      </c>
    </row>
    <row r="226" spans="1:71" s="59" customFormat="1" ht="12" customHeight="1">
      <c r="A226" s="47" t="s">
        <v>2228</v>
      </c>
      <c r="B226" s="66" t="s">
        <v>453</v>
      </c>
      <c r="C226" s="45">
        <v>11.82</v>
      </c>
      <c r="D226" s="66"/>
      <c r="E226" s="66"/>
      <c r="G226" s="66"/>
      <c r="H226" s="66" t="s">
        <v>2225</v>
      </c>
      <c r="I226" s="44">
        <v>89.9</v>
      </c>
      <c r="J226" s="44">
        <v>29.9</v>
      </c>
      <c r="K226" s="48">
        <v>48.9</v>
      </c>
      <c r="L226" s="48">
        <v>1</v>
      </c>
      <c r="M226" s="48">
        <v>10.1</v>
      </c>
      <c r="N226" s="48">
        <v>8.1999999999999993</v>
      </c>
      <c r="O226" s="48">
        <v>0.2</v>
      </c>
      <c r="P226" s="48">
        <v>12.5</v>
      </c>
      <c r="Q226" s="48">
        <v>10.9</v>
      </c>
      <c r="R226" s="48">
        <v>1</v>
      </c>
      <c r="S226" s="48">
        <v>6.1</v>
      </c>
      <c r="T226" s="48">
        <v>1</v>
      </c>
      <c r="U226" s="48">
        <v>2.8</v>
      </c>
      <c r="V226" s="49">
        <f t="shared" si="42"/>
        <v>102.7</v>
      </c>
      <c r="W226" s="49">
        <v>75.161491253546288</v>
      </c>
      <c r="X226" s="50">
        <f t="shared" si="34"/>
        <v>7.1</v>
      </c>
      <c r="Y226" s="50">
        <f t="shared" si="35"/>
        <v>6.1</v>
      </c>
      <c r="Z226" s="51">
        <f t="shared" si="36"/>
        <v>0.35920202396117989</v>
      </c>
      <c r="AA226" s="51">
        <f t="shared" si="37"/>
        <v>1.2221225635531638</v>
      </c>
      <c r="AB226" s="48">
        <v>20.8</v>
      </c>
      <c r="AC226" s="48">
        <v>165</v>
      </c>
      <c r="AD226" s="48">
        <v>265</v>
      </c>
      <c r="AE226" s="48">
        <v>37.299999999999997</v>
      </c>
      <c r="AF226" s="48">
        <v>162</v>
      </c>
      <c r="AG226" s="48">
        <v>386</v>
      </c>
      <c r="AH226" s="48">
        <v>4093</v>
      </c>
      <c r="AI226" s="48">
        <v>97</v>
      </c>
      <c r="AJ226" s="48">
        <v>14.9</v>
      </c>
      <c r="AK226" s="48">
        <v>15.6</v>
      </c>
      <c r="AL226" s="48">
        <v>0.6</v>
      </c>
      <c r="AM226" s="48">
        <v>99</v>
      </c>
      <c r="AN226" s="48">
        <v>228</v>
      </c>
      <c r="AO226" s="48">
        <v>566</v>
      </c>
      <c r="AP226" s="48">
        <v>29.9</v>
      </c>
      <c r="AQ226" s="48">
        <v>1752</v>
      </c>
      <c r="AR226" s="48">
        <v>109.5</v>
      </c>
      <c r="AS226" s="48">
        <v>25.6</v>
      </c>
      <c r="AT226" s="48">
        <v>342</v>
      </c>
      <c r="AU226" s="48">
        <v>10.4</v>
      </c>
      <c r="AV226" s="48">
        <v>5.6</v>
      </c>
      <c r="AW226" s="48">
        <v>17.5</v>
      </c>
      <c r="AX226" s="48">
        <v>1.8</v>
      </c>
      <c r="AY226" s="48">
        <v>6.8</v>
      </c>
      <c r="AZ226" s="48">
        <v>26.9</v>
      </c>
      <c r="BA226" s="48">
        <v>1</v>
      </c>
      <c r="BB226" s="48">
        <v>2.2999999999999998</v>
      </c>
      <c r="BC226" s="48">
        <v>0.3</v>
      </c>
      <c r="BD226" s="48">
        <v>1.7</v>
      </c>
      <c r="BE226" s="48">
        <v>0.2</v>
      </c>
      <c r="BF226" s="44">
        <v>412.50972355610816</v>
      </c>
      <c r="BG226" s="49">
        <f t="shared" si="38"/>
        <v>65.130111524163567</v>
      </c>
      <c r="BH226" s="49">
        <f t="shared" si="39"/>
        <v>58.235294117647058</v>
      </c>
      <c r="BI226" s="49">
        <f t="shared" si="40"/>
        <v>4</v>
      </c>
      <c r="BJ226" s="52"/>
      <c r="BK226" s="62"/>
      <c r="BL226" s="62"/>
      <c r="BM226" s="52"/>
      <c r="BN226" s="62"/>
      <c r="BO226" s="44"/>
      <c r="BP226" s="44"/>
      <c r="BS226" s="59" t="s">
        <v>2229</v>
      </c>
    </row>
    <row r="227" spans="1:71" s="59" customFormat="1" ht="12" customHeight="1">
      <c r="A227" s="47" t="s">
        <v>2230</v>
      </c>
      <c r="B227" s="66" t="s">
        <v>453</v>
      </c>
      <c r="C227" s="45">
        <v>11.82</v>
      </c>
      <c r="D227" s="66"/>
      <c r="E227" s="66"/>
      <c r="G227" s="66"/>
      <c r="H227" s="66" t="s">
        <v>2225</v>
      </c>
      <c r="I227" s="44">
        <v>89.9</v>
      </c>
      <c r="J227" s="44">
        <v>29.9</v>
      </c>
      <c r="K227" s="48">
        <v>49.7</v>
      </c>
      <c r="L227" s="48">
        <v>1</v>
      </c>
      <c r="M227" s="48">
        <v>10.1</v>
      </c>
      <c r="N227" s="48">
        <v>8</v>
      </c>
      <c r="O227" s="48">
        <v>0.2</v>
      </c>
      <c r="P227" s="48">
        <v>12.2</v>
      </c>
      <c r="Q227" s="48">
        <v>10.6</v>
      </c>
      <c r="R227" s="48">
        <v>1.2</v>
      </c>
      <c r="S227" s="48">
        <v>6.1</v>
      </c>
      <c r="T227" s="48">
        <v>1.1000000000000001</v>
      </c>
      <c r="U227" s="48">
        <v>2.8</v>
      </c>
      <c r="V227" s="49">
        <f t="shared" si="42"/>
        <v>103</v>
      </c>
      <c r="W227" s="49">
        <v>75.168956606549614</v>
      </c>
      <c r="X227" s="50">
        <f t="shared" si="34"/>
        <v>7.3</v>
      </c>
      <c r="Y227" s="50">
        <f t="shared" si="35"/>
        <v>5.083333333333333</v>
      </c>
      <c r="Z227" s="51">
        <f t="shared" si="36"/>
        <v>0.36200087117855628</v>
      </c>
      <c r="AA227" s="51">
        <f t="shared" si="37"/>
        <v>1.1753284613234294</v>
      </c>
      <c r="AB227" s="48">
        <v>23.7</v>
      </c>
      <c r="AC227" s="48">
        <v>179</v>
      </c>
      <c r="AD227" s="48">
        <v>218</v>
      </c>
      <c r="AE227" s="48">
        <v>39.9</v>
      </c>
      <c r="AF227" s="48">
        <v>147</v>
      </c>
      <c r="AG227" s="48">
        <v>242</v>
      </c>
      <c r="AH227" s="48">
        <v>2764</v>
      </c>
      <c r="AI227" s="48">
        <v>105</v>
      </c>
      <c r="AJ227" s="48">
        <v>15.8</v>
      </c>
      <c r="AK227" s="48">
        <v>16.3</v>
      </c>
      <c r="AL227" s="48">
        <v>0.7</v>
      </c>
      <c r="AM227" s="48">
        <v>115</v>
      </c>
      <c r="AN227" s="48">
        <v>255</v>
      </c>
      <c r="AO227" s="48">
        <v>125</v>
      </c>
      <c r="AP227" s="48">
        <v>33.299999999999997</v>
      </c>
      <c r="AQ227" s="48">
        <v>1356</v>
      </c>
      <c r="AR227" s="48">
        <v>125.2</v>
      </c>
      <c r="AS227" s="48">
        <v>28.5</v>
      </c>
      <c r="AT227" s="48">
        <v>370</v>
      </c>
      <c r="AU227" s="48">
        <v>11.2</v>
      </c>
      <c r="AV227" s="48">
        <v>5.9</v>
      </c>
      <c r="AW227" s="48">
        <v>19.3</v>
      </c>
      <c r="AX227" s="48">
        <v>2</v>
      </c>
      <c r="AY227" s="48">
        <v>7.7</v>
      </c>
      <c r="AZ227" s="48">
        <v>29.9</v>
      </c>
      <c r="BA227" s="48">
        <v>1.2</v>
      </c>
      <c r="BB227" s="48">
        <v>2.5</v>
      </c>
      <c r="BC227" s="48">
        <v>0.3</v>
      </c>
      <c r="BD227" s="48">
        <v>2</v>
      </c>
      <c r="BE227" s="48">
        <v>0.3</v>
      </c>
      <c r="BF227" s="44">
        <v>423.33959482941793</v>
      </c>
      <c r="BG227" s="49">
        <f t="shared" si="38"/>
        <v>45.351170568561876</v>
      </c>
      <c r="BH227" s="49">
        <f t="shared" si="39"/>
        <v>57.5</v>
      </c>
      <c r="BI227" s="49">
        <f t="shared" si="40"/>
        <v>3.85</v>
      </c>
      <c r="BJ227" s="52"/>
      <c r="BK227" s="62"/>
      <c r="BL227" s="62"/>
      <c r="BM227" s="52"/>
      <c r="BN227" s="62"/>
      <c r="BO227" s="44"/>
      <c r="BP227" s="44"/>
      <c r="BS227" s="59" t="s">
        <v>2229</v>
      </c>
    </row>
    <row r="228" spans="1:71" s="59" customFormat="1" ht="12" customHeight="1">
      <c r="A228" s="47" t="s">
        <v>2231</v>
      </c>
      <c r="B228" s="66" t="s">
        <v>453</v>
      </c>
      <c r="C228" s="45">
        <v>11.82</v>
      </c>
      <c r="D228" s="66"/>
      <c r="E228" s="66"/>
      <c r="G228" s="66"/>
      <c r="H228" s="66" t="s">
        <v>2225</v>
      </c>
      <c r="I228" s="44">
        <v>89.9</v>
      </c>
      <c r="J228" s="44">
        <v>29.9</v>
      </c>
      <c r="K228" s="48">
        <v>47.2</v>
      </c>
      <c r="L228" s="48">
        <v>1.1000000000000001</v>
      </c>
      <c r="M228" s="48">
        <v>10.8</v>
      </c>
      <c r="N228" s="48">
        <v>8.4</v>
      </c>
      <c r="O228" s="48">
        <v>0.1</v>
      </c>
      <c r="P228" s="48">
        <v>11.2</v>
      </c>
      <c r="Q228" s="48">
        <v>13.8</v>
      </c>
      <c r="R228" s="48">
        <v>0.8</v>
      </c>
      <c r="S228" s="48">
        <v>5.6</v>
      </c>
      <c r="T228" s="48">
        <v>1.1000000000000001</v>
      </c>
      <c r="U228" s="48">
        <v>2.6</v>
      </c>
      <c r="V228" s="49">
        <f t="shared" si="42"/>
        <v>102.69999999999999</v>
      </c>
      <c r="W228" s="49">
        <v>72.578301365036054</v>
      </c>
      <c r="X228" s="50">
        <f t="shared" si="34"/>
        <v>6.3999999999999995</v>
      </c>
      <c r="Y228" s="50">
        <f t="shared" si="35"/>
        <v>6.9999999999999991</v>
      </c>
      <c r="Z228" s="51">
        <f t="shared" si="36"/>
        <v>0.33201716132760212</v>
      </c>
      <c r="AA228" s="51">
        <f t="shared" si="37"/>
        <v>1.4608957219251339</v>
      </c>
      <c r="AB228" s="48">
        <v>23.4</v>
      </c>
      <c r="AC228" s="48">
        <v>181</v>
      </c>
      <c r="AD228" s="48">
        <v>192</v>
      </c>
      <c r="AE228" s="48">
        <v>37.4</v>
      </c>
      <c r="AF228" s="48">
        <v>132</v>
      </c>
      <c r="AG228" s="48">
        <v>245</v>
      </c>
      <c r="AH228" s="48">
        <v>2991</v>
      </c>
      <c r="AI228" s="48">
        <v>112</v>
      </c>
      <c r="AJ228" s="48">
        <v>17.600000000000001</v>
      </c>
      <c r="AK228" s="48">
        <v>17.399999999999999</v>
      </c>
      <c r="AL228" s="48">
        <v>0.7</v>
      </c>
      <c r="AM228" s="48">
        <v>122</v>
      </c>
      <c r="AN228" s="48">
        <v>267</v>
      </c>
      <c r="AO228" s="48">
        <v>150</v>
      </c>
      <c r="AP228" s="48">
        <v>35.6</v>
      </c>
      <c r="AQ228" s="48">
        <v>1490</v>
      </c>
      <c r="AR228" s="48">
        <v>133.4</v>
      </c>
      <c r="AS228" s="48">
        <v>30.2</v>
      </c>
      <c r="AT228" s="48">
        <v>395</v>
      </c>
      <c r="AU228" s="48">
        <v>11.8</v>
      </c>
      <c r="AV228" s="48">
        <v>6.2</v>
      </c>
      <c r="AW228" s="48">
        <v>20.3</v>
      </c>
      <c r="AX228" s="48">
        <v>2.1</v>
      </c>
      <c r="AY228" s="48">
        <v>8.1</v>
      </c>
      <c r="AZ228" s="48">
        <v>31.6</v>
      </c>
      <c r="BA228" s="48">
        <v>1.2</v>
      </c>
      <c r="BB228" s="48">
        <v>2.7</v>
      </c>
      <c r="BC228" s="48">
        <v>0.4</v>
      </c>
      <c r="BD228" s="48">
        <v>2.1</v>
      </c>
      <c r="BE228" s="48">
        <v>0.3</v>
      </c>
      <c r="BF228" s="44">
        <v>382.41441104336661</v>
      </c>
      <c r="BG228" s="49">
        <f t="shared" si="38"/>
        <v>47.151898734177216</v>
      </c>
      <c r="BH228" s="49">
        <f t="shared" si="39"/>
        <v>58.095238095238095</v>
      </c>
      <c r="BI228" s="49">
        <f t="shared" si="40"/>
        <v>3.8571428571428568</v>
      </c>
      <c r="BJ228" s="52"/>
      <c r="BK228" s="62"/>
      <c r="BL228" s="62"/>
      <c r="BM228" s="52"/>
      <c r="BN228" s="62"/>
      <c r="BO228" s="44"/>
      <c r="BP228" s="44"/>
      <c r="BS228" s="59" t="s">
        <v>2229</v>
      </c>
    </row>
    <row r="229" spans="1:71" s="59" customFormat="1" ht="12" customHeight="1">
      <c r="A229" s="47" t="s">
        <v>2232</v>
      </c>
      <c r="B229" s="66" t="s">
        <v>453</v>
      </c>
      <c r="C229" s="45">
        <v>11.82</v>
      </c>
      <c r="D229" s="66"/>
      <c r="E229" s="66"/>
      <c r="G229" s="66"/>
      <c r="H229" s="66" t="s">
        <v>2225</v>
      </c>
      <c r="I229" s="44">
        <v>89.9</v>
      </c>
      <c r="J229" s="44">
        <v>29.9</v>
      </c>
      <c r="K229" s="48">
        <v>51</v>
      </c>
      <c r="L229" s="48">
        <v>1</v>
      </c>
      <c r="M229" s="48">
        <v>10.5</v>
      </c>
      <c r="N229" s="48">
        <v>8.1</v>
      </c>
      <c r="O229" s="48">
        <v>0.2</v>
      </c>
      <c r="P229" s="48">
        <v>13.5</v>
      </c>
      <c r="Q229" s="48">
        <v>8</v>
      </c>
      <c r="R229" s="48">
        <v>0.6</v>
      </c>
      <c r="S229" s="48">
        <v>5.9</v>
      </c>
      <c r="T229" s="48">
        <v>1.1000000000000001</v>
      </c>
      <c r="U229" s="48">
        <v>2.8</v>
      </c>
      <c r="V229" s="49">
        <f t="shared" si="42"/>
        <v>102.69999999999999</v>
      </c>
      <c r="W229" s="49">
        <v>76.789709933141893</v>
      </c>
      <c r="X229" s="50">
        <f t="shared" si="34"/>
        <v>6.5</v>
      </c>
      <c r="Y229" s="50">
        <f t="shared" si="35"/>
        <v>9.8333333333333339</v>
      </c>
      <c r="Z229" s="51">
        <f t="shared" si="36"/>
        <v>0.47812785883531633</v>
      </c>
      <c r="AA229" s="51">
        <f t="shared" si="37"/>
        <v>1.4209881015409478</v>
      </c>
      <c r="AB229" s="48">
        <v>13.9</v>
      </c>
      <c r="AC229" s="48">
        <v>98</v>
      </c>
      <c r="AD229" s="48">
        <v>299</v>
      </c>
      <c r="AE229" s="48">
        <v>20.5</v>
      </c>
      <c r="AF229" s="48">
        <v>167</v>
      </c>
      <c r="AG229" s="48">
        <v>631</v>
      </c>
      <c r="AH229" s="48">
        <v>1755</v>
      </c>
      <c r="AI229" s="48">
        <v>193</v>
      </c>
      <c r="AJ229" s="48">
        <v>17</v>
      </c>
      <c r="AK229" s="48">
        <v>27.3</v>
      </c>
      <c r="AL229" s="48">
        <v>1.4</v>
      </c>
      <c r="AM229" s="48">
        <v>90</v>
      </c>
      <c r="AN229" s="48">
        <v>224</v>
      </c>
      <c r="AO229" s="48">
        <v>18.3</v>
      </c>
      <c r="AP229" s="48">
        <v>31.8</v>
      </c>
      <c r="AQ229" s="48">
        <v>790</v>
      </c>
      <c r="AR229" s="48">
        <v>117.8</v>
      </c>
      <c r="AS229" s="48">
        <v>25.3</v>
      </c>
      <c r="AT229" s="48">
        <v>451</v>
      </c>
      <c r="AU229" s="48">
        <v>14.6</v>
      </c>
      <c r="AV229" s="48">
        <v>4.0999999999999996</v>
      </c>
      <c r="AW229" s="48">
        <v>14.2</v>
      </c>
      <c r="AX229" s="48">
        <v>1.4</v>
      </c>
      <c r="AY229" s="48">
        <v>4.9000000000000004</v>
      </c>
      <c r="AZ229" s="48">
        <v>19.7</v>
      </c>
      <c r="BA229" s="48">
        <v>0.8</v>
      </c>
      <c r="BB229" s="48">
        <v>1.7</v>
      </c>
      <c r="BC229" s="48">
        <v>0.2</v>
      </c>
      <c r="BD229" s="48">
        <v>1.4</v>
      </c>
      <c r="BE229" s="48">
        <v>0.2</v>
      </c>
      <c r="BF229" s="44">
        <v>537.92981260211195</v>
      </c>
      <c r="BG229" s="49">
        <f t="shared" si="38"/>
        <v>40.101522842639596</v>
      </c>
      <c r="BH229" s="49">
        <f t="shared" si="39"/>
        <v>64.285714285714292</v>
      </c>
      <c r="BI229" s="49">
        <f t="shared" si="40"/>
        <v>3.5000000000000004</v>
      </c>
      <c r="BJ229" s="52"/>
      <c r="BK229" s="62"/>
      <c r="BL229" s="62"/>
      <c r="BM229" s="52"/>
      <c r="BN229" s="62"/>
      <c r="BO229" s="44"/>
      <c r="BP229" s="44"/>
      <c r="BS229" s="59" t="s">
        <v>2229</v>
      </c>
    </row>
    <row r="230" spans="1:71" s="59" customFormat="1" ht="12" customHeight="1">
      <c r="A230" s="47" t="s">
        <v>2233</v>
      </c>
      <c r="B230" s="66" t="s">
        <v>453</v>
      </c>
      <c r="C230" s="45">
        <v>11.82</v>
      </c>
      <c r="D230" s="66"/>
      <c r="E230" s="66"/>
      <c r="G230" s="66"/>
      <c r="H230" s="66" t="s">
        <v>2225</v>
      </c>
      <c r="I230" s="44">
        <v>89.9</v>
      </c>
      <c r="J230" s="44">
        <v>29.9</v>
      </c>
      <c r="K230" s="48">
        <v>46.6</v>
      </c>
      <c r="L230" s="48">
        <v>1.1000000000000001</v>
      </c>
      <c r="M230" s="48">
        <v>10.3</v>
      </c>
      <c r="N230" s="48">
        <v>8.3000000000000007</v>
      </c>
      <c r="O230" s="48">
        <v>0.2</v>
      </c>
      <c r="P230" s="48">
        <v>11.9</v>
      </c>
      <c r="Q230" s="48">
        <v>14.3</v>
      </c>
      <c r="R230" s="48">
        <v>0.7</v>
      </c>
      <c r="S230" s="48">
        <v>5.5</v>
      </c>
      <c r="T230" s="48">
        <v>1.1000000000000001</v>
      </c>
      <c r="U230" s="48">
        <v>2.4</v>
      </c>
      <c r="V230" s="49">
        <f t="shared" si="42"/>
        <v>102.4</v>
      </c>
      <c r="W230" s="49">
        <v>73.999300323487631</v>
      </c>
      <c r="X230" s="50">
        <f t="shared" si="34"/>
        <v>6.2</v>
      </c>
      <c r="Y230" s="50">
        <f t="shared" si="35"/>
        <v>7.8571428571428577</v>
      </c>
      <c r="Z230" s="51">
        <f t="shared" si="36"/>
        <v>0.31055782093918066</v>
      </c>
      <c r="AA230" s="51">
        <f t="shared" si="37"/>
        <v>1.4466905739680336</v>
      </c>
      <c r="AB230" s="48">
        <v>20.399999999999999</v>
      </c>
      <c r="AC230" s="48">
        <v>163</v>
      </c>
      <c r="AD230" s="48">
        <v>257</v>
      </c>
      <c r="AE230" s="48">
        <v>36.4</v>
      </c>
      <c r="AF230" s="48">
        <v>151</v>
      </c>
      <c r="AG230" s="48">
        <v>387</v>
      </c>
      <c r="AH230" s="48">
        <v>3976</v>
      </c>
      <c r="AI230" s="48">
        <v>95</v>
      </c>
      <c r="AJ230" s="48">
        <v>13.8</v>
      </c>
      <c r="AK230" s="48">
        <v>15.8</v>
      </c>
      <c r="AL230" s="48">
        <v>0.6</v>
      </c>
      <c r="AM230" s="48">
        <v>99</v>
      </c>
      <c r="AN230" s="48">
        <v>225</v>
      </c>
      <c r="AO230" s="48">
        <v>371</v>
      </c>
      <c r="AP230" s="48">
        <v>29.5</v>
      </c>
      <c r="AQ230" s="48">
        <v>1703</v>
      </c>
      <c r="AR230" s="48">
        <v>109.5</v>
      </c>
      <c r="AS230" s="48">
        <v>25.6</v>
      </c>
      <c r="AT230" s="48">
        <v>289</v>
      </c>
      <c r="AU230" s="48">
        <v>9.1</v>
      </c>
      <c r="AV230" s="48">
        <v>5.6</v>
      </c>
      <c r="AW230" s="48">
        <v>17.2</v>
      </c>
      <c r="AX230" s="48">
        <v>1.8</v>
      </c>
      <c r="AY230" s="48">
        <v>6.7</v>
      </c>
      <c r="AZ230" s="48">
        <v>25.9</v>
      </c>
      <c r="BA230" s="48">
        <v>1</v>
      </c>
      <c r="BB230" s="48">
        <v>2.2000000000000002</v>
      </c>
      <c r="BC230" s="48">
        <v>0.3</v>
      </c>
      <c r="BD230" s="48">
        <v>1.6</v>
      </c>
      <c r="BE230" s="48">
        <v>0.2</v>
      </c>
      <c r="BF230" s="44">
        <v>343.30480318147693</v>
      </c>
      <c r="BG230" s="49">
        <f t="shared" si="38"/>
        <v>65.752895752895753</v>
      </c>
      <c r="BH230" s="49">
        <f t="shared" si="39"/>
        <v>61.875</v>
      </c>
      <c r="BI230" s="49">
        <f t="shared" si="40"/>
        <v>4.1875</v>
      </c>
      <c r="BJ230" s="52"/>
      <c r="BK230" s="62"/>
      <c r="BL230" s="62"/>
      <c r="BM230" s="52"/>
      <c r="BN230" s="62"/>
      <c r="BO230" s="44"/>
      <c r="BP230" s="44"/>
      <c r="BS230" s="59" t="s">
        <v>2229</v>
      </c>
    </row>
    <row r="231" spans="1:71" s="59" customFormat="1" ht="12" customHeight="1">
      <c r="A231" s="47" t="s">
        <v>2234</v>
      </c>
      <c r="B231" s="66" t="s">
        <v>453</v>
      </c>
      <c r="C231" s="45">
        <v>11.82</v>
      </c>
      <c r="D231" s="66"/>
      <c r="E231" s="66"/>
      <c r="G231" s="66"/>
      <c r="H231" s="66" t="s">
        <v>2225</v>
      </c>
      <c r="I231" s="44">
        <v>89.9</v>
      </c>
      <c r="J231" s="44">
        <v>29.9</v>
      </c>
      <c r="K231" s="48">
        <v>46.6</v>
      </c>
      <c r="L231" s="48">
        <v>1.1000000000000001</v>
      </c>
      <c r="M231" s="48">
        <v>11.2</v>
      </c>
      <c r="N231" s="48">
        <v>8.9</v>
      </c>
      <c r="O231" s="48">
        <v>0.2</v>
      </c>
      <c r="P231" s="48">
        <v>12.6</v>
      </c>
      <c r="Q231" s="48">
        <v>13.1</v>
      </c>
      <c r="R231" s="48">
        <v>0.6</v>
      </c>
      <c r="S231" s="48">
        <v>4.5999999999999996</v>
      </c>
      <c r="T231" s="48">
        <v>1.2</v>
      </c>
      <c r="U231" s="48">
        <v>2.9</v>
      </c>
      <c r="V231" s="49">
        <f t="shared" si="42"/>
        <v>103</v>
      </c>
      <c r="W231" s="49">
        <v>73.755417080305591</v>
      </c>
      <c r="X231" s="50">
        <f t="shared" si="34"/>
        <v>5.1999999999999993</v>
      </c>
      <c r="Y231" s="50">
        <f t="shared" si="35"/>
        <v>7.6666666666666661</v>
      </c>
      <c r="Z231" s="51">
        <f t="shared" si="36"/>
        <v>0.37534392032491593</v>
      </c>
      <c r="AA231" s="51">
        <f t="shared" si="37"/>
        <v>1.8733526197364192</v>
      </c>
      <c r="AB231" s="48">
        <v>27.5</v>
      </c>
      <c r="AC231" s="48">
        <v>183</v>
      </c>
      <c r="AD231" s="48">
        <v>225</v>
      </c>
      <c r="AE231" s="48">
        <v>39.299999999999997</v>
      </c>
      <c r="AF231" s="48">
        <v>139</v>
      </c>
      <c r="AG231" s="48">
        <v>231</v>
      </c>
      <c r="AH231" s="48">
        <v>2623</v>
      </c>
      <c r="AI231" s="48">
        <v>104</v>
      </c>
      <c r="AJ231" s="48">
        <v>16</v>
      </c>
      <c r="AK231" s="48">
        <v>16.600000000000001</v>
      </c>
      <c r="AL231" s="48">
        <v>0.8</v>
      </c>
      <c r="AM231" s="48">
        <v>110</v>
      </c>
      <c r="AN231" s="48">
        <v>247</v>
      </c>
      <c r="AO231" s="48">
        <v>202</v>
      </c>
      <c r="AP231" s="48">
        <v>32.1</v>
      </c>
      <c r="AQ231" s="48">
        <v>1510</v>
      </c>
      <c r="AR231" s="48">
        <v>116.9</v>
      </c>
      <c r="AS231" s="48">
        <v>28</v>
      </c>
      <c r="AT231" s="48">
        <v>366</v>
      </c>
      <c r="AU231" s="48">
        <v>11</v>
      </c>
      <c r="AV231" s="48">
        <v>5.8</v>
      </c>
      <c r="AW231" s="48">
        <v>19</v>
      </c>
      <c r="AX231" s="48">
        <v>2</v>
      </c>
      <c r="AY231" s="48">
        <v>7.6</v>
      </c>
      <c r="AZ231" s="48">
        <v>30.8</v>
      </c>
      <c r="BA231" s="48">
        <v>1.2</v>
      </c>
      <c r="BB231" s="48">
        <v>2.6</v>
      </c>
      <c r="BC231" s="48">
        <v>0.3</v>
      </c>
      <c r="BD231" s="48">
        <v>1.9</v>
      </c>
      <c r="BE231" s="48">
        <v>0.3</v>
      </c>
      <c r="BF231" s="44">
        <v>415.95447923868369</v>
      </c>
      <c r="BG231" s="49">
        <f t="shared" si="38"/>
        <v>49.025974025974023</v>
      </c>
      <c r="BH231" s="49">
        <f t="shared" si="39"/>
        <v>57.894736842105267</v>
      </c>
      <c r="BI231" s="49">
        <f t="shared" si="40"/>
        <v>4</v>
      </c>
      <c r="BJ231" s="52"/>
      <c r="BK231" s="62"/>
      <c r="BL231" s="62"/>
      <c r="BM231" s="52"/>
      <c r="BN231" s="62"/>
      <c r="BO231" s="44"/>
      <c r="BP231" s="44"/>
      <c r="BS231" s="59" t="s">
        <v>2229</v>
      </c>
    </row>
    <row r="232" spans="1:71" s="59" customFormat="1" ht="12" customHeight="1">
      <c r="A232" s="47" t="s">
        <v>2235</v>
      </c>
      <c r="B232" s="66" t="s">
        <v>479</v>
      </c>
      <c r="C232" s="45">
        <v>15.7</v>
      </c>
      <c r="D232" s="66"/>
      <c r="E232" s="66"/>
      <c r="G232" s="66" t="s">
        <v>278</v>
      </c>
      <c r="H232" s="66" t="s">
        <v>2236</v>
      </c>
      <c r="I232" s="54">
        <v>91.7</v>
      </c>
      <c r="J232" s="54">
        <v>29.5</v>
      </c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9"/>
      <c r="X232" s="50"/>
      <c r="Y232" s="50"/>
      <c r="Z232" s="51"/>
      <c r="AA232" s="51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4"/>
      <c r="BG232" s="49"/>
      <c r="BH232" s="49"/>
      <c r="BI232" s="49"/>
      <c r="BJ232" s="61">
        <v>0.60980000000000001</v>
      </c>
      <c r="BK232" s="53">
        <v>0.70733000000000001</v>
      </c>
      <c r="BL232" s="53">
        <v>0.70719799999999999</v>
      </c>
      <c r="BM232" s="61">
        <v>0.1061</v>
      </c>
      <c r="BN232" s="53">
        <v>0.51235900000000001</v>
      </c>
      <c r="BO232" s="44">
        <v>-5.4424369633154779</v>
      </c>
      <c r="BP232" s="54">
        <v>-5.3</v>
      </c>
      <c r="BQ232" s="55">
        <v>1122</v>
      </c>
      <c r="BR232" s="76"/>
      <c r="BS232" s="59" t="s">
        <v>2237</v>
      </c>
    </row>
    <row r="233" spans="1:71" s="59" customFormat="1" ht="12" customHeight="1">
      <c r="A233" s="47" t="s">
        <v>2238</v>
      </c>
      <c r="B233" s="66" t="s">
        <v>479</v>
      </c>
      <c r="C233" s="45">
        <v>15.7</v>
      </c>
      <c r="D233" s="66"/>
      <c r="E233" s="66"/>
      <c r="G233" s="66" t="s">
        <v>278</v>
      </c>
      <c r="H233" s="66" t="s">
        <v>2236</v>
      </c>
      <c r="I233" s="54">
        <v>91.7</v>
      </c>
      <c r="J233" s="54">
        <v>29.5</v>
      </c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9"/>
      <c r="X233" s="50"/>
      <c r="Y233" s="50"/>
      <c r="Z233" s="51"/>
      <c r="AA233" s="51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4"/>
      <c r="BG233" s="49"/>
      <c r="BH233" s="49"/>
      <c r="BI233" s="49"/>
      <c r="BJ233" s="61">
        <v>0.58309999999999995</v>
      </c>
      <c r="BK233" s="53">
        <v>0.70733000000000001</v>
      </c>
      <c r="BL233" s="53">
        <v>0.70719799999999999</v>
      </c>
      <c r="BM233" s="61">
        <v>0.1031</v>
      </c>
      <c r="BN233" s="53">
        <v>0.51235799999999998</v>
      </c>
      <c r="BO233" s="44">
        <v>-5.4619439058367636</v>
      </c>
      <c r="BP233" s="54">
        <v>-5.3</v>
      </c>
      <c r="BQ233" s="55">
        <v>1093</v>
      </c>
      <c r="BR233" s="76"/>
      <c r="BS233" s="59" t="s">
        <v>481</v>
      </c>
    </row>
    <row r="234" spans="1:71" s="59" customFormat="1" ht="12" customHeight="1">
      <c r="A234" s="47" t="s">
        <v>2239</v>
      </c>
      <c r="B234" s="66" t="s">
        <v>479</v>
      </c>
      <c r="C234" s="45">
        <v>15.7</v>
      </c>
      <c r="D234" s="66"/>
      <c r="E234" s="66"/>
      <c r="G234" s="66" t="s">
        <v>278</v>
      </c>
      <c r="H234" s="66" t="s">
        <v>2236</v>
      </c>
      <c r="I234" s="54">
        <v>91.7</v>
      </c>
      <c r="J234" s="54">
        <v>29.5</v>
      </c>
      <c r="K234" s="48">
        <v>58.3</v>
      </c>
      <c r="L234" s="48">
        <v>0.7</v>
      </c>
      <c r="M234" s="48">
        <v>14.3</v>
      </c>
      <c r="N234" s="48">
        <v>5.59</v>
      </c>
      <c r="O234" s="48">
        <v>0.1</v>
      </c>
      <c r="P234" s="48">
        <v>5.03</v>
      </c>
      <c r="Q234" s="48">
        <v>4.83</v>
      </c>
      <c r="R234" s="48">
        <v>3.7</v>
      </c>
      <c r="S234" s="48">
        <v>3.44</v>
      </c>
      <c r="T234" s="48">
        <v>0.35</v>
      </c>
      <c r="U234" s="48">
        <v>3.83</v>
      </c>
      <c r="V234" s="48">
        <v>100.2</v>
      </c>
      <c r="W234" s="49">
        <v>64.108811539437212</v>
      </c>
      <c r="X234" s="50">
        <f t="shared" ref="X234:X278" si="43">R234+S234</f>
        <v>7.1400000000000006</v>
      </c>
      <c r="Y234" s="50">
        <f t="shared" ref="Y234:Y278" si="44">S234/R234</f>
        <v>0.92972972972972967</v>
      </c>
      <c r="Z234" s="51">
        <f t="shared" ref="Z234:Z278" si="45">(M234/102)/(Q234/56+R234/62+S234/94)</f>
        <v>0.76810019797793572</v>
      </c>
      <c r="AA234" s="51">
        <f t="shared" ref="AA234:AA278" si="46">(M234/102)/(R234/62+S234/94)</f>
        <v>1.4562321684929764</v>
      </c>
      <c r="AB234" s="48">
        <v>12.5</v>
      </c>
      <c r="AC234" s="48">
        <v>133</v>
      </c>
      <c r="AD234" s="48">
        <v>271</v>
      </c>
      <c r="AE234" s="48">
        <v>25.9</v>
      </c>
      <c r="AF234" s="48">
        <v>140</v>
      </c>
      <c r="AG234" s="48">
        <v>174</v>
      </c>
      <c r="AH234" s="48">
        <v>1261</v>
      </c>
      <c r="AI234" s="48">
        <v>36.4</v>
      </c>
      <c r="AJ234" s="48">
        <v>7.08</v>
      </c>
      <c r="AK234" s="48">
        <v>7.77</v>
      </c>
      <c r="AL234" s="48">
        <v>0.57999999999999996</v>
      </c>
      <c r="AM234" s="48">
        <v>41</v>
      </c>
      <c r="AN234" s="48">
        <v>89</v>
      </c>
      <c r="AO234" s="48">
        <v>59.3</v>
      </c>
      <c r="AP234" s="48">
        <v>10.7</v>
      </c>
      <c r="AQ234" s="48">
        <v>1175</v>
      </c>
      <c r="AR234" s="48">
        <v>44.2</v>
      </c>
      <c r="AS234" s="48">
        <v>7.84</v>
      </c>
      <c r="AT234" s="48">
        <v>161</v>
      </c>
      <c r="AU234" s="48">
        <v>4.5</v>
      </c>
      <c r="AV234" s="48">
        <v>1.6</v>
      </c>
      <c r="AW234" s="48">
        <v>4.72</v>
      </c>
      <c r="AX234" s="48">
        <v>0.5</v>
      </c>
      <c r="AY234" s="48">
        <v>2.52</v>
      </c>
      <c r="AZ234" s="48">
        <v>10.6</v>
      </c>
      <c r="BA234" s="48">
        <v>0.4</v>
      </c>
      <c r="BB234" s="48">
        <v>1.1299999999999999</v>
      </c>
      <c r="BC234" s="48">
        <v>0.15</v>
      </c>
      <c r="BD234" s="48">
        <v>0.92</v>
      </c>
      <c r="BE234" s="48">
        <v>0.14000000000000001</v>
      </c>
      <c r="BF234" s="44">
        <v>641.13294063288492</v>
      </c>
      <c r="BG234" s="49">
        <f t="shared" ref="BG234:BG278" si="47">AQ234/AZ234</f>
        <v>110.84905660377359</v>
      </c>
      <c r="BH234" s="49">
        <f t="shared" ref="BH234:BH278" si="48">AM234/BD234</f>
        <v>44.565217391304344</v>
      </c>
      <c r="BI234" s="49">
        <f t="shared" ref="BI234:BI278" si="49">AY234/BD234</f>
        <v>2.7391304347826084</v>
      </c>
      <c r="BJ234" s="61">
        <v>0.4602</v>
      </c>
      <c r="BK234" s="53">
        <v>0.70711000000000002</v>
      </c>
      <c r="BL234" s="53">
        <v>0.70700399999999997</v>
      </c>
      <c r="BM234" s="61">
        <v>0.11020000000000001</v>
      </c>
      <c r="BN234" s="53">
        <v>0.51235399999999998</v>
      </c>
      <c r="BO234" s="44">
        <v>-5.5399716759207962</v>
      </c>
      <c r="BP234" s="54">
        <v>-5.4</v>
      </c>
      <c r="BQ234" s="55">
        <v>1174</v>
      </c>
      <c r="BR234" s="76"/>
      <c r="BS234" s="59" t="s">
        <v>481</v>
      </c>
    </row>
    <row r="235" spans="1:71" s="59" customFormat="1" ht="12" customHeight="1">
      <c r="A235" s="47" t="s">
        <v>2240</v>
      </c>
      <c r="B235" s="66" t="s">
        <v>479</v>
      </c>
      <c r="C235" s="45">
        <v>15.7</v>
      </c>
      <c r="D235" s="66"/>
      <c r="E235" s="66"/>
      <c r="G235" s="66" t="s">
        <v>278</v>
      </c>
      <c r="H235" s="66" t="s">
        <v>2236</v>
      </c>
      <c r="I235" s="54">
        <v>91.7</v>
      </c>
      <c r="J235" s="54">
        <v>29.5</v>
      </c>
      <c r="K235" s="48">
        <v>60.4</v>
      </c>
      <c r="L235" s="48">
        <v>0.62</v>
      </c>
      <c r="M235" s="48">
        <v>14.4</v>
      </c>
      <c r="N235" s="48">
        <v>4.95</v>
      </c>
      <c r="O235" s="48">
        <v>0.08</v>
      </c>
      <c r="P235" s="48">
        <v>4.2300000000000004</v>
      </c>
      <c r="Q235" s="48">
        <v>4.62</v>
      </c>
      <c r="R235" s="48">
        <v>3.55</v>
      </c>
      <c r="S235" s="48">
        <v>3.18</v>
      </c>
      <c r="T235" s="48">
        <v>0.31</v>
      </c>
      <c r="U235" s="48">
        <v>3.95</v>
      </c>
      <c r="V235" s="48">
        <v>100.3</v>
      </c>
      <c r="W235" s="49">
        <v>62.912472804693941</v>
      </c>
      <c r="X235" s="50">
        <f t="shared" si="43"/>
        <v>6.73</v>
      </c>
      <c r="Y235" s="50">
        <f t="shared" si="44"/>
        <v>0.89577464788732408</v>
      </c>
      <c r="Z235" s="51">
        <f t="shared" si="45"/>
        <v>0.81328542962451711</v>
      </c>
      <c r="AA235" s="51">
        <f t="shared" si="46"/>
        <v>1.549893513521899</v>
      </c>
      <c r="AB235" s="48">
        <v>11.4</v>
      </c>
      <c r="AC235" s="48">
        <v>122</v>
      </c>
      <c r="AD235" s="48">
        <v>232</v>
      </c>
      <c r="AE235" s="48">
        <v>22.1</v>
      </c>
      <c r="AF235" s="48">
        <v>124</v>
      </c>
      <c r="AG235" s="48">
        <v>135</v>
      </c>
      <c r="AH235" s="48">
        <v>981</v>
      </c>
      <c r="AI235" s="48">
        <v>32.4</v>
      </c>
      <c r="AJ235" s="48">
        <v>7.05</v>
      </c>
      <c r="AK235" s="48">
        <v>7.66</v>
      </c>
      <c r="AL235" s="48">
        <v>0.59</v>
      </c>
      <c r="AM235" s="48">
        <v>36.700000000000003</v>
      </c>
      <c r="AN235" s="48">
        <v>78.599999999999994</v>
      </c>
      <c r="AO235" s="48">
        <v>48.3</v>
      </c>
      <c r="AP235" s="48">
        <v>9.3699999999999992</v>
      </c>
      <c r="AQ235" s="48">
        <v>793</v>
      </c>
      <c r="AR235" s="48">
        <v>37.9</v>
      </c>
      <c r="AS235" s="48">
        <v>6.74</v>
      </c>
      <c r="AT235" s="48">
        <v>138</v>
      </c>
      <c r="AU235" s="48">
        <v>3.91</v>
      </c>
      <c r="AV235" s="48">
        <v>1.37</v>
      </c>
      <c r="AW235" s="48">
        <v>4.1900000000000004</v>
      </c>
      <c r="AX235" s="48">
        <v>0.44</v>
      </c>
      <c r="AY235" s="48">
        <v>2.2200000000000002</v>
      </c>
      <c r="AZ235" s="48">
        <v>10.5</v>
      </c>
      <c r="BA235" s="48">
        <v>0.37</v>
      </c>
      <c r="BB235" s="48">
        <v>1.01</v>
      </c>
      <c r="BC235" s="48">
        <v>0.13</v>
      </c>
      <c r="BD235" s="48">
        <v>0.8</v>
      </c>
      <c r="BE235" s="48">
        <v>0.13</v>
      </c>
      <c r="BF235" s="44">
        <v>648.95509408802252</v>
      </c>
      <c r="BG235" s="49">
        <f t="shared" si="47"/>
        <v>75.523809523809518</v>
      </c>
      <c r="BH235" s="49">
        <f t="shared" si="48"/>
        <v>45.875</v>
      </c>
      <c r="BI235" s="49">
        <f t="shared" si="49"/>
        <v>2.7749999999999999</v>
      </c>
      <c r="BJ235" s="61">
        <v>0.51939999999999997</v>
      </c>
      <c r="BK235" s="53">
        <v>0.70726999999999995</v>
      </c>
      <c r="BL235" s="53">
        <v>0.70715700000000004</v>
      </c>
      <c r="BM235" s="61">
        <v>0.10680000000000001</v>
      </c>
      <c r="BN235" s="53">
        <v>0.51234599999999997</v>
      </c>
      <c r="BO235" s="44">
        <v>-5.6960272160877512</v>
      </c>
      <c r="BP235" s="54">
        <v>-5.5</v>
      </c>
      <c r="BQ235" s="55">
        <v>1148</v>
      </c>
      <c r="BR235" s="76"/>
      <c r="BS235" s="59" t="s">
        <v>481</v>
      </c>
    </row>
    <row r="236" spans="1:71" s="59" customFormat="1" ht="12" customHeight="1">
      <c r="A236" s="47" t="s">
        <v>2241</v>
      </c>
      <c r="B236" s="66" t="s">
        <v>479</v>
      </c>
      <c r="C236" s="45">
        <v>15.7</v>
      </c>
      <c r="D236" s="66"/>
      <c r="E236" s="66"/>
      <c r="G236" s="66" t="s">
        <v>278</v>
      </c>
      <c r="H236" s="66" t="s">
        <v>2236</v>
      </c>
      <c r="I236" s="54">
        <v>91.7</v>
      </c>
      <c r="J236" s="54">
        <v>29.5</v>
      </c>
      <c r="K236" s="48">
        <v>60.4</v>
      </c>
      <c r="L236" s="48">
        <v>0.65</v>
      </c>
      <c r="M236" s="48">
        <v>14.6</v>
      </c>
      <c r="N236" s="48">
        <v>5.32</v>
      </c>
      <c r="O236" s="48">
        <v>0.11</v>
      </c>
      <c r="P236" s="48">
        <v>4.63</v>
      </c>
      <c r="Q236" s="48">
        <v>4.4000000000000004</v>
      </c>
      <c r="R236" s="48">
        <v>4.01</v>
      </c>
      <c r="S236" s="48">
        <v>3.31</v>
      </c>
      <c r="T236" s="48">
        <v>0.33</v>
      </c>
      <c r="U236" s="48">
        <v>2.57</v>
      </c>
      <c r="V236" s="48">
        <v>100.3</v>
      </c>
      <c r="W236" s="49">
        <v>63.337726004002917</v>
      </c>
      <c r="X236" s="50">
        <f t="shared" si="43"/>
        <v>7.32</v>
      </c>
      <c r="Y236" s="50">
        <f t="shared" si="44"/>
        <v>0.82543640897755621</v>
      </c>
      <c r="Z236" s="51">
        <f t="shared" si="45"/>
        <v>0.80206186522121925</v>
      </c>
      <c r="AA236" s="51">
        <f t="shared" si="46"/>
        <v>1.4329461343421523</v>
      </c>
      <c r="AB236" s="48">
        <v>12.1</v>
      </c>
      <c r="AC236" s="48">
        <v>126</v>
      </c>
      <c r="AD236" s="48">
        <v>244</v>
      </c>
      <c r="AE236" s="48">
        <v>22.2</v>
      </c>
      <c r="AF236" s="48">
        <v>116</v>
      </c>
      <c r="AG236" s="48">
        <v>154</v>
      </c>
      <c r="AH236" s="48">
        <v>1210</v>
      </c>
      <c r="AI236" s="48">
        <v>39</v>
      </c>
      <c r="AJ236" s="48">
        <v>7.68</v>
      </c>
      <c r="AK236" s="48">
        <v>7.67</v>
      </c>
      <c r="AL236" s="48">
        <v>0.56999999999999995</v>
      </c>
      <c r="AM236" s="48">
        <v>39.700000000000003</v>
      </c>
      <c r="AN236" s="48">
        <v>85</v>
      </c>
      <c r="AO236" s="48">
        <v>45.4</v>
      </c>
      <c r="AP236" s="48">
        <v>10.1</v>
      </c>
      <c r="AQ236" s="48">
        <v>980</v>
      </c>
      <c r="AR236" s="48">
        <v>41.3</v>
      </c>
      <c r="AS236" s="48">
        <v>7.17</v>
      </c>
      <c r="AT236" s="48">
        <v>158</v>
      </c>
      <c r="AU236" s="48">
        <v>4.3899999999999997</v>
      </c>
      <c r="AV236" s="48">
        <v>1.52</v>
      </c>
      <c r="AW236" s="48">
        <v>4.33</v>
      </c>
      <c r="AX236" s="48">
        <v>0.49</v>
      </c>
      <c r="AY236" s="48">
        <v>2.29</v>
      </c>
      <c r="AZ236" s="48">
        <v>10.199999999999999</v>
      </c>
      <c r="BA236" s="48">
        <v>0.4</v>
      </c>
      <c r="BB236" s="48">
        <v>1.1000000000000001</v>
      </c>
      <c r="BC236" s="48">
        <v>0.14000000000000001</v>
      </c>
      <c r="BD236" s="48">
        <v>0.9</v>
      </c>
      <c r="BE236" s="48">
        <v>0.13</v>
      </c>
      <c r="BF236" s="44">
        <v>653.47740190025343</v>
      </c>
      <c r="BG236" s="49">
        <f t="shared" si="47"/>
        <v>96.078431372549019</v>
      </c>
      <c r="BH236" s="49">
        <f t="shared" si="48"/>
        <v>44.111111111111114</v>
      </c>
      <c r="BI236" s="49">
        <f t="shared" si="49"/>
        <v>2.5444444444444443</v>
      </c>
      <c r="BJ236" s="61">
        <v>0.48039999999999999</v>
      </c>
      <c r="BK236" s="53">
        <v>0.70723999999999998</v>
      </c>
      <c r="BL236" s="53">
        <v>0.70713000000000004</v>
      </c>
      <c r="BM236" s="61">
        <v>0.105</v>
      </c>
      <c r="BN236" s="53">
        <v>0.512355</v>
      </c>
      <c r="BO236" s="44">
        <v>-5.5204647333995105</v>
      </c>
      <c r="BP236" s="54">
        <v>-5.3</v>
      </c>
      <c r="BQ236" s="55">
        <v>1117</v>
      </c>
      <c r="BR236" s="76"/>
      <c r="BS236" s="59" t="s">
        <v>481</v>
      </c>
    </row>
    <row r="237" spans="1:71" s="59" customFormat="1" ht="12" customHeight="1">
      <c r="A237" s="47" t="s">
        <v>2242</v>
      </c>
      <c r="B237" s="66" t="s">
        <v>479</v>
      </c>
      <c r="C237" s="45">
        <v>15.7</v>
      </c>
      <c r="D237" s="66"/>
      <c r="E237" s="66"/>
      <c r="G237" s="66" t="s">
        <v>278</v>
      </c>
      <c r="H237" s="66" t="s">
        <v>2236</v>
      </c>
      <c r="I237" s="54">
        <v>91.7</v>
      </c>
      <c r="J237" s="54">
        <v>29.5</v>
      </c>
      <c r="K237" s="48">
        <v>60.7</v>
      </c>
      <c r="L237" s="48">
        <v>0.63</v>
      </c>
      <c r="M237" s="48">
        <v>14.1</v>
      </c>
      <c r="N237" s="48">
        <v>5.0199999999999996</v>
      </c>
      <c r="O237" s="48">
        <v>0.09</v>
      </c>
      <c r="P237" s="48">
        <v>4.3099999999999996</v>
      </c>
      <c r="Q237" s="48">
        <v>4.68</v>
      </c>
      <c r="R237" s="48">
        <v>3.34</v>
      </c>
      <c r="S237" s="48">
        <v>3.35</v>
      </c>
      <c r="T237" s="48">
        <v>0.31</v>
      </c>
      <c r="U237" s="48">
        <v>3.89</v>
      </c>
      <c r="V237" s="48">
        <v>100.4</v>
      </c>
      <c r="W237" s="49">
        <v>63.021919467376186</v>
      </c>
      <c r="X237" s="50">
        <f t="shared" si="43"/>
        <v>6.6899999999999995</v>
      </c>
      <c r="Y237" s="50">
        <f t="shared" si="44"/>
        <v>1.0029940119760479</v>
      </c>
      <c r="Z237" s="51">
        <f t="shared" si="45"/>
        <v>0.79867540841573847</v>
      </c>
      <c r="AA237" s="51">
        <f t="shared" si="46"/>
        <v>1.5443685429545051</v>
      </c>
      <c r="AB237" s="48">
        <v>10.6</v>
      </c>
      <c r="AC237" s="48">
        <v>112</v>
      </c>
      <c r="AD237" s="48">
        <v>214</v>
      </c>
      <c r="AE237" s="48">
        <v>22</v>
      </c>
      <c r="AF237" s="48">
        <v>115</v>
      </c>
      <c r="AG237" s="48">
        <v>129</v>
      </c>
      <c r="AH237" s="48">
        <v>977</v>
      </c>
      <c r="AI237" s="48">
        <v>48.3</v>
      </c>
      <c r="AJ237" s="48">
        <v>9.77</v>
      </c>
      <c r="AK237" s="48">
        <v>7.31</v>
      </c>
      <c r="AL237" s="48">
        <v>0.56999999999999995</v>
      </c>
      <c r="AM237" s="48">
        <v>37.5</v>
      </c>
      <c r="AN237" s="48">
        <v>81.099999999999994</v>
      </c>
      <c r="AO237" s="48">
        <v>48.6</v>
      </c>
      <c r="AP237" s="48">
        <v>9.56</v>
      </c>
      <c r="AQ237" s="48">
        <v>749</v>
      </c>
      <c r="AR237" s="48">
        <v>38.700000000000003</v>
      </c>
      <c r="AS237" s="48">
        <v>6.87</v>
      </c>
      <c r="AT237" s="48">
        <v>134</v>
      </c>
      <c r="AU237" s="48">
        <v>3.88</v>
      </c>
      <c r="AV237" s="48">
        <v>1.43</v>
      </c>
      <c r="AW237" s="48">
        <v>4.2</v>
      </c>
      <c r="AX237" s="48">
        <v>0.45</v>
      </c>
      <c r="AY237" s="48">
        <v>2.17</v>
      </c>
      <c r="AZ237" s="48">
        <v>9.89</v>
      </c>
      <c r="BA237" s="48">
        <v>0.38</v>
      </c>
      <c r="BB237" s="48">
        <v>1.06</v>
      </c>
      <c r="BC237" s="48">
        <v>0.13</v>
      </c>
      <c r="BD237" s="48">
        <v>0.86</v>
      </c>
      <c r="BE237" s="48">
        <v>0.12</v>
      </c>
      <c r="BF237" s="44">
        <v>643.7572985760911</v>
      </c>
      <c r="BG237" s="49">
        <f t="shared" si="47"/>
        <v>75.733063700707788</v>
      </c>
      <c r="BH237" s="49">
        <f t="shared" si="48"/>
        <v>43.604651162790695</v>
      </c>
      <c r="BI237" s="49">
        <f t="shared" si="49"/>
        <v>2.5232558139534884</v>
      </c>
      <c r="BJ237" s="61">
        <v>0.51600000000000001</v>
      </c>
      <c r="BK237" s="53">
        <v>0.70718999999999999</v>
      </c>
      <c r="BL237" s="53">
        <v>0.70707299999999995</v>
      </c>
      <c r="BM237" s="61">
        <v>0.1051</v>
      </c>
      <c r="BN237" s="53">
        <v>0.51236599999999999</v>
      </c>
      <c r="BO237" s="44">
        <v>-5.3058883656698086</v>
      </c>
      <c r="BP237" s="54">
        <v>-5.0999999999999996</v>
      </c>
      <c r="BQ237" s="55">
        <v>1102</v>
      </c>
      <c r="BR237" s="76"/>
      <c r="BS237" s="59" t="s">
        <v>481</v>
      </c>
    </row>
    <row r="238" spans="1:71" s="59" customFormat="1" ht="12" customHeight="1">
      <c r="A238" s="47" t="s">
        <v>2243</v>
      </c>
      <c r="B238" s="66" t="s">
        <v>479</v>
      </c>
      <c r="C238" s="45">
        <v>15.7</v>
      </c>
      <c r="D238" s="66"/>
      <c r="E238" s="66"/>
      <c r="G238" s="66" t="s">
        <v>278</v>
      </c>
      <c r="H238" s="66" t="s">
        <v>2236</v>
      </c>
      <c r="I238" s="54">
        <v>91.7</v>
      </c>
      <c r="J238" s="54">
        <v>29.5</v>
      </c>
      <c r="K238" s="48">
        <v>59.6</v>
      </c>
      <c r="L238" s="48">
        <v>0.7</v>
      </c>
      <c r="M238" s="48">
        <v>14.3</v>
      </c>
      <c r="N238" s="48">
        <v>5.37</v>
      </c>
      <c r="O238" s="48">
        <v>0.1</v>
      </c>
      <c r="P238" s="48">
        <v>5.0999999999999996</v>
      </c>
      <c r="Q238" s="48">
        <v>4.5999999999999996</v>
      </c>
      <c r="R238" s="48">
        <v>3.9</v>
      </c>
      <c r="S238" s="48">
        <v>3.2</v>
      </c>
      <c r="T238" s="48">
        <v>0.4</v>
      </c>
      <c r="U238" s="48">
        <v>2.2999999999999998</v>
      </c>
      <c r="V238" s="48">
        <v>99.2</v>
      </c>
      <c r="W238" s="49">
        <v>65.340992237309578</v>
      </c>
      <c r="X238" s="50">
        <f t="shared" si="43"/>
        <v>7.1</v>
      </c>
      <c r="Y238" s="50">
        <f t="shared" si="44"/>
        <v>0.8205128205128206</v>
      </c>
      <c r="Z238" s="51">
        <f t="shared" si="45"/>
        <v>0.78283067788372385</v>
      </c>
      <c r="AA238" s="51">
        <f t="shared" si="46"/>
        <v>1.4461287523859103</v>
      </c>
      <c r="AB238" s="48">
        <v>14.8</v>
      </c>
      <c r="AC238" s="48">
        <v>119</v>
      </c>
      <c r="AD238" s="48">
        <v>291</v>
      </c>
      <c r="AE238" s="48">
        <v>25.6</v>
      </c>
      <c r="AF238" s="48">
        <v>142</v>
      </c>
      <c r="AG238" s="48">
        <v>170</v>
      </c>
      <c r="AH238" s="48">
        <v>1036</v>
      </c>
      <c r="AI238" s="48">
        <v>37.799999999999997</v>
      </c>
      <c r="AJ238" s="48">
        <v>7.05</v>
      </c>
      <c r="AK238" s="48">
        <v>7.72</v>
      </c>
      <c r="AL238" s="48">
        <v>0.48</v>
      </c>
      <c r="AM238" s="48">
        <v>44.4</v>
      </c>
      <c r="AN238" s="48">
        <v>95.3</v>
      </c>
      <c r="AO238" s="48">
        <v>47.9</v>
      </c>
      <c r="AP238" s="48">
        <v>11.5</v>
      </c>
      <c r="AQ238" s="48">
        <v>954</v>
      </c>
      <c r="AR238" s="48">
        <v>46.9</v>
      </c>
      <c r="AS238" s="48">
        <v>8.36</v>
      </c>
      <c r="AT238" s="48">
        <v>172</v>
      </c>
      <c r="AU238" s="48">
        <v>4.76</v>
      </c>
      <c r="AV238" s="48">
        <v>1.65</v>
      </c>
      <c r="AW238" s="48">
        <v>4.5199999999999996</v>
      </c>
      <c r="AX238" s="48">
        <v>0.7</v>
      </c>
      <c r="AY238" s="48">
        <v>2.65</v>
      </c>
      <c r="AZ238" s="48">
        <v>12.7</v>
      </c>
      <c r="BA238" s="48">
        <v>0.49</v>
      </c>
      <c r="BB238" s="48">
        <v>1.31</v>
      </c>
      <c r="BC238" s="48">
        <v>0.15</v>
      </c>
      <c r="BD238" s="48">
        <v>1.03</v>
      </c>
      <c r="BE238" s="48">
        <v>0.17</v>
      </c>
      <c r="BF238" s="44">
        <v>653.51587939359786</v>
      </c>
      <c r="BG238" s="49">
        <f t="shared" si="47"/>
        <v>75.118110236220474</v>
      </c>
      <c r="BH238" s="49">
        <f t="shared" si="48"/>
        <v>43.106796116504853</v>
      </c>
      <c r="BI238" s="49">
        <f t="shared" si="49"/>
        <v>2.5728155339805823</v>
      </c>
      <c r="BJ238" s="52"/>
      <c r="BK238" s="62"/>
      <c r="BL238" s="62"/>
      <c r="BM238" s="52"/>
      <c r="BN238" s="62"/>
      <c r="BO238" s="44"/>
      <c r="BP238" s="44"/>
      <c r="BS238" s="59" t="s">
        <v>481</v>
      </c>
    </row>
    <row r="239" spans="1:71" s="59" customFormat="1" ht="12" customHeight="1">
      <c r="A239" s="47" t="s">
        <v>2244</v>
      </c>
      <c r="B239" s="66" t="s">
        <v>2209</v>
      </c>
      <c r="C239" s="66"/>
      <c r="D239" s="66"/>
      <c r="E239" s="60">
        <v>16.100000000000001</v>
      </c>
      <c r="G239" s="66"/>
      <c r="H239" s="66" t="s">
        <v>2245</v>
      </c>
      <c r="I239" s="44">
        <v>84.438333333333333</v>
      </c>
      <c r="J239" s="44">
        <v>30.815000000000001</v>
      </c>
      <c r="K239" s="48">
        <v>51.79</v>
      </c>
      <c r="L239" s="48">
        <v>1.42</v>
      </c>
      <c r="M239" s="48">
        <v>11.41</v>
      </c>
      <c r="N239" s="48">
        <v>6.82</v>
      </c>
      <c r="O239" s="48">
        <v>0.1</v>
      </c>
      <c r="P239" s="48">
        <v>10.92</v>
      </c>
      <c r="Q239" s="48">
        <v>5.92</v>
      </c>
      <c r="R239" s="48">
        <v>1.91</v>
      </c>
      <c r="S239" s="48">
        <v>6.57</v>
      </c>
      <c r="T239" s="48">
        <v>1.0900000000000001</v>
      </c>
      <c r="U239" s="48">
        <v>0.54</v>
      </c>
      <c r="V239" s="48">
        <v>98.49</v>
      </c>
      <c r="W239" s="49">
        <v>76.06753762503709</v>
      </c>
      <c r="X239" s="50">
        <f t="shared" si="43"/>
        <v>8.48</v>
      </c>
      <c r="Y239" s="50">
        <f t="shared" si="44"/>
        <v>3.4397905759162306</v>
      </c>
      <c r="Z239" s="51">
        <f t="shared" si="45"/>
        <v>0.54193297482206226</v>
      </c>
      <c r="AA239" s="51">
        <f t="shared" si="46"/>
        <v>1.1108507334231401</v>
      </c>
      <c r="AB239" s="48">
        <v>17.5</v>
      </c>
      <c r="AC239" s="48">
        <v>125</v>
      </c>
      <c r="AD239" s="48">
        <v>561</v>
      </c>
      <c r="AE239" s="48">
        <v>58</v>
      </c>
      <c r="AF239" s="48">
        <v>372</v>
      </c>
      <c r="AG239" s="48">
        <v>451</v>
      </c>
      <c r="AH239" s="48">
        <v>3387</v>
      </c>
      <c r="AI239" s="48">
        <v>215.6</v>
      </c>
      <c r="AJ239" s="48">
        <v>32.25</v>
      </c>
      <c r="AK239" s="48">
        <v>32.700000000000003</v>
      </c>
      <c r="AL239" s="48">
        <v>1.9</v>
      </c>
      <c r="AM239" s="48">
        <v>126.8</v>
      </c>
      <c r="AN239" s="48">
        <v>344</v>
      </c>
      <c r="AO239" s="48">
        <v>89</v>
      </c>
      <c r="AP239" s="48">
        <v>54.2</v>
      </c>
      <c r="AQ239" s="48">
        <v>1144</v>
      </c>
      <c r="AR239" s="48">
        <v>261</v>
      </c>
      <c r="AS239" s="48">
        <v>48.6</v>
      </c>
      <c r="AT239" s="48">
        <v>643</v>
      </c>
      <c r="AU239" s="48">
        <v>18.600000000000001</v>
      </c>
      <c r="AV239" s="48">
        <v>7.56</v>
      </c>
      <c r="AW239" s="48">
        <v>27.6</v>
      </c>
      <c r="AX239" s="48">
        <v>2.69</v>
      </c>
      <c r="AY239" s="48">
        <v>9.6999999999999993</v>
      </c>
      <c r="AZ239" s="48">
        <v>32.200000000000003</v>
      </c>
      <c r="BA239" s="48">
        <v>1.22</v>
      </c>
      <c r="BB239" s="48">
        <v>3.17</v>
      </c>
      <c r="BC239" s="48">
        <v>0.31</v>
      </c>
      <c r="BD239" s="48">
        <v>2.1</v>
      </c>
      <c r="BE239" s="48">
        <v>0.3</v>
      </c>
      <c r="BF239" s="44">
        <v>615.87260080702936</v>
      </c>
      <c r="BG239" s="49">
        <f t="shared" si="47"/>
        <v>35.527950310559</v>
      </c>
      <c r="BH239" s="49">
        <f t="shared" si="48"/>
        <v>60.38095238095238</v>
      </c>
      <c r="BI239" s="49">
        <f t="shared" si="49"/>
        <v>4.6190476190476186</v>
      </c>
      <c r="BJ239" s="79"/>
      <c r="BK239" s="53">
        <v>0.72280999999999995</v>
      </c>
      <c r="BL239" s="53">
        <v>0.72057199999999999</v>
      </c>
      <c r="BM239" s="79"/>
      <c r="BN239" s="53">
        <v>0.5111</v>
      </c>
      <c r="BO239" s="44">
        <v>-14.4</v>
      </c>
      <c r="BP239" s="54">
        <v>-14.2</v>
      </c>
      <c r="BQ239" s="55">
        <v>1760</v>
      </c>
      <c r="BR239" s="55"/>
      <c r="BS239" s="59" t="s">
        <v>2246</v>
      </c>
    </row>
    <row r="240" spans="1:71" s="59" customFormat="1" ht="12" customHeight="1">
      <c r="A240" s="47" t="s">
        <v>2247</v>
      </c>
      <c r="B240" s="66" t="s">
        <v>2209</v>
      </c>
      <c r="C240" s="66"/>
      <c r="D240" s="66"/>
      <c r="E240" s="60">
        <v>16.59</v>
      </c>
      <c r="G240" s="66"/>
      <c r="H240" s="66" t="s">
        <v>2245</v>
      </c>
      <c r="I240" s="44">
        <v>84.44</v>
      </c>
      <c r="J240" s="44">
        <v>30.815000000000001</v>
      </c>
      <c r="K240" s="48">
        <v>55.8</v>
      </c>
      <c r="L240" s="48">
        <v>1.32</v>
      </c>
      <c r="M240" s="48">
        <v>14.86</v>
      </c>
      <c r="N240" s="48">
        <v>6.55</v>
      </c>
      <c r="O240" s="48">
        <v>0.11</v>
      </c>
      <c r="P240" s="48">
        <v>4.29</v>
      </c>
      <c r="Q240" s="48">
        <v>5.95</v>
      </c>
      <c r="R240" s="48">
        <v>2.75</v>
      </c>
      <c r="S240" s="48">
        <v>6.35</v>
      </c>
      <c r="T240" s="48">
        <v>0.78</v>
      </c>
      <c r="U240" s="48">
        <v>0.62</v>
      </c>
      <c r="V240" s="48">
        <v>99.38</v>
      </c>
      <c r="W240" s="49">
        <v>56.524361801658394</v>
      </c>
      <c r="X240" s="50">
        <f t="shared" si="43"/>
        <v>9.1</v>
      </c>
      <c r="Y240" s="50">
        <f t="shared" si="44"/>
        <v>2.3090909090909091</v>
      </c>
      <c r="Z240" s="51">
        <f t="shared" si="45"/>
        <v>0.66780156740911756</v>
      </c>
      <c r="AA240" s="51">
        <f t="shared" si="46"/>
        <v>1.3018393251198057</v>
      </c>
      <c r="AB240" s="48">
        <v>14.4</v>
      </c>
      <c r="AC240" s="48">
        <v>116</v>
      </c>
      <c r="AD240" s="48">
        <v>103</v>
      </c>
      <c r="AE240" s="48">
        <v>41</v>
      </c>
      <c r="AF240" s="48">
        <v>70</v>
      </c>
      <c r="AG240" s="48">
        <v>487</v>
      </c>
      <c r="AH240" s="48">
        <v>1853</v>
      </c>
      <c r="AI240" s="48">
        <v>81.2</v>
      </c>
      <c r="AJ240" s="48">
        <v>15.97</v>
      </c>
      <c r="AK240" s="48">
        <v>29.3</v>
      </c>
      <c r="AL240" s="48">
        <v>1.85</v>
      </c>
      <c r="AM240" s="48">
        <v>99.5</v>
      </c>
      <c r="AN240" s="48">
        <v>220</v>
      </c>
      <c r="AO240" s="48">
        <v>41</v>
      </c>
      <c r="AP240" s="48">
        <v>30.6</v>
      </c>
      <c r="AQ240" s="48">
        <v>1260</v>
      </c>
      <c r="AR240" s="48">
        <v>124</v>
      </c>
      <c r="AS240" s="48">
        <v>20.9</v>
      </c>
      <c r="AT240" s="48">
        <v>525</v>
      </c>
      <c r="AU240" s="48">
        <v>13.8</v>
      </c>
      <c r="AV240" s="48">
        <v>3.64</v>
      </c>
      <c r="AW240" s="48">
        <v>14.3</v>
      </c>
      <c r="AX240" s="48">
        <v>1.53</v>
      </c>
      <c r="AY240" s="48">
        <v>6.5</v>
      </c>
      <c r="AZ240" s="48">
        <v>28.8</v>
      </c>
      <c r="BA240" s="48">
        <v>1</v>
      </c>
      <c r="BB240" s="48">
        <v>2.57</v>
      </c>
      <c r="BC240" s="48">
        <v>0.31</v>
      </c>
      <c r="BD240" s="48">
        <v>1.97</v>
      </c>
      <c r="BE240" s="48">
        <v>0.28999999999999998</v>
      </c>
      <c r="BF240" s="44">
        <v>692.91632836646181</v>
      </c>
      <c r="BG240" s="49">
        <f t="shared" si="47"/>
        <v>43.75</v>
      </c>
      <c r="BH240" s="49">
        <f t="shared" si="48"/>
        <v>50.507614213197968</v>
      </c>
      <c r="BI240" s="49">
        <f t="shared" si="49"/>
        <v>3.2994923857868019</v>
      </c>
      <c r="BJ240" s="79"/>
      <c r="BK240" s="53">
        <v>0.716194</v>
      </c>
      <c r="BL240" s="53">
        <v>0.71399999999999997</v>
      </c>
      <c r="BM240" s="79"/>
      <c r="BN240" s="53">
        <v>0.511181</v>
      </c>
      <c r="BO240" s="44">
        <v>-12.8</v>
      </c>
      <c r="BP240" s="54">
        <v>-12.6</v>
      </c>
      <c r="BQ240" s="55">
        <v>1490</v>
      </c>
      <c r="BR240" s="55"/>
      <c r="BS240" s="59" t="s">
        <v>2246</v>
      </c>
    </row>
    <row r="241" spans="1:71" s="59" customFormat="1" ht="12" customHeight="1">
      <c r="A241" s="47" t="s">
        <v>2248</v>
      </c>
      <c r="B241" s="66" t="s">
        <v>2209</v>
      </c>
      <c r="C241" s="66"/>
      <c r="D241" s="66"/>
      <c r="E241" s="60">
        <v>16</v>
      </c>
      <c r="G241" s="66"/>
      <c r="H241" s="66" t="s">
        <v>2245</v>
      </c>
      <c r="I241" s="44">
        <v>84.44</v>
      </c>
      <c r="J241" s="44">
        <v>30.816666666666666</v>
      </c>
      <c r="K241" s="48">
        <v>51.48</v>
      </c>
      <c r="L241" s="48">
        <v>1.56</v>
      </c>
      <c r="M241" s="48">
        <v>11.53</v>
      </c>
      <c r="N241" s="48">
        <v>7.11</v>
      </c>
      <c r="O241" s="48">
        <v>0.11</v>
      </c>
      <c r="P241" s="48">
        <v>9.9600000000000009</v>
      </c>
      <c r="Q241" s="48">
        <v>6.03</v>
      </c>
      <c r="R241" s="48">
        <v>1.48</v>
      </c>
      <c r="S241" s="48">
        <v>6.45</v>
      </c>
      <c r="T241" s="48">
        <v>1.26</v>
      </c>
      <c r="U241" s="48">
        <v>1.1399999999999999</v>
      </c>
      <c r="V241" s="48">
        <v>98.11</v>
      </c>
      <c r="W241" s="49">
        <v>73.550288764073656</v>
      </c>
      <c r="X241" s="50">
        <f t="shared" si="43"/>
        <v>7.93</v>
      </c>
      <c r="Y241" s="50">
        <f t="shared" si="44"/>
        <v>4.3581081081081079</v>
      </c>
      <c r="Z241" s="51">
        <f t="shared" si="45"/>
        <v>0.56472577354471254</v>
      </c>
      <c r="AA241" s="51">
        <f t="shared" si="46"/>
        <v>1.2222042763155503</v>
      </c>
      <c r="AB241" s="48">
        <v>19.600000000000001</v>
      </c>
      <c r="AC241" s="48">
        <v>127</v>
      </c>
      <c r="AD241" s="48">
        <v>610</v>
      </c>
      <c r="AE241" s="48">
        <v>51</v>
      </c>
      <c r="AF241" s="48">
        <v>341</v>
      </c>
      <c r="AG241" s="48">
        <v>331</v>
      </c>
      <c r="AH241" s="48">
        <v>5513</v>
      </c>
      <c r="AI241" s="48">
        <v>298</v>
      </c>
      <c r="AJ241" s="48">
        <v>19.52</v>
      </c>
      <c r="AK241" s="48">
        <v>43.2</v>
      </c>
      <c r="AL241" s="48">
        <v>2.44</v>
      </c>
      <c r="AM241" s="48">
        <v>175.3</v>
      </c>
      <c r="AN241" s="48">
        <v>455</v>
      </c>
      <c r="AO241" s="48">
        <v>121</v>
      </c>
      <c r="AP241" s="48">
        <v>67.2</v>
      </c>
      <c r="AQ241" s="48">
        <v>1343</v>
      </c>
      <c r="AR241" s="48">
        <v>310</v>
      </c>
      <c r="AS241" s="48">
        <v>59.5</v>
      </c>
      <c r="AT241" s="48">
        <v>831</v>
      </c>
      <c r="AU241" s="48">
        <v>22.8</v>
      </c>
      <c r="AV241" s="48">
        <v>8.65</v>
      </c>
      <c r="AW241" s="48">
        <v>33.200000000000003</v>
      </c>
      <c r="AX241" s="48">
        <v>3.19</v>
      </c>
      <c r="AY241" s="48">
        <v>11.9</v>
      </c>
      <c r="AZ241" s="48">
        <v>39.5</v>
      </c>
      <c r="BA241" s="48">
        <v>1.44</v>
      </c>
      <c r="BB241" s="48">
        <v>3.79</v>
      </c>
      <c r="BC241" s="48">
        <v>0.37</v>
      </c>
      <c r="BD241" s="48">
        <v>2.37</v>
      </c>
      <c r="BE241" s="48">
        <v>0.33</v>
      </c>
      <c r="BF241" s="44">
        <v>656.11051675142278</v>
      </c>
      <c r="BG241" s="49">
        <f t="shared" si="47"/>
        <v>34</v>
      </c>
      <c r="BH241" s="49">
        <f t="shared" si="48"/>
        <v>73.966244725738392</v>
      </c>
      <c r="BI241" s="49">
        <f t="shared" si="49"/>
        <v>5.0210970464135016</v>
      </c>
      <c r="BJ241" s="79"/>
      <c r="BK241" s="53">
        <v>0.72469700000000004</v>
      </c>
      <c r="BL241" s="53">
        <v>0.723298</v>
      </c>
      <c r="BM241" s="79"/>
      <c r="BN241" s="53">
        <v>0.51108500000000001</v>
      </c>
      <c r="BO241" s="44">
        <v>-14.7</v>
      </c>
      <c r="BP241" s="54">
        <v>-14.5</v>
      </c>
      <c r="BQ241" s="55">
        <v>1840</v>
      </c>
      <c r="BR241" s="55"/>
      <c r="BS241" s="59" t="s">
        <v>2249</v>
      </c>
    </row>
    <row r="242" spans="1:71" s="59" customFormat="1" ht="12" customHeight="1">
      <c r="A242" s="47" t="s">
        <v>2250</v>
      </c>
      <c r="B242" s="66" t="s">
        <v>2209</v>
      </c>
      <c r="C242" s="66"/>
      <c r="D242" s="66"/>
      <c r="E242" s="60">
        <v>16</v>
      </c>
      <c r="G242" s="66"/>
      <c r="H242" s="66" t="s">
        <v>2245</v>
      </c>
      <c r="I242" s="44">
        <v>84.433333333333337</v>
      </c>
      <c r="J242" s="44">
        <v>30.8</v>
      </c>
      <c r="K242" s="48">
        <v>56.07</v>
      </c>
      <c r="L242" s="48">
        <v>1.35</v>
      </c>
      <c r="M242" s="48">
        <v>14.25</v>
      </c>
      <c r="N242" s="48">
        <v>6.15</v>
      </c>
      <c r="O242" s="48">
        <v>0.09</v>
      </c>
      <c r="P242" s="48">
        <v>4.99</v>
      </c>
      <c r="Q242" s="48">
        <v>4.84</v>
      </c>
      <c r="R242" s="48">
        <v>2.72</v>
      </c>
      <c r="S242" s="48">
        <v>7.19</v>
      </c>
      <c r="T242" s="48">
        <v>1.06</v>
      </c>
      <c r="U242" s="48">
        <v>0.9</v>
      </c>
      <c r="V242" s="48">
        <v>99.61</v>
      </c>
      <c r="W242" s="49">
        <v>61.695252345659952</v>
      </c>
      <c r="X242" s="50">
        <f t="shared" si="43"/>
        <v>9.91</v>
      </c>
      <c r="Y242" s="50">
        <f t="shared" si="44"/>
        <v>2.6433823529411766</v>
      </c>
      <c r="Z242" s="51">
        <f t="shared" si="45"/>
        <v>0.67559661937073123</v>
      </c>
      <c r="AA242" s="51">
        <f t="shared" si="46"/>
        <v>1.1607303087174481</v>
      </c>
      <c r="AB242" s="48">
        <v>15</v>
      </c>
      <c r="AC242" s="48">
        <v>76</v>
      </c>
      <c r="AD242" s="48">
        <v>364</v>
      </c>
      <c r="AE242" s="48">
        <v>43</v>
      </c>
      <c r="AF242" s="48">
        <v>209</v>
      </c>
      <c r="AG242" s="48">
        <v>486</v>
      </c>
      <c r="AH242" s="48">
        <v>2984</v>
      </c>
      <c r="AI242" s="48">
        <v>123.3</v>
      </c>
      <c r="AJ242" s="48">
        <v>20.71</v>
      </c>
      <c r="AK242" s="48">
        <v>33.6</v>
      </c>
      <c r="AL242" s="48">
        <v>2.46</v>
      </c>
      <c r="AM242" s="48">
        <v>100.4</v>
      </c>
      <c r="AN242" s="48">
        <v>232</v>
      </c>
      <c r="AO242" s="48">
        <v>89</v>
      </c>
      <c r="AP242" s="48">
        <v>36.299999999999997</v>
      </c>
      <c r="AQ242" s="48">
        <v>1020</v>
      </c>
      <c r="AR242" s="48">
        <v>159</v>
      </c>
      <c r="AS242" s="48">
        <v>29</v>
      </c>
      <c r="AT242" s="48">
        <v>611</v>
      </c>
      <c r="AU242" s="48">
        <v>19.100000000000001</v>
      </c>
      <c r="AV242" s="48">
        <v>4.62</v>
      </c>
      <c r="AW242" s="48">
        <v>18.2</v>
      </c>
      <c r="AX242" s="48">
        <v>1.96</v>
      </c>
      <c r="AY242" s="48">
        <v>8.3000000000000007</v>
      </c>
      <c r="AZ242" s="48">
        <v>34.1</v>
      </c>
      <c r="BA242" s="48">
        <v>1.26</v>
      </c>
      <c r="BB242" s="48">
        <v>3.29</v>
      </c>
      <c r="BC242" s="48">
        <v>0.39</v>
      </c>
      <c r="BD242" s="48">
        <v>2.54</v>
      </c>
      <c r="BE242" s="48">
        <v>0.38</v>
      </c>
      <c r="BF242" s="44">
        <v>711.706698817698</v>
      </c>
      <c r="BG242" s="49">
        <f t="shared" si="47"/>
        <v>29.912023460410555</v>
      </c>
      <c r="BH242" s="49">
        <f t="shared" si="48"/>
        <v>39.527559055118111</v>
      </c>
      <c r="BI242" s="49">
        <f t="shared" si="49"/>
        <v>3.2677165354330713</v>
      </c>
      <c r="BJ242" s="79"/>
      <c r="BK242" s="53">
        <v>0.719414</v>
      </c>
      <c r="BL242" s="53">
        <v>0.71638400000000002</v>
      </c>
      <c r="BM242" s="79"/>
      <c r="BN242" s="53">
        <v>0.51122400000000001</v>
      </c>
      <c r="BO242" s="44">
        <v>-12.2</v>
      </c>
      <c r="BP242" s="54">
        <v>-11.8</v>
      </c>
      <c r="BQ242" s="55">
        <v>1550</v>
      </c>
      <c r="BR242" s="55"/>
      <c r="BS242" s="59" t="s">
        <v>2249</v>
      </c>
    </row>
    <row r="243" spans="1:71" s="59" customFormat="1" ht="12" customHeight="1">
      <c r="A243" s="47" t="s">
        <v>2251</v>
      </c>
      <c r="B243" s="66" t="s">
        <v>2209</v>
      </c>
      <c r="C243" s="66"/>
      <c r="D243" s="66"/>
      <c r="E243" s="45">
        <v>16</v>
      </c>
      <c r="G243" s="66"/>
      <c r="H243" s="66" t="s">
        <v>2245</v>
      </c>
      <c r="I243" s="44">
        <v>84.433333333333337</v>
      </c>
      <c r="J243" s="44">
        <v>30.8</v>
      </c>
      <c r="K243" s="48">
        <v>45.39</v>
      </c>
      <c r="L243" s="48">
        <v>0.83</v>
      </c>
      <c r="M243" s="48">
        <v>10.34</v>
      </c>
      <c r="N243" s="48">
        <v>7.88</v>
      </c>
      <c r="O243" s="48">
        <v>0.13</v>
      </c>
      <c r="P243" s="48">
        <v>12.3</v>
      </c>
      <c r="Q243" s="48">
        <v>10.09</v>
      </c>
      <c r="R243" s="48">
        <v>1.42</v>
      </c>
      <c r="S243" s="48">
        <v>5.96</v>
      </c>
      <c r="T243" s="48">
        <v>0.66</v>
      </c>
      <c r="U243" s="48">
        <v>1.81</v>
      </c>
      <c r="V243" s="48">
        <v>96.81</v>
      </c>
      <c r="W243" s="49">
        <v>75.600876416251708</v>
      </c>
      <c r="X243" s="50">
        <f t="shared" si="43"/>
        <v>7.38</v>
      </c>
      <c r="Y243" s="50">
        <f t="shared" si="44"/>
        <v>4.1971830985915499</v>
      </c>
      <c r="Z243" s="51">
        <f t="shared" si="45"/>
        <v>0.3804047080437748</v>
      </c>
      <c r="AA243" s="51">
        <f t="shared" si="46"/>
        <v>1.1745511246248002</v>
      </c>
      <c r="AB243" s="48">
        <v>22.3</v>
      </c>
      <c r="AC243" s="48">
        <v>125</v>
      </c>
      <c r="AD243" s="48">
        <v>401</v>
      </c>
      <c r="AE243" s="48">
        <v>54</v>
      </c>
      <c r="AF243" s="48">
        <v>319</v>
      </c>
      <c r="AG243" s="48">
        <v>298</v>
      </c>
      <c r="AH243" s="48">
        <v>10170</v>
      </c>
      <c r="AI243" s="48">
        <v>69.599999999999994</v>
      </c>
      <c r="AJ243" s="48">
        <v>11.38</v>
      </c>
      <c r="AK243" s="48">
        <v>12.8</v>
      </c>
      <c r="AL243" s="48">
        <v>0.71</v>
      </c>
      <c r="AM243" s="48">
        <v>144</v>
      </c>
      <c r="AN243" s="48">
        <v>257</v>
      </c>
      <c r="AO243" s="48">
        <v>284</v>
      </c>
      <c r="AP243" s="48">
        <v>33.700000000000003</v>
      </c>
      <c r="AQ243" s="48">
        <v>2169</v>
      </c>
      <c r="AR243" s="48">
        <v>133</v>
      </c>
      <c r="AS243" s="48">
        <v>25</v>
      </c>
      <c r="AT243" s="48">
        <v>283</v>
      </c>
      <c r="AU243" s="48">
        <v>6.7</v>
      </c>
      <c r="AV243" s="48">
        <v>7.46</v>
      </c>
      <c r="AW243" s="48">
        <v>20.2</v>
      </c>
      <c r="AX243" s="48">
        <v>2.23</v>
      </c>
      <c r="AY243" s="48">
        <v>9.6</v>
      </c>
      <c r="AZ243" s="48">
        <v>39</v>
      </c>
      <c r="BA243" s="48">
        <v>1.46</v>
      </c>
      <c r="BB243" s="48">
        <v>3.55</v>
      </c>
      <c r="BC243" s="48">
        <v>0.42</v>
      </c>
      <c r="BD243" s="48">
        <v>2.65</v>
      </c>
      <c r="BE243" s="48">
        <v>0.39</v>
      </c>
      <c r="BF243" s="44">
        <v>411.27070423564157</v>
      </c>
      <c r="BG243" s="49">
        <f t="shared" si="47"/>
        <v>55.615384615384613</v>
      </c>
      <c r="BH243" s="49">
        <f t="shared" si="48"/>
        <v>54.339622641509436</v>
      </c>
      <c r="BI243" s="49">
        <f t="shared" si="49"/>
        <v>3.6226415094339623</v>
      </c>
      <c r="BJ243" s="79"/>
      <c r="BK243" s="53">
        <v>0.71581700000000004</v>
      </c>
      <c r="BL243" s="53">
        <v>0.71511800000000003</v>
      </c>
      <c r="BM243" s="79"/>
      <c r="BN243" s="53">
        <v>0.51128700000000005</v>
      </c>
      <c r="BO243" s="44">
        <v>-10.7</v>
      </c>
      <c r="BP243" s="54">
        <v>-10.6</v>
      </c>
      <c r="BQ243" s="55">
        <v>1510</v>
      </c>
      <c r="BR243" s="55"/>
      <c r="BS243" s="59" t="s">
        <v>2249</v>
      </c>
    </row>
    <row r="244" spans="1:71" s="59" customFormat="1" ht="12" customHeight="1">
      <c r="A244" s="47" t="s">
        <v>2252</v>
      </c>
      <c r="B244" s="66" t="s">
        <v>2209</v>
      </c>
      <c r="C244" s="66"/>
      <c r="D244" s="66"/>
      <c r="E244" s="60">
        <v>13.4</v>
      </c>
      <c r="G244" s="66"/>
      <c r="H244" s="66" t="s">
        <v>2253</v>
      </c>
      <c r="I244" s="44">
        <v>86.391666666666666</v>
      </c>
      <c r="J244" s="44">
        <v>30.943333333333335</v>
      </c>
      <c r="K244" s="48">
        <v>61.62</v>
      </c>
      <c r="L244" s="48">
        <v>0.88</v>
      </c>
      <c r="M244" s="48">
        <v>14.13</v>
      </c>
      <c r="N244" s="48">
        <v>3.9</v>
      </c>
      <c r="O244" s="48">
        <v>0.06</v>
      </c>
      <c r="P244" s="48">
        <v>2.5</v>
      </c>
      <c r="Q244" s="48">
        <v>2.79</v>
      </c>
      <c r="R244" s="48">
        <v>2.69</v>
      </c>
      <c r="S244" s="48">
        <v>8.67</v>
      </c>
      <c r="T244" s="48">
        <v>0.53</v>
      </c>
      <c r="U244" s="48">
        <v>1.24</v>
      </c>
      <c r="V244" s="48">
        <v>99.01</v>
      </c>
      <c r="W244" s="49">
        <v>55.995107087814553</v>
      </c>
      <c r="X244" s="50">
        <f t="shared" si="43"/>
        <v>11.36</v>
      </c>
      <c r="Y244" s="50">
        <f t="shared" si="44"/>
        <v>3.2230483271375463</v>
      </c>
      <c r="Z244" s="51">
        <f t="shared" si="45"/>
        <v>0.74702056455718513</v>
      </c>
      <c r="AA244" s="51">
        <f t="shared" si="46"/>
        <v>1.021444093831865</v>
      </c>
      <c r="AB244" s="48">
        <v>8.4</v>
      </c>
      <c r="AC244" s="48">
        <v>64</v>
      </c>
      <c r="AD244" s="48">
        <v>70</v>
      </c>
      <c r="AE244" s="48">
        <v>44</v>
      </c>
      <c r="AF244" s="48">
        <v>52</v>
      </c>
      <c r="AG244" s="48">
        <v>435</v>
      </c>
      <c r="AH244" s="48">
        <v>3038</v>
      </c>
      <c r="AI244" s="48">
        <v>158.6</v>
      </c>
      <c r="AJ244" s="48">
        <v>18.63</v>
      </c>
      <c r="AK244" s="48">
        <v>60.1</v>
      </c>
      <c r="AL244" s="48">
        <v>3.42</v>
      </c>
      <c r="AM244" s="48">
        <v>217.1</v>
      </c>
      <c r="AN244" s="48">
        <v>433</v>
      </c>
      <c r="AO244" s="48">
        <v>154</v>
      </c>
      <c r="AP244" s="48">
        <v>51.6</v>
      </c>
      <c r="AQ244" s="48">
        <v>967</v>
      </c>
      <c r="AR244" s="48">
        <v>191</v>
      </c>
      <c r="AS244" s="48">
        <v>25.5</v>
      </c>
      <c r="AT244" s="48">
        <v>898</v>
      </c>
      <c r="AU244" s="48">
        <v>26.2</v>
      </c>
      <c r="AV244" s="48">
        <v>4.21</v>
      </c>
      <c r="AW244" s="48">
        <v>17.8</v>
      </c>
      <c r="AX244" s="48">
        <v>1.55</v>
      </c>
      <c r="AY244" s="48">
        <v>6</v>
      </c>
      <c r="AZ244" s="48">
        <v>20.8</v>
      </c>
      <c r="BA244" s="48">
        <v>0.77</v>
      </c>
      <c r="BB244" s="48">
        <v>2.21</v>
      </c>
      <c r="BC244" s="48">
        <v>0.23</v>
      </c>
      <c r="BD244" s="48">
        <v>1.52</v>
      </c>
      <c r="BE244" s="48">
        <v>0.23</v>
      </c>
      <c r="BF244" s="44">
        <v>815.70935770727237</v>
      </c>
      <c r="BG244" s="49">
        <f t="shared" si="47"/>
        <v>46.490384615384613</v>
      </c>
      <c r="BH244" s="49">
        <f t="shared" si="48"/>
        <v>142.82894736842104</v>
      </c>
      <c r="BI244" s="49">
        <f t="shared" si="49"/>
        <v>3.9473684210526314</v>
      </c>
      <c r="BJ244" s="79"/>
      <c r="BK244" s="53">
        <v>0.71843100000000004</v>
      </c>
      <c r="BL244" s="53">
        <v>0.71587599999999996</v>
      </c>
      <c r="BM244" s="79"/>
      <c r="BN244" s="53">
        <v>0.51119199999999998</v>
      </c>
      <c r="BO244" s="44">
        <v>-12.6</v>
      </c>
      <c r="BP244" s="54">
        <v>-12.4</v>
      </c>
      <c r="BQ244" s="55">
        <v>1250</v>
      </c>
      <c r="BR244" s="55"/>
      <c r="BS244" s="59" t="s">
        <v>2249</v>
      </c>
    </row>
    <row r="245" spans="1:71" s="59" customFormat="1" ht="12" customHeight="1">
      <c r="A245" s="47" t="s">
        <v>2254</v>
      </c>
      <c r="B245" s="66" t="s">
        <v>2209</v>
      </c>
      <c r="C245" s="66"/>
      <c r="D245" s="66"/>
      <c r="E245" s="60">
        <v>13.7</v>
      </c>
      <c r="G245" s="66"/>
      <c r="H245" s="66" t="s">
        <v>2253</v>
      </c>
      <c r="I245" s="44">
        <v>86.391666666666666</v>
      </c>
      <c r="J245" s="44">
        <v>30.943333333333335</v>
      </c>
      <c r="K245" s="48">
        <v>59.08</v>
      </c>
      <c r="L245" s="48">
        <v>0.93</v>
      </c>
      <c r="M245" s="48">
        <v>13.55</v>
      </c>
      <c r="N245" s="48">
        <v>4.1900000000000004</v>
      </c>
      <c r="O245" s="48">
        <v>7.0000000000000007E-2</v>
      </c>
      <c r="P245" s="48">
        <v>2.91</v>
      </c>
      <c r="Q245" s="48">
        <v>3.72</v>
      </c>
      <c r="R245" s="48">
        <v>2.71</v>
      </c>
      <c r="S245" s="48">
        <v>8.31</v>
      </c>
      <c r="T245" s="48">
        <v>0.56999999999999995</v>
      </c>
      <c r="U245" s="48">
        <v>2.81</v>
      </c>
      <c r="V245" s="48">
        <v>98.85</v>
      </c>
      <c r="W245" s="49">
        <v>57.959270962576625</v>
      </c>
      <c r="X245" s="50">
        <f t="shared" si="43"/>
        <v>11.02</v>
      </c>
      <c r="Y245" s="50">
        <f t="shared" si="44"/>
        <v>3.0664206642066425</v>
      </c>
      <c r="Z245" s="51">
        <f t="shared" si="45"/>
        <v>0.66909167793669666</v>
      </c>
      <c r="AA245" s="51">
        <f t="shared" si="46"/>
        <v>1.0055195126000944</v>
      </c>
      <c r="AB245" s="48">
        <v>9.4</v>
      </c>
      <c r="AC245" s="48">
        <v>72</v>
      </c>
      <c r="AD245" s="48">
        <v>92</v>
      </c>
      <c r="AE245" s="48">
        <v>43</v>
      </c>
      <c r="AF245" s="48">
        <v>64</v>
      </c>
      <c r="AG245" s="48">
        <v>419</v>
      </c>
      <c r="AH245" s="48">
        <v>3354</v>
      </c>
      <c r="AI245" s="48">
        <v>139.19999999999999</v>
      </c>
      <c r="AJ245" s="48">
        <v>16.89</v>
      </c>
      <c r="AK245" s="48">
        <v>53.8</v>
      </c>
      <c r="AL245" s="48">
        <v>3.05</v>
      </c>
      <c r="AM245" s="48">
        <v>204</v>
      </c>
      <c r="AN245" s="48">
        <v>411</v>
      </c>
      <c r="AO245" s="48">
        <v>167</v>
      </c>
      <c r="AP245" s="48">
        <v>50.3</v>
      </c>
      <c r="AQ245" s="48">
        <v>1075</v>
      </c>
      <c r="AR245" s="48">
        <v>187</v>
      </c>
      <c r="AS245" s="48">
        <v>25.6</v>
      </c>
      <c r="AT245" s="48">
        <v>849</v>
      </c>
      <c r="AU245" s="48">
        <v>24.5</v>
      </c>
      <c r="AV245" s="48">
        <v>4.34</v>
      </c>
      <c r="AW245" s="48">
        <v>17.7</v>
      </c>
      <c r="AX245" s="48">
        <v>1.56</v>
      </c>
      <c r="AY245" s="48">
        <v>6.2</v>
      </c>
      <c r="AZ245" s="48">
        <v>21.6</v>
      </c>
      <c r="BA245" s="48">
        <v>0.8</v>
      </c>
      <c r="BB245" s="48">
        <v>2.2799999999999998</v>
      </c>
      <c r="BC245" s="48">
        <v>0.24</v>
      </c>
      <c r="BD245" s="48">
        <v>1.57</v>
      </c>
      <c r="BE245" s="48">
        <v>0.24</v>
      </c>
      <c r="BF245" s="44">
        <v>766.48109101519503</v>
      </c>
      <c r="BG245" s="49">
        <f t="shared" si="47"/>
        <v>49.768518518518512</v>
      </c>
      <c r="BH245" s="49">
        <f t="shared" si="48"/>
        <v>129.93630573248407</v>
      </c>
      <c r="BI245" s="49">
        <f t="shared" si="49"/>
        <v>3.9490445859872612</v>
      </c>
      <c r="BJ245" s="79"/>
      <c r="BK245" s="53">
        <v>0.71804299999999999</v>
      </c>
      <c r="BL245" s="53">
        <v>0.71577800000000003</v>
      </c>
      <c r="BM245" s="79"/>
      <c r="BN245" s="53">
        <v>0.51119800000000004</v>
      </c>
      <c r="BO245" s="44">
        <v>-12.5</v>
      </c>
      <c r="BP245" s="54">
        <v>-12.3</v>
      </c>
      <c r="BQ245" s="55">
        <v>1260</v>
      </c>
      <c r="BR245" s="55"/>
      <c r="BS245" s="59" t="s">
        <v>2249</v>
      </c>
    </row>
    <row r="246" spans="1:71" s="59" customFormat="1" ht="12" customHeight="1">
      <c r="A246" s="47" t="s">
        <v>2255</v>
      </c>
      <c r="B246" s="66" t="s">
        <v>2209</v>
      </c>
      <c r="C246" s="66"/>
      <c r="D246" s="66"/>
      <c r="E246" s="60">
        <v>14.2</v>
      </c>
      <c r="G246" s="66"/>
      <c r="H246" s="66" t="s">
        <v>2253</v>
      </c>
      <c r="I246" s="44">
        <v>86.391666666666666</v>
      </c>
      <c r="J246" s="44">
        <v>30.943333333333335</v>
      </c>
      <c r="K246" s="48">
        <v>60.98</v>
      </c>
      <c r="L246" s="48">
        <v>0.9</v>
      </c>
      <c r="M246" s="48">
        <v>13.92</v>
      </c>
      <c r="N246" s="48">
        <v>3.98</v>
      </c>
      <c r="O246" s="48">
        <v>0.06</v>
      </c>
      <c r="P246" s="48">
        <v>2.5299999999999998</v>
      </c>
      <c r="Q246" s="48">
        <v>3.29</v>
      </c>
      <c r="R246" s="48">
        <v>2.59</v>
      </c>
      <c r="S246" s="48">
        <v>8.4600000000000009</v>
      </c>
      <c r="T246" s="48">
        <v>0.54</v>
      </c>
      <c r="U246" s="48">
        <v>2.27</v>
      </c>
      <c r="V246" s="48">
        <v>99.52</v>
      </c>
      <c r="W246" s="49">
        <v>55.788597899679758</v>
      </c>
      <c r="X246" s="50">
        <f t="shared" si="43"/>
        <v>11.05</v>
      </c>
      <c r="Y246" s="50">
        <f t="shared" si="44"/>
        <v>3.266409266409267</v>
      </c>
      <c r="Z246" s="51">
        <f t="shared" si="45"/>
        <v>0.71629007158418911</v>
      </c>
      <c r="AA246" s="51">
        <f t="shared" si="46"/>
        <v>1.0356397148822809</v>
      </c>
      <c r="AB246" s="48">
        <v>8.6</v>
      </c>
      <c r="AC246" s="48">
        <v>65</v>
      </c>
      <c r="AD246" s="48">
        <v>74</v>
      </c>
      <c r="AE246" s="48">
        <v>54</v>
      </c>
      <c r="AF246" s="48">
        <v>53</v>
      </c>
      <c r="AG246" s="48">
        <v>416</v>
      </c>
      <c r="AH246" s="48">
        <v>3299</v>
      </c>
      <c r="AI246" s="48">
        <v>152.4</v>
      </c>
      <c r="AJ246" s="48">
        <v>18.21</v>
      </c>
      <c r="AK246" s="48">
        <v>58.5</v>
      </c>
      <c r="AL246" s="48">
        <v>3.36</v>
      </c>
      <c r="AM246" s="48">
        <v>208.4</v>
      </c>
      <c r="AN246" s="48">
        <v>416</v>
      </c>
      <c r="AO246" s="48">
        <v>182</v>
      </c>
      <c r="AP246" s="48">
        <v>50.7</v>
      </c>
      <c r="AQ246" s="48">
        <v>1283</v>
      </c>
      <c r="AR246" s="48">
        <v>188</v>
      </c>
      <c r="AS246" s="48">
        <v>25.2</v>
      </c>
      <c r="AT246" s="48">
        <v>903</v>
      </c>
      <c r="AU246" s="48">
        <v>26.7</v>
      </c>
      <c r="AV246" s="48">
        <v>4.22</v>
      </c>
      <c r="AW246" s="48">
        <v>17.600000000000001</v>
      </c>
      <c r="AX246" s="48">
        <v>1.54</v>
      </c>
      <c r="AY246" s="48">
        <v>5.9</v>
      </c>
      <c r="AZ246" s="48">
        <v>20.5</v>
      </c>
      <c r="BA246" s="48">
        <v>0.77</v>
      </c>
      <c r="BB246" s="48">
        <v>2.21</v>
      </c>
      <c r="BC246" s="48">
        <v>0.24</v>
      </c>
      <c r="BD246" s="48">
        <v>1.54</v>
      </c>
      <c r="BE246" s="48">
        <v>0.23</v>
      </c>
      <c r="BF246" s="44">
        <v>801.9753259395527</v>
      </c>
      <c r="BG246" s="49">
        <f t="shared" si="47"/>
        <v>62.585365853658537</v>
      </c>
      <c r="BH246" s="49">
        <f t="shared" si="48"/>
        <v>135.32467532467533</v>
      </c>
      <c r="BI246" s="49">
        <f t="shared" si="49"/>
        <v>3.8311688311688314</v>
      </c>
      <c r="BJ246" s="79"/>
      <c r="BK246" s="53">
        <v>0.71829900000000002</v>
      </c>
      <c r="BL246" s="53">
        <v>0.71634699999999996</v>
      </c>
      <c r="BM246" s="79"/>
      <c r="BN246" s="53">
        <v>0.51118200000000003</v>
      </c>
      <c r="BO246" s="44">
        <v>-12.8</v>
      </c>
      <c r="BP246" s="54">
        <v>-12.6</v>
      </c>
      <c r="BQ246" s="55">
        <v>1260</v>
      </c>
      <c r="BR246" s="55"/>
      <c r="BS246" s="59" t="s">
        <v>2249</v>
      </c>
    </row>
    <row r="247" spans="1:71" s="59" customFormat="1" ht="12" customHeight="1">
      <c r="A247" s="47" t="s">
        <v>2256</v>
      </c>
      <c r="B247" s="66" t="s">
        <v>2209</v>
      </c>
      <c r="C247" s="66"/>
      <c r="D247" s="66"/>
      <c r="E247" s="60">
        <v>13.5</v>
      </c>
      <c r="G247" s="66"/>
      <c r="H247" s="66" t="s">
        <v>2253</v>
      </c>
      <c r="I247" s="44">
        <v>86.391666666666666</v>
      </c>
      <c r="J247" s="44">
        <v>30.943333333333335</v>
      </c>
      <c r="K247" s="48">
        <v>59.28</v>
      </c>
      <c r="L247" s="48">
        <v>0.88</v>
      </c>
      <c r="M247" s="48">
        <v>13.92</v>
      </c>
      <c r="N247" s="48">
        <v>3.95</v>
      </c>
      <c r="O247" s="48">
        <v>0.06</v>
      </c>
      <c r="P247" s="48">
        <v>2.62</v>
      </c>
      <c r="Q247" s="48">
        <v>2.92</v>
      </c>
      <c r="R247" s="48">
        <v>2.37</v>
      </c>
      <c r="S247" s="48">
        <v>8.83</v>
      </c>
      <c r="T247" s="48">
        <v>0.56000000000000005</v>
      </c>
      <c r="U247" s="48">
        <v>2.74</v>
      </c>
      <c r="V247" s="48">
        <v>98.13</v>
      </c>
      <c r="W247" s="49">
        <v>56.834648980788451</v>
      </c>
      <c r="X247" s="50">
        <f t="shared" si="43"/>
        <v>11.2</v>
      </c>
      <c r="Y247" s="50">
        <f t="shared" si="44"/>
        <v>3.7257383966244726</v>
      </c>
      <c r="Z247" s="51">
        <f t="shared" si="45"/>
        <v>0.74046125332788826</v>
      </c>
      <c r="AA247" s="51">
        <f t="shared" si="46"/>
        <v>1.0326009922041104</v>
      </c>
      <c r="AB247" s="48">
        <v>9.4</v>
      </c>
      <c r="AC247" s="48">
        <v>76</v>
      </c>
      <c r="AD247" s="48">
        <v>82</v>
      </c>
      <c r="AE247" s="48">
        <v>54</v>
      </c>
      <c r="AF247" s="48">
        <v>61</v>
      </c>
      <c r="AG247" s="48">
        <v>459</v>
      </c>
      <c r="AH247" s="48">
        <v>3966</v>
      </c>
      <c r="AI247" s="48">
        <v>172.2</v>
      </c>
      <c r="AJ247" s="48">
        <v>19.399999999999999</v>
      </c>
      <c r="AK247" s="48">
        <v>52.8</v>
      </c>
      <c r="AL247" s="48">
        <v>3.13</v>
      </c>
      <c r="AM247" s="48">
        <v>220.7</v>
      </c>
      <c r="AN247" s="48">
        <v>446</v>
      </c>
      <c r="AO247" s="48">
        <v>220</v>
      </c>
      <c r="AP247" s="48">
        <v>49</v>
      </c>
      <c r="AQ247" s="48">
        <v>1286</v>
      </c>
      <c r="AR247" s="48">
        <v>177</v>
      </c>
      <c r="AS247" s="48">
        <v>23.7</v>
      </c>
      <c r="AT247" s="48">
        <v>868</v>
      </c>
      <c r="AU247" s="48">
        <v>24</v>
      </c>
      <c r="AV247" s="48">
        <v>4.25</v>
      </c>
      <c r="AW247" s="48">
        <v>16.600000000000001</v>
      </c>
      <c r="AX247" s="48">
        <v>1.44</v>
      </c>
      <c r="AY247" s="48">
        <v>5.7</v>
      </c>
      <c r="AZ247" s="48">
        <v>20.9</v>
      </c>
      <c r="BA247" s="48">
        <v>0.74</v>
      </c>
      <c r="BB247" s="48">
        <v>2.0299999999999998</v>
      </c>
      <c r="BC247" s="48">
        <v>0.23</v>
      </c>
      <c r="BD247" s="48">
        <v>1.52</v>
      </c>
      <c r="BE247" s="48">
        <v>0.22</v>
      </c>
      <c r="BF247" s="44">
        <v>804.90687207952533</v>
      </c>
      <c r="BG247" s="49">
        <f t="shared" si="47"/>
        <v>61.5311004784689</v>
      </c>
      <c r="BH247" s="49">
        <f t="shared" si="48"/>
        <v>145.19736842105263</v>
      </c>
      <c r="BI247" s="49">
        <f t="shared" si="49"/>
        <v>3.75</v>
      </c>
      <c r="BJ247" s="52"/>
      <c r="BK247" s="62"/>
      <c r="BL247" s="62"/>
      <c r="BM247" s="52"/>
      <c r="BN247" s="62"/>
      <c r="BO247" s="44"/>
      <c r="BP247" s="44"/>
      <c r="BS247" s="59" t="s">
        <v>2249</v>
      </c>
    </row>
    <row r="248" spans="1:71" s="59" customFormat="1" ht="12" customHeight="1">
      <c r="A248" s="47" t="s">
        <v>2257</v>
      </c>
      <c r="B248" s="66" t="s">
        <v>80</v>
      </c>
      <c r="C248" s="66"/>
      <c r="D248" s="66"/>
      <c r="E248" s="60">
        <v>13.17</v>
      </c>
      <c r="G248" s="66"/>
      <c r="H248" s="66" t="s">
        <v>2253</v>
      </c>
      <c r="I248" s="44">
        <v>86.656666666666666</v>
      </c>
      <c r="J248" s="44">
        <v>31.85</v>
      </c>
      <c r="K248" s="48">
        <v>55.23</v>
      </c>
      <c r="L248" s="48">
        <v>1.57</v>
      </c>
      <c r="M248" s="48">
        <v>13.64</v>
      </c>
      <c r="N248" s="48">
        <v>5.92</v>
      </c>
      <c r="O248" s="48">
        <v>7.0000000000000007E-2</v>
      </c>
      <c r="P248" s="48">
        <v>4.75</v>
      </c>
      <c r="Q248" s="48">
        <v>4.9000000000000004</v>
      </c>
      <c r="R248" s="48">
        <v>2.08</v>
      </c>
      <c r="S248" s="48">
        <v>7.77</v>
      </c>
      <c r="T248" s="48">
        <v>0.67</v>
      </c>
      <c r="U248" s="48">
        <v>0.8</v>
      </c>
      <c r="V248" s="48">
        <v>97.4</v>
      </c>
      <c r="W248" s="49">
        <v>61.430803934633708</v>
      </c>
      <c r="X248" s="50">
        <f t="shared" si="43"/>
        <v>9.85</v>
      </c>
      <c r="Y248" s="50">
        <f t="shared" si="44"/>
        <v>3.7355769230769229</v>
      </c>
      <c r="Z248" s="51">
        <f t="shared" si="45"/>
        <v>0.65645686682452564</v>
      </c>
      <c r="AA248" s="51">
        <f t="shared" si="46"/>
        <v>1.150742930134284</v>
      </c>
      <c r="AB248" s="48">
        <v>16.2</v>
      </c>
      <c r="AC248" s="48">
        <v>130</v>
      </c>
      <c r="AD248" s="48">
        <v>229</v>
      </c>
      <c r="AE248" s="48">
        <v>37</v>
      </c>
      <c r="AF248" s="48">
        <v>141</v>
      </c>
      <c r="AG248" s="48">
        <v>595</v>
      </c>
      <c r="AH248" s="48">
        <v>2751</v>
      </c>
      <c r="AI248" s="48">
        <v>173.8</v>
      </c>
      <c r="AJ248" s="48">
        <v>16.66</v>
      </c>
      <c r="AK248" s="48">
        <v>35.299999999999997</v>
      </c>
      <c r="AL248" s="48">
        <v>2.2400000000000002</v>
      </c>
      <c r="AM248" s="48">
        <v>148.5</v>
      </c>
      <c r="AN248" s="48">
        <v>354</v>
      </c>
      <c r="AO248" s="48">
        <v>95</v>
      </c>
      <c r="AP248" s="48">
        <v>49.5</v>
      </c>
      <c r="AQ248" s="48">
        <v>1225</v>
      </c>
      <c r="AR248" s="48">
        <v>209</v>
      </c>
      <c r="AS248" s="48">
        <v>34.1</v>
      </c>
      <c r="AT248" s="48">
        <v>794</v>
      </c>
      <c r="AU248" s="48">
        <v>23.1</v>
      </c>
      <c r="AV248" s="48">
        <v>5.01</v>
      </c>
      <c r="AW248" s="48">
        <v>19.8</v>
      </c>
      <c r="AX248" s="48">
        <v>1.86</v>
      </c>
      <c r="AY248" s="48">
        <v>7.3</v>
      </c>
      <c r="AZ248" s="48">
        <v>27.4</v>
      </c>
      <c r="BA248" s="48">
        <v>1</v>
      </c>
      <c r="BB248" s="48">
        <v>2.58</v>
      </c>
      <c r="BC248" s="48">
        <v>0.3</v>
      </c>
      <c r="BD248" s="48">
        <v>1.94</v>
      </c>
      <c r="BE248" s="48">
        <v>0.28000000000000003</v>
      </c>
      <c r="BF248" s="44">
        <v>730.80875794104122</v>
      </c>
      <c r="BG248" s="49">
        <f t="shared" si="47"/>
        <v>44.708029197080293</v>
      </c>
      <c r="BH248" s="49">
        <f t="shared" si="48"/>
        <v>76.546391752577321</v>
      </c>
      <c r="BI248" s="49">
        <f t="shared" si="49"/>
        <v>3.7628865979381443</v>
      </c>
      <c r="BJ248" s="52"/>
      <c r="BK248" s="62">
        <v>0.71963200000000005</v>
      </c>
      <c r="BL248" s="62">
        <v>0.71654300000000004</v>
      </c>
      <c r="BM248" s="52"/>
      <c r="BN248" s="62">
        <v>0.51113799999999998</v>
      </c>
      <c r="BO248" s="44">
        <v>-13.6</v>
      </c>
      <c r="BP248" s="44"/>
      <c r="BS248" s="59" t="s">
        <v>2249</v>
      </c>
    </row>
    <row r="249" spans="1:71" s="59" customFormat="1" ht="12" customHeight="1">
      <c r="A249" s="47" t="s">
        <v>2258</v>
      </c>
      <c r="B249" s="66" t="s">
        <v>80</v>
      </c>
      <c r="C249" s="66"/>
      <c r="D249" s="66"/>
      <c r="E249" s="60">
        <v>13.47</v>
      </c>
      <c r="G249" s="66"/>
      <c r="H249" s="66" t="s">
        <v>2253</v>
      </c>
      <c r="I249" s="44">
        <v>86.656666666666666</v>
      </c>
      <c r="J249" s="44">
        <v>31.85</v>
      </c>
      <c r="K249" s="48">
        <v>55.96</v>
      </c>
      <c r="L249" s="48">
        <v>1.37</v>
      </c>
      <c r="M249" s="48">
        <v>13.6</v>
      </c>
      <c r="N249" s="48">
        <v>4.47</v>
      </c>
      <c r="O249" s="48">
        <v>0.06</v>
      </c>
      <c r="P249" s="48">
        <v>4.12</v>
      </c>
      <c r="Q249" s="48">
        <v>4.3899999999999997</v>
      </c>
      <c r="R249" s="48">
        <v>2.5299999999999998</v>
      </c>
      <c r="S249" s="48">
        <v>7.47</v>
      </c>
      <c r="T249" s="48">
        <v>0.68</v>
      </c>
      <c r="U249" s="48">
        <v>2.95</v>
      </c>
      <c r="V249" s="48">
        <v>97.6</v>
      </c>
      <c r="W249" s="49">
        <v>64.659697312385717</v>
      </c>
      <c r="X249" s="50">
        <f t="shared" si="43"/>
        <v>10</v>
      </c>
      <c r="Y249" s="50">
        <f t="shared" si="44"/>
        <v>2.9525691699604746</v>
      </c>
      <c r="Z249" s="51">
        <f t="shared" si="45"/>
        <v>0.67113848297549139</v>
      </c>
      <c r="AA249" s="51">
        <f t="shared" si="46"/>
        <v>1.1085749067944914</v>
      </c>
      <c r="AB249" s="48">
        <v>12.9</v>
      </c>
      <c r="AC249" s="48">
        <v>95</v>
      </c>
      <c r="AD249" s="48">
        <v>213</v>
      </c>
      <c r="AE249" s="48">
        <v>29</v>
      </c>
      <c r="AF249" s="48">
        <v>124</v>
      </c>
      <c r="AG249" s="48">
        <v>1574</v>
      </c>
      <c r="AH249" s="48">
        <v>2760</v>
      </c>
      <c r="AI249" s="48">
        <v>100.8</v>
      </c>
      <c r="AJ249" s="48">
        <v>7.45</v>
      </c>
      <c r="AK249" s="48">
        <v>55.8</v>
      </c>
      <c r="AL249" s="48">
        <v>3.19</v>
      </c>
      <c r="AM249" s="48">
        <v>209.8</v>
      </c>
      <c r="AN249" s="48">
        <v>419</v>
      </c>
      <c r="AO249" s="48">
        <v>121</v>
      </c>
      <c r="AP249" s="48">
        <v>53.7</v>
      </c>
      <c r="AQ249" s="48">
        <v>1226</v>
      </c>
      <c r="AR249" s="48">
        <v>199</v>
      </c>
      <c r="AS249" s="48">
        <v>25.5</v>
      </c>
      <c r="AT249" s="48">
        <v>870</v>
      </c>
      <c r="AU249" s="48">
        <v>26</v>
      </c>
      <c r="AV249" s="48">
        <v>3.83</v>
      </c>
      <c r="AW249" s="48">
        <v>18.100000000000001</v>
      </c>
      <c r="AX249" s="48">
        <v>1.57</v>
      </c>
      <c r="AY249" s="48">
        <v>6.1</v>
      </c>
      <c r="AZ249" s="48">
        <v>20</v>
      </c>
      <c r="BA249" s="48">
        <v>0.77</v>
      </c>
      <c r="BB249" s="48">
        <v>2.23</v>
      </c>
      <c r="BC249" s="48">
        <v>0.23</v>
      </c>
      <c r="BD249" s="48">
        <v>1.47</v>
      </c>
      <c r="BE249" s="48">
        <v>0.22</v>
      </c>
      <c r="BF249" s="44">
        <v>756.80652097713551</v>
      </c>
      <c r="BG249" s="49">
        <f t="shared" si="47"/>
        <v>61.3</v>
      </c>
      <c r="BH249" s="49">
        <f t="shared" si="48"/>
        <v>142.72108843537416</v>
      </c>
      <c r="BI249" s="49">
        <f t="shared" si="49"/>
        <v>4.149659863945578</v>
      </c>
      <c r="BJ249" s="79"/>
      <c r="BK249" s="53">
        <v>0.72313700000000003</v>
      </c>
      <c r="BL249" s="53">
        <v>0.71497699999999997</v>
      </c>
      <c r="BM249" s="79"/>
      <c r="BN249" s="53">
        <v>0.51183500000000004</v>
      </c>
      <c r="BO249" s="44">
        <v>-13.7</v>
      </c>
      <c r="BP249" s="54">
        <v>-13.5</v>
      </c>
      <c r="BQ249" s="55">
        <v>1280</v>
      </c>
      <c r="BR249" s="55"/>
      <c r="BS249" s="59" t="s">
        <v>2249</v>
      </c>
    </row>
    <row r="250" spans="1:71" s="59" customFormat="1" ht="12" customHeight="1">
      <c r="A250" s="47" t="s">
        <v>2259</v>
      </c>
      <c r="B250" s="66" t="s">
        <v>2209</v>
      </c>
      <c r="C250" s="60">
        <v>17.7</v>
      </c>
      <c r="D250" s="66"/>
      <c r="E250" s="66"/>
      <c r="G250" s="66"/>
      <c r="H250" s="66" t="s">
        <v>1963</v>
      </c>
      <c r="I250" s="44">
        <v>82.974999999999994</v>
      </c>
      <c r="J250" s="44">
        <v>31.296666666666667</v>
      </c>
      <c r="K250" s="48">
        <v>58.9</v>
      </c>
      <c r="L250" s="48">
        <v>1.3</v>
      </c>
      <c r="M250" s="48">
        <v>13.9</v>
      </c>
      <c r="N250" s="48">
        <v>5.7</v>
      </c>
      <c r="O250" s="48">
        <v>0.1</v>
      </c>
      <c r="P250" s="48">
        <v>5.5</v>
      </c>
      <c r="Q250" s="48">
        <v>4.9000000000000004</v>
      </c>
      <c r="R250" s="48">
        <v>2.5</v>
      </c>
      <c r="S250" s="48">
        <v>5.6</v>
      </c>
      <c r="T250" s="48">
        <v>0.7</v>
      </c>
      <c r="U250" s="48">
        <v>0.7</v>
      </c>
      <c r="V250" s="48">
        <v>99.8</v>
      </c>
      <c r="W250" s="49">
        <v>65.69949635094595</v>
      </c>
      <c r="X250" s="50">
        <f t="shared" si="43"/>
        <v>8.1</v>
      </c>
      <c r="Y250" s="50">
        <f t="shared" si="44"/>
        <v>2.2399999999999998</v>
      </c>
      <c r="Z250" s="51">
        <f t="shared" si="45"/>
        <v>0.7271966699970287</v>
      </c>
      <c r="AA250" s="51">
        <f t="shared" si="46"/>
        <v>1.3641495072780059</v>
      </c>
      <c r="AB250" s="48">
        <v>14.6</v>
      </c>
      <c r="AC250" s="48">
        <v>114</v>
      </c>
      <c r="AD250" s="48">
        <v>235</v>
      </c>
      <c r="AE250" s="48">
        <v>23</v>
      </c>
      <c r="AF250" s="48">
        <v>133</v>
      </c>
      <c r="AG250" s="48">
        <v>494</v>
      </c>
      <c r="AH250" s="48">
        <v>2542</v>
      </c>
      <c r="AI250" s="48">
        <v>179</v>
      </c>
      <c r="AJ250" s="48">
        <v>20.76</v>
      </c>
      <c r="AK250" s="48">
        <v>26.7</v>
      </c>
      <c r="AL250" s="48">
        <v>1.47</v>
      </c>
      <c r="AM250" s="48">
        <v>124.6</v>
      </c>
      <c r="AN250" s="48">
        <v>311</v>
      </c>
      <c r="AO250" s="48">
        <v>57</v>
      </c>
      <c r="AP250" s="48">
        <v>42.7</v>
      </c>
      <c r="AQ250" s="48">
        <v>888</v>
      </c>
      <c r="AR250" s="48">
        <v>178</v>
      </c>
      <c r="AS250" s="48">
        <v>33</v>
      </c>
      <c r="AT250" s="48">
        <v>527</v>
      </c>
      <c r="AU250" s="48">
        <v>14</v>
      </c>
      <c r="AV250" s="48">
        <v>5.31</v>
      </c>
      <c r="AW250" s="48">
        <v>16.600000000000001</v>
      </c>
      <c r="AX250" s="48">
        <v>1.57</v>
      </c>
      <c r="AY250" s="48">
        <v>5.9</v>
      </c>
      <c r="AZ250" s="48">
        <v>25.2</v>
      </c>
      <c r="BA250" s="48">
        <v>0.9</v>
      </c>
      <c r="BB250" s="48">
        <v>2.2599999999999998</v>
      </c>
      <c r="BC250" s="48">
        <v>0.27</v>
      </c>
      <c r="BD250" s="48">
        <v>1.69</v>
      </c>
      <c r="BE250" s="48">
        <v>0.23</v>
      </c>
      <c r="BF250" s="44">
        <v>733.04279636078979</v>
      </c>
      <c r="BG250" s="49">
        <f t="shared" si="47"/>
        <v>35.238095238095241</v>
      </c>
      <c r="BH250" s="49">
        <f t="shared" si="48"/>
        <v>73.727810650887577</v>
      </c>
      <c r="BI250" s="49">
        <f t="shared" si="49"/>
        <v>3.4911242603550301</v>
      </c>
      <c r="BJ250" s="79"/>
      <c r="BK250" s="53">
        <v>0.719001</v>
      </c>
      <c r="BL250" s="53">
        <v>0.71475699999999998</v>
      </c>
      <c r="BM250" s="79"/>
      <c r="BN250" s="53">
        <v>0.511876</v>
      </c>
      <c r="BO250" s="44">
        <v>-14.9</v>
      </c>
      <c r="BP250" s="54">
        <v>-14.7</v>
      </c>
      <c r="BQ250" s="55">
        <v>2000</v>
      </c>
      <c r="BR250" s="55"/>
      <c r="BS250" s="59" t="s">
        <v>2249</v>
      </c>
    </row>
    <row r="251" spans="1:71" s="59" customFormat="1" ht="12" customHeight="1">
      <c r="A251" s="47" t="s">
        <v>2260</v>
      </c>
      <c r="B251" s="66" t="s">
        <v>2209</v>
      </c>
      <c r="C251" s="60">
        <v>17.7</v>
      </c>
      <c r="D251" s="66"/>
      <c r="E251" s="66"/>
      <c r="G251" s="66"/>
      <c r="H251" s="66" t="s">
        <v>1963</v>
      </c>
      <c r="I251" s="44">
        <v>82.974999999999994</v>
      </c>
      <c r="J251" s="44">
        <v>31.296666666666667</v>
      </c>
      <c r="K251" s="48">
        <v>58.84</v>
      </c>
      <c r="L251" s="48">
        <v>1.35</v>
      </c>
      <c r="M251" s="48">
        <v>14</v>
      </c>
      <c r="N251" s="48">
        <v>5.63</v>
      </c>
      <c r="O251" s="48">
        <v>0.11</v>
      </c>
      <c r="P251" s="48">
        <v>5.33</v>
      </c>
      <c r="Q251" s="48">
        <v>4.8</v>
      </c>
      <c r="R251" s="48">
        <v>2.4500000000000002</v>
      </c>
      <c r="S251" s="48">
        <v>5.67</v>
      </c>
      <c r="T251" s="48">
        <v>0.71</v>
      </c>
      <c r="U251" s="48">
        <v>0.94</v>
      </c>
      <c r="V251" s="48">
        <v>99.83</v>
      </c>
      <c r="W251" s="49">
        <v>65.269148905751905</v>
      </c>
      <c r="X251" s="50">
        <f t="shared" si="43"/>
        <v>8.120000000000001</v>
      </c>
      <c r="Y251" s="50">
        <f t="shared" si="44"/>
        <v>2.3142857142857141</v>
      </c>
      <c r="Z251" s="51">
        <f t="shared" si="45"/>
        <v>0.739720963157248</v>
      </c>
      <c r="AA251" s="51">
        <f t="shared" si="46"/>
        <v>1.3748136405669102</v>
      </c>
      <c r="AB251" s="48">
        <v>14.48</v>
      </c>
      <c r="AC251" s="48">
        <v>112.76</v>
      </c>
      <c r="AD251" s="48">
        <v>227</v>
      </c>
      <c r="AE251" s="48">
        <v>23</v>
      </c>
      <c r="AF251" s="48">
        <v>142.03</v>
      </c>
      <c r="AG251" s="48">
        <v>497</v>
      </c>
      <c r="AH251" s="48">
        <v>2583.0100000000002</v>
      </c>
      <c r="AI251" s="48">
        <v>178.91</v>
      </c>
      <c r="AJ251" s="48">
        <v>19.940000000000001</v>
      </c>
      <c r="AK251" s="48">
        <v>26.96</v>
      </c>
      <c r="AL251" s="48">
        <v>1.47</v>
      </c>
      <c r="AM251" s="48">
        <v>126.2</v>
      </c>
      <c r="AN251" s="48">
        <v>307</v>
      </c>
      <c r="AO251" s="48">
        <v>62</v>
      </c>
      <c r="AP251" s="48">
        <v>43</v>
      </c>
      <c r="AQ251" s="48">
        <v>893</v>
      </c>
      <c r="AR251" s="48">
        <v>177</v>
      </c>
      <c r="AS251" s="48">
        <v>32.6</v>
      </c>
      <c r="AT251" s="48">
        <v>528</v>
      </c>
      <c r="AU251" s="48">
        <v>14.1</v>
      </c>
      <c r="AV251" s="48">
        <v>5.29</v>
      </c>
      <c r="AW251" s="48">
        <v>16.399999999999999</v>
      </c>
      <c r="AX251" s="48">
        <v>1.57</v>
      </c>
      <c r="AY251" s="48">
        <v>5.8</v>
      </c>
      <c r="AZ251" s="48">
        <v>24.8</v>
      </c>
      <c r="BA251" s="48">
        <v>0.88</v>
      </c>
      <c r="BB251" s="48">
        <v>2.2200000000000002</v>
      </c>
      <c r="BC251" s="48">
        <v>0.27</v>
      </c>
      <c r="BD251" s="48">
        <v>1.73</v>
      </c>
      <c r="BE251" s="48">
        <v>0.24</v>
      </c>
      <c r="BF251" s="44">
        <v>738.69249229171317</v>
      </c>
      <c r="BG251" s="49">
        <f t="shared" si="47"/>
        <v>36.008064516129032</v>
      </c>
      <c r="BH251" s="49">
        <f t="shared" si="48"/>
        <v>72.947976878612721</v>
      </c>
      <c r="BI251" s="49">
        <f t="shared" si="49"/>
        <v>3.352601156069364</v>
      </c>
      <c r="BJ251" s="52"/>
      <c r="BK251" s="62"/>
      <c r="BL251" s="62"/>
      <c r="BM251" s="52"/>
      <c r="BN251" s="62"/>
      <c r="BO251" s="44"/>
      <c r="BP251" s="44"/>
      <c r="BS251" s="59" t="s">
        <v>2249</v>
      </c>
    </row>
    <row r="252" spans="1:71" s="59" customFormat="1" ht="12" customHeight="1">
      <c r="A252" s="47" t="s">
        <v>2261</v>
      </c>
      <c r="B252" s="66" t="s">
        <v>2209</v>
      </c>
      <c r="C252" s="60">
        <v>17.7</v>
      </c>
      <c r="D252" s="66"/>
      <c r="E252" s="66"/>
      <c r="G252" s="66"/>
      <c r="H252" s="66" t="s">
        <v>1963</v>
      </c>
      <c r="I252" s="44">
        <v>82.974999999999994</v>
      </c>
      <c r="J252" s="44">
        <v>31.296666666666667</v>
      </c>
      <c r="K252" s="48">
        <v>59</v>
      </c>
      <c r="L252" s="48">
        <v>1.3</v>
      </c>
      <c r="M252" s="48">
        <v>13.7</v>
      </c>
      <c r="N252" s="48">
        <v>5.5</v>
      </c>
      <c r="O252" s="48">
        <v>0.1</v>
      </c>
      <c r="P252" s="48">
        <v>5.4</v>
      </c>
      <c r="Q252" s="48">
        <v>4.8</v>
      </c>
      <c r="R252" s="48">
        <v>2.2000000000000002</v>
      </c>
      <c r="S252" s="48">
        <v>5.9</v>
      </c>
      <c r="T252" s="48">
        <v>0.7</v>
      </c>
      <c r="U252" s="48">
        <v>1.3</v>
      </c>
      <c r="V252" s="48">
        <v>99.9</v>
      </c>
      <c r="W252" s="49">
        <v>66.089835781189734</v>
      </c>
      <c r="X252" s="50">
        <f t="shared" si="43"/>
        <v>8.1000000000000014</v>
      </c>
      <c r="Y252" s="50">
        <f t="shared" si="44"/>
        <v>2.6818181818181817</v>
      </c>
      <c r="Z252" s="51">
        <f t="shared" si="45"/>
        <v>0.73010829381719367</v>
      </c>
      <c r="AA252" s="51">
        <f t="shared" si="46"/>
        <v>1.3670632067007729</v>
      </c>
      <c r="AB252" s="48">
        <v>14.4</v>
      </c>
      <c r="AC252" s="48">
        <v>112</v>
      </c>
      <c r="AD252" s="48">
        <v>232</v>
      </c>
      <c r="AE252" s="48">
        <v>21</v>
      </c>
      <c r="AF252" s="48">
        <v>119</v>
      </c>
      <c r="AG252" s="48">
        <v>533</v>
      </c>
      <c r="AH252" s="48">
        <v>2504</v>
      </c>
      <c r="AI252" s="48">
        <v>171</v>
      </c>
      <c r="AJ252" s="48">
        <v>20.74</v>
      </c>
      <c r="AK252" s="48">
        <v>25.9</v>
      </c>
      <c r="AL252" s="48">
        <v>1.4</v>
      </c>
      <c r="AM252" s="48">
        <v>119.9</v>
      </c>
      <c r="AN252" s="48">
        <v>288</v>
      </c>
      <c r="AO252" s="48">
        <v>58</v>
      </c>
      <c r="AP252" s="48">
        <v>39.700000000000003</v>
      </c>
      <c r="AQ252" s="48">
        <v>870</v>
      </c>
      <c r="AR252" s="48">
        <v>171</v>
      </c>
      <c r="AS252" s="48">
        <v>31</v>
      </c>
      <c r="AT252" s="48">
        <v>519</v>
      </c>
      <c r="AU252" s="48">
        <v>13.5</v>
      </c>
      <c r="AV252" s="48">
        <v>5.07</v>
      </c>
      <c r="AW252" s="48">
        <v>15.9</v>
      </c>
      <c r="AX252" s="48">
        <v>1.51</v>
      </c>
      <c r="AY252" s="48">
        <v>5.7</v>
      </c>
      <c r="AZ252" s="48">
        <v>25</v>
      </c>
      <c r="BA252" s="48">
        <v>0.87</v>
      </c>
      <c r="BB252" s="48">
        <v>2.21</v>
      </c>
      <c r="BC252" s="48">
        <v>0.27</v>
      </c>
      <c r="BD252" s="48">
        <v>1.63</v>
      </c>
      <c r="BE252" s="48">
        <v>0.23</v>
      </c>
      <c r="BF252" s="44">
        <v>735.14614832310053</v>
      </c>
      <c r="BG252" s="49">
        <f t="shared" si="47"/>
        <v>34.799999999999997</v>
      </c>
      <c r="BH252" s="49">
        <f t="shared" si="48"/>
        <v>73.558282208588963</v>
      </c>
      <c r="BI252" s="49">
        <f t="shared" si="49"/>
        <v>3.4969325153374236</v>
      </c>
      <c r="BJ252" s="79"/>
      <c r="BK252" s="53">
        <v>0.718777</v>
      </c>
      <c r="BL252" s="53">
        <v>0.71410300000000004</v>
      </c>
      <c r="BM252" s="79"/>
      <c r="BN252" s="53">
        <v>0.51188999999999996</v>
      </c>
      <c r="BO252" s="44">
        <v>-14.6</v>
      </c>
      <c r="BP252" s="54">
        <v>-14.4</v>
      </c>
      <c r="BQ252" s="55">
        <v>1930</v>
      </c>
      <c r="BR252" s="55"/>
      <c r="BS252" s="59" t="s">
        <v>2249</v>
      </c>
    </row>
    <row r="253" spans="1:71" s="59" customFormat="1" ht="12" customHeight="1">
      <c r="A253" s="47" t="s">
        <v>2262</v>
      </c>
      <c r="B253" s="66" t="s">
        <v>2209</v>
      </c>
      <c r="C253" s="60">
        <v>17.7</v>
      </c>
      <c r="D253" s="66"/>
      <c r="E253" s="66"/>
      <c r="G253" s="66"/>
      <c r="H253" s="66" t="s">
        <v>1963</v>
      </c>
      <c r="I253" s="44">
        <v>82.974999999999994</v>
      </c>
      <c r="J253" s="44">
        <v>31.296666666666667</v>
      </c>
      <c r="K253" s="48">
        <v>54.6</v>
      </c>
      <c r="L253" s="48">
        <v>1.4</v>
      </c>
      <c r="M253" s="48">
        <v>13</v>
      </c>
      <c r="N253" s="48">
        <v>6.8</v>
      </c>
      <c r="O253" s="48">
        <v>0.1</v>
      </c>
      <c r="P253" s="48">
        <v>9</v>
      </c>
      <c r="Q253" s="48">
        <v>5.5</v>
      </c>
      <c r="R253" s="48">
        <v>1.7</v>
      </c>
      <c r="S253" s="48">
        <v>5.9</v>
      </c>
      <c r="T253" s="48">
        <v>0.9</v>
      </c>
      <c r="U253" s="48">
        <v>0.7</v>
      </c>
      <c r="V253" s="48">
        <v>99.7</v>
      </c>
      <c r="W253" s="49">
        <v>72.431176484049274</v>
      </c>
      <c r="X253" s="50">
        <f t="shared" si="43"/>
        <v>7.6000000000000005</v>
      </c>
      <c r="Y253" s="50">
        <f t="shared" si="44"/>
        <v>3.4705882352941178</v>
      </c>
      <c r="Z253" s="51">
        <f t="shared" si="45"/>
        <v>0.6764928468280994</v>
      </c>
      <c r="AA253" s="51">
        <f t="shared" si="46"/>
        <v>1.4132121646223175</v>
      </c>
      <c r="AB253" s="48">
        <v>18.7</v>
      </c>
      <c r="AC253" s="48">
        <v>138</v>
      </c>
      <c r="AD253" s="48">
        <v>470</v>
      </c>
      <c r="AE253" s="48">
        <v>33</v>
      </c>
      <c r="AF253" s="48">
        <v>283</v>
      </c>
      <c r="AG253" s="48">
        <v>389</v>
      </c>
      <c r="AH253" s="48">
        <v>2474</v>
      </c>
      <c r="AI253" s="48">
        <v>189</v>
      </c>
      <c r="AJ253" s="48">
        <v>21.82</v>
      </c>
      <c r="AK253" s="48">
        <v>33.9</v>
      </c>
      <c r="AL253" s="48">
        <v>1.89</v>
      </c>
      <c r="AM253" s="48">
        <v>104.1</v>
      </c>
      <c r="AN253" s="48">
        <v>271</v>
      </c>
      <c r="AO253" s="48">
        <v>56</v>
      </c>
      <c r="AP253" s="48">
        <v>37.799999999999997</v>
      </c>
      <c r="AQ253" s="48">
        <v>942</v>
      </c>
      <c r="AR253" s="48">
        <v>169</v>
      </c>
      <c r="AS253" s="48">
        <v>31.9</v>
      </c>
      <c r="AT253" s="48">
        <v>568</v>
      </c>
      <c r="AU253" s="48">
        <v>15.7</v>
      </c>
      <c r="AV253" s="48">
        <v>5</v>
      </c>
      <c r="AW253" s="48">
        <v>16</v>
      </c>
      <c r="AX253" s="48">
        <v>1.58</v>
      </c>
      <c r="AY253" s="48">
        <v>6.4</v>
      </c>
      <c r="AZ253" s="48">
        <v>29.5</v>
      </c>
      <c r="BA253" s="48">
        <v>1.07</v>
      </c>
      <c r="BB253" s="48">
        <v>2.7</v>
      </c>
      <c r="BC253" s="48">
        <v>0.34</v>
      </c>
      <c r="BD253" s="48">
        <v>2.19</v>
      </c>
      <c r="BE253" s="48">
        <v>0.28999999999999998</v>
      </c>
      <c r="BF253" s="44">
        <v>695.17699211895842</v>
      </c>
      <c r="BG253" s="49">
        <f t="shared" si="47"/>
        <v>31.932203389830509</v>
      </c>
      <c r="BH253" s="49">
        <f t="shared" si="48"/>
        <v>47.534246575342465</v>
      </c>
      <c r="BI253" s="49">
        <f t="shared" si="49"/>
        <v>2.9223744292237446</v>
      </c>
      <c r="BJ253" s="79"/>
      <c r="BK253" s="53">
        <v>0.71909000000000001</v>
      </c>
      <c r="BL253" s="53">
        <v>0.71593600000000002</v>
      </c>
      <c r="BM253" s="79"/>
      <c r="BN253" s="53">
        <v>0.511876</v>
      </c>
      <c r="BO253" s="44">
        <v>-14.9</v>
      </c>
      <c r="BP253" s="54">
        <v>-14.7</v>
      </c>
      <c r="BQ253" s="55">
        <v>2029.9999999999998</v>
      </c>
      <c r="BR253" s="55"/>
      <c r="BS253" s="59" t="s">
        <v>2249</v>
      </c>
    </row>
    <row r="254" spans="1:71" s="59" customFormat="1" ht="12" customHeight="1">
      <c r="A254" s="47" t="s">
        <v>2263</v>
      </c>
      <c r="B254" s="66" t="s">
        <v>2209</v>
      </c>
      <c r="C254" s="60">
        <v>17.7</v>
      </c>
      <c r="D254" s="66"/>
      <c r="E254" s="66"/>
      <c r="G254" s="66"/>
      <c r="H254" s="66" t="s">
        <v>1963</v>
      </c>
      <c r="I254" s="44">
        <v>82.974999999999994</v>
      </c>
      <c r="J254" s="44">
        <v>31.296666666666667</v>
      </c>
      <c r="K254" s="48">
        <v>57.9</v>
      </c>
      <c r="L254" s="48">
        <v>1.4</v>
      </c>
      <c r="M254" s="48">
        <v>14.4</v>
      </c>
      <c r="N254" s="48">
        <v>5.8</v>
      </c>
      <c r="O254" s="48">
        <v>0.1</v>
      </c>
      <c r="P254" s="48">
        <v>5.3</v>
      </c>
      <c r="Q254" s="48">
        <v>4.9000000000000004</v>
      </c>
      <c r="R254" s="48">
        <v>2.5</v>
      </c>
      <c r="S254" s="48">
        <v>5.7</v>
      </c>
      <c r="T254" s="48">
        <v>0.8</v>
      </c>
      <c r="U254" s="48">
        <v>0.8</v>
      </c>
      <c r="V254" s="48">
        <v>99.5</v>
      </c>
      <c r="W254" s="49">
        <v>64.462569299314467</v>
      </c>
      <c r="X254" s="50">
        <f t="shared" si="43"/>
        <v>8.1999999999999993</v>
      </c>
      <c r="Y254" s="50">
        <f t="shared" si="44"/>
        <v>2.2800000000000002</v>
      </c>
      <c r="Z254" s="51">
        <f t="shared" si="45"/>
        <v>0.74910226302019867</v>
      </c>
      <c r="AA254" s="51">
        <f t="shared" si="46"/>
        <v>1.3983284680289518</v>
      </c>
      <c r="AB254" s="48">
        <v>14.8</v>
      </c>
      <c r="AC254" s="48">
        <v>110</v>
      </c>
      <c r="AD254" s="48">
        <v>236</v>
      </c>
      <c r="AE254" s="48">
        <v>23</v>
      </c>
      <c r="AF254" s="48">
        <v>138</v>
      </c>
      <c r="AG254" s="48">
        <v>469</v>
      </c>
      <c r="AH254" s="48">
        <v>2549</v>
      </c>
      <c r="AI254" s="48">
        <v>178</v>
      </c>
      <c r="AJ254" s="48">
        <v>20</v>
      </c>
      <c r="AK254" s="48">
        <v>26.6</v>
      </c>
      <c r="AL254" s="48">
        <v>1.46</v>
      </c>
      <c r="AM254" s="48">
        <v>125.8</v>
      </c>
      <c r="AN254" s="48">
        <v>307</v>
      </c>
      <c r="AO254" s="48">
        <v>68</v>
      </c>
      <c r="AP254" s="48">
        <v>42.7</v>
      </c>
      <c r="AQ254" s="48">
        <v>896</v>
      </c>
      <c r="AR254" s="48">
        <v>180</v>
      </c>
      <c r="AS254" s="48">
        <v>33</v>
      </c>
      <c r="AT254" s="48">
        <v>534</v>
      </c>
      <c r="AU254" s="48">
        <v>13.9</v>
      </c>
      <c r="AV254" s="48">
        <v>5.39</v>
      </c>
      <c r="AW254" s="48">
        <v>16.899999999999999</v>
      </c>
      <c r="AX254" s="48">
        <v>1.59</v>
      </c>
      <c r="AY254" s="48">
        <v>6.1</v>
      </c>
      <c r="AZ254" s="48">
        <v>27.2</v>
      </c>
      <c r="BA254" s="48">
        <v>0.96</v>
      </c>
      <c r="BB254" s="48">
        <v>2.31</v>
      </c>
      <c r="BC254" s="48">
        <v>0.28999999999999998</v>
      </c>
      <c r="BD254" s="48">
        <v>1.78</v>
      </c>
      <c r="BE254" s="48">
        <v>0.25</v>
      </c>
      <c r="BF254" s="44">
        <v>739.09187391619128</v>
      </c>
      <c r="BG254" s="49">
        <f t="shared" si="47"/>
        <v>32.941176470588239</v>
      </c>
      <c r="BH254" s="49">
        <f t="shared" si="48"/>
        <v>70.674157303370791</v>
      </c>
      <c r="BI254" s="49">
        <f t="shared" si="49"/>
        <v>3.4269662921348312</v>
      </c>
      <c r="BJ254" s="79"/>
      <c r="BK254" s="53">
        <v>0.71870500000000004</v>
      </c>
      <c r="BL254" s="53">
        <v>0.71471499999999999</v>
      </c>
      <c r="BM254" s="79"/>
      <c r="BN254" s="53">
        <v>0.51188699999999998</v>
      </c>
      <c r="BO254" s="44">
        <v>-14.6</v>
      </c>
      <c r="BP254" s="54">
        <v>-14.5</v>
      </c>
      <c r="BQ254" s="55">
        <v>1950</v>
      </c>
      <c r="BR254" s="55"/>
      <c r="BS254" s="59" t="s">
        <v>2249</v>
      </c>
    </row>
    <row r="255" spans="1:71" s="59" customFormat="1" ht="12" customHeight="1">
      <c r="A255" s="47" t="s">
        <v>2264</v>
      </c>
      <c r="B255" s="66" t="s">
        <v>2209</v>
      </c>
      <c r="C255" s="60">
        <v>17.7</v>
      </c>
      <c r="D255" s="66"/>
      <c r="E255" s="66"/>
      <c r="G255" s="66"/>
      <c r="H255" s="66" t="s">
        <v>1963</v>
      </c>
      <c r="I255" s="44">
        <v>82.974999999999994</v>
      </c>
      <c r="J255" s="44">
        <v>31.296666666666667</v>
      </c>
      <c r="K255" s="48">
        <v>56.4</v>
      </c>
      <c r="L255" s="48">
        <v>1.3</v>
      </c>
      <c r="M255" s="48">
        <v>12.1</v>
      </c>
      <c r="N255" s="48">
        <v>6.4</v>
      </c>
      <c r="O255" s="48">
        <v>0.1</v>
      </c>
      <c r="P255" s="48">
        <v>8.9</v>
      </c>
      <c r="Q255" s="48">
        <v>5.2</v>
      </c>
      <c r="R255" s="48">
        <v>1.6</v>
      </c>
      <c r="S255" s="48">
        <v>5.9</v>
      </c>
      <c r="T255" s="48">
        <v>0.8</v>
      </c>
      <c r="U255" s="48">
        <v>0.9</v>
      </c>
      <c r="V255" s="48">
        <v>99.5</v>
      </c>
      <c r="W255" s="49">
        <v>73.407611302911377</v>
      </c>
      <c r="X255" s="50">
        <f t="shared" si="43"/>
        <v>7.5</v>
      </c>
      <c r="Y255" s="50">
        <f t="shared" si="44"/>
        <v>3.6875</v>
      </c>
      <c r="Z255" s="51">
        <f t="shared" si="45"/>
        <v>0.65384855844629242</v>
      </c>
      <c r="AA255" s="51">
        <f t="shared" si="46"/>
        <v>1.3393273620955548</v>
      </c>
      <c r="AB255" s="48">
        <v>17.7</v>
      </c>
      <c r="AC255" s="48">
        <v>128</v>
      </c>
      <c r="AD255" s="48">
        <v>459</v>
      </c>
      <c r="AE255" s="48">
        <v>33</v>
      </c>
      <c r="AF255" s="48">
        <v>309</v>
      </c>
      <c r="AG255" s="48">
        <v>499</v>
      </c>
      <c r="AH255" s="48">
        <v>2084</v>
      </c>
      <c r="AI255" s="48">
        <v>174</v>
      </c>
      <c r="AJ255" s="48">
        <v>21.68</v>
      </c>
      <c r="AK255" s="48">
        <v>31.4</v>
      </c>
      <c r="AL255" s="48">
        <v>1.75</v>
      </c>
      <c r="AM255" s="48">
        <v>97.4</v>
      </c>
      <c r="AN255" s="48">
        <v>258</v>
      </c>
      <c r="AO255" s="48">
        <v>49</v>
      </c>
      <c r="AP255" s="48">
        <v>36.1</v>
      </c>
      <c r="AQ255" s="48">
        <v>814</v>
      </c>
      <c r="AR255" s="48">
        <v>162</v>
      </c>
      <c r="AS255" s="48">
        <v>29.9</v>
      </c>
      <c r="AT255" s="48">
        <v>540</v>
      </c>
      <c r="AU255" s="48">
        <v>14.7</v>
      </c>
      <c r="AV255" s="48">
        <v>4.5199999999999996</v>
      </c>
      <c r="AW255" s="48">
        <v>14.6</v>
      </c>
      <c r="AX255" s="48">
        <v>1.45</v>
      </c>
      <c r="AY255" s="48">
        <v>5.9</v>
      </c>
      <c r="AZ255" s="48">
        <v>26.2</v>
      </c>
      <c r="BA255" s="48">
        <v>0.96</v>
      </c>
      <c r="BB255" s="48">
        <v>2.48</v>
      </c>
      <c r="BC255" s="48">
        <v>0.32</v>
      </c>
      <c r="BD255" s="48">
        <v>1.88</v>
      </c>
      <c r="BE255" s="48">
        <v>0.27</v>
      </c>
      <c r="BF255" s="44">
        <v>690.94576475296833</v>
      </c>
      <c r="BG255" s="49">
        <f t="shared" si="47"/>
        <v>31.068702290076338</v>
      </c>
      <c r="BH255" s="49">
        <f t="shared" si="48"/>
        <v>51.808510638297875</v>
      </c>
      <c r="BI255" s="49">
        <f t="shared" si="49"/>
        <v>3.1382978723404258</v>
      </c>
      <c r="BJ255" s="79"/>
      <c r="BK255" s="53">
        <v>0.71982800000000002</v>
      </c>
      <c r="BL255" s="53">
        <v>0.71515099999999998</v>
      </c>
      <c r="BM255" s="79"/>
      <c r="BN255" s="53">
        <v>0.51186699999999996</v>
      </c>
      <c r="BO255" s="44">
        <v>-15</v>
      </c>
      <c r="BP255" s="54">
        <v>-14.9</v>
      </c>
      <c r="BQ255" s="55">
        <v>2000</v>
      </c>
      <c r="BR255" s="55"/>
      <c r="BS255" s="59" t="s">
        <v>2249</v>
      </c>
    </row>
    <row r="256" spans="1:71" s="59" customFormat="1" ht="12" customHeight="1">
      <c r="A256" s="47" t="s">
        <v>2265</v>
      </c>
      <c r="B256" s="66" t="s">
        <v>2209</v>
      </c>
      <c r="C256" s="60">
        <v>17.7</v>
      </c>
      <c r="D256" s="66"/>
      <c r="E256" s="66"/>
      <c r="G256" s="66"/>
      <c r="H256" s="66" t="s">
        <v>1963</v>
      </c>
      <c r="I256" s="44">
        <v>82.974999999999994</v>
      </c>
      <c r="J256" s="44">
        <v>31.296666666666667</v>
      </c>
      <c r="K256" s="48">
        <v>56.8</v>
      </c>
      <c r="L256" s="48">
        <v>1.4</v>
      </c>
      <c r="M256" s="48">
        <v>12.1</v>
      </c>
      <c r="N256" s="48">
        <v>6.5</v>
      </c>
      <c r="O256" s="48">
        <v>0.1</v>
      </c>
      <c r="P256" s="48">
        <v>9.3000000000000007</v>
      </c>
      <c r="Q256" s="48">
        <v>5.0999999999999996</v>
      </c>
      <c r="R256" s="48">
        <v>1.7</v>
      </c>
      <c r="S256" s="48">
        <v>5.9</v>
      </c>
      <c r="T256" s="48">
        <v>0.8</v>
      </c>
      <c r="U256" s="48">
        <v>0.1</v>
      </c>
      <c r="V256" s="48">
        <v>99.8</v>
      </c>
      <c r="W256" s="49">
        <v>73.959440296118672</v>
      </c>
      <c r="X256" s="50">
        <f t="shared" si="43"/>
        <v>7.6000000000000005</v>
      </c>
      <c r="Y256" s="50">
        <f t="shared" si="44"/>
        <v>3.4705882352941178</v>
      </c>
      <c r="Z256" s="51">
        <f t="shared" si="45"/>
        <v>0.65447194084779714</v>
      </c>
      <c r="AA256" s="51">
        <f t="shared" si="46"/>
        <v>1.3153743993792339</v>
      </c>
      <c r="AB256" s="48">
        <v>17.3</v>
      </c>
      <c r="AC256" s="48">
        <v>130</v>
      </c>
      <c r="AD256" s="48">
        <v>426</v>
      </c>
      <c r="AE256" s="48">
        <v>31</v>
      </c>
      <c r="AF256" s="48">
        <v>252</v>
      </c>
      <c r="AG256" s="48">
        <v>583</v>
      </c>
      <c r="AH256" s="48">
        <v>2310</v>
      </c>
      <c r="AI256" s="48">
        <v>188</v>
      </c>
      <c r="AJ256" s="48">
        <v>23.65</v>
      </c>
      <c r="AK256" s="48">
        <v>30.7</v>
      </c>
      <c r="AL256" s="48">
        <v>1.73</v>
      </c>
      <c r="AM256" s="48">
        <v>102.8</v>
      </c>
      <c r="AN256" s="48">
        <v>266</v>
      </c>
      <c r="AO256" s="48">
        <v>50</v>
      </c>
      <c r="AP256" s="48">
        <v>37.799999999999997</v>
      </c>
      <c r="AQ256" s="48">
        <v>873</v>
      </c>
      <c r="AR256" s="48">
        <v>168</v>
      </c>
      <c r="AS256" s="48">
        <v>32.1</v>
      </c>
      <c r="AT256" s="48">
        <v>562</v>
      </c>
      <c r="AU256" s="48">
        <v>15.3</v>
      </c>
      <c r="AV256" s="48">
        <v>4.96</v>
      </c>
      <c r="AW256" s="48">
        <v>15.6</v>
      </c>
      <c r="AX256" s="48">
        <v>1.53</v>
      </c>
      <c r="AY256" s="48">
        <v>6.2</v>
      </c>
      <c r="AZ256" s="48">
        <v>27.2</v>
      </c>
      <c r="BA256" s="48">
        <v>0.99</v>
      </c>
      <c r="BB256" s="48">
        <v>2.59</v>
      </c>
      <c r="BC256" s="48">
        <v>0.33</v>
      </c>
      <c r="BD256" s="48">
        <v>2.0299999999999998</v>
      </c>
      <c r="BE256" s="48">
        <v>0.28000000000000003</v>
      </c>
      <c r="BF256" s="44">
        <v>693.5393277579775</v>
      </c>
      <c r="BG256" s="49">
        <f t="shared" si="47"/>
        <v>32.095588235294116</v>
      </c>
      <c r="BH256" s="49">
        <f t="shared" si="48"/>
        <v>50.640394088669957</v>
      </c>
      <c r="BI256" s="49">
        <f t="shared" si="49"/>
        <v>3.0541871921182269</v>
      </c>
      <c r="BJ256" s="79"/>
      <c r="BK256" s="53">
        <v>0.71891300000000002</v>
      </c>
      <c r="BL256" s="53">
        <v>0.71381600000000001</v>
      </c>
      <c r="BM256" s="79"/>
      <c r="BN256" s="53">
        <v>0.51187199999999999</v>
      </c>
      <c r="BO256" s="44">
        <v>-14.9</v>
      </c>
      <c r="BP256" s="54">
        <v>-14.8</v>
      </c>
      <c r="BQ256" s="55">
        <v>2080</v>
      </c>
      <c r="BR256" s="55"/>
      <c r="BS256" s="59" t="s">
        <v>2249</v>
      </c>
    </row>
    <row r="257" spans="1:71" s="59" customFormat="1" ht="12" customHeight="1">
      <c r="A257" s="47" t="s">
        <v>2266</v>
      </c>
      <c r="B257" s="66" t="s">
        <v>2209</v>
      </c>
      <c r="C257" s="60">
        <v>17.7</v>
      </c>
      <c r="D257" s="66"/>
      <c r="E257" s="66"/>
      <c r="G257" s="66"/>
      <c r="H257" s="66" t="s">
        <v>1963</v>
      </c>
      <c r="I257" s="44">
        <v>82.974999999999994</v>
      </c>
      <c r="J257" s="44">
        <v>31.296666666666667</v>
      </c>
      <c r="K257" s="48">
        <v>56.7</v>
      </c>
      <c r="L257" s="48">
        <v>1.4</v>
      </c>
      <c r="M257" s="48">
        <v>13.5</v>
      </c>
      <c r="N257" s="48">
        <v>6.6</v>
      </c>
      <c r="O257" s="48">
        <v>0.1</v>
      </c>
      <c r="P257" s="48">
        <v>6.2</v>
      </c>
      <c r="Q257" s="48">
        <v>5</v>
      </c>
      <c r="R257" s="48">
        <v>2.2000000000000002</v>
      </c>
      <c r="S257" s="48">
        <v>5.7</v>
      </c>
      <c r="T257" s="48">
        <v>0.8</v>
      </c>
      <c r="U257" s="48">
        <v>1.5</v>
      </c>
      <c r="V257" s="48">
        <v>99.8</v>
      </c>
      <c r="W257" s="49">
        <v>65.092984392054944</v>
      </c>
      <c r="X257" s="50">
        <f t="shared" si="43"/>
        <v>7.9</v>
      </c>
      <c r="Y257" s="50">
        <f t="shared" si="44"/>
        <v>2.5909090909090908</v>
      </c>
      <c r="Z257" s="51">
        <f t="shared" si="45"/>
        <v>0.71384743164707287</v>
      </c>
      <c r="AA257" s="51">
        <f t="shared" si="46"/>
        <v>1.3769242077409327</v>
      </c>
      <c r="AB257" s="48">
        <v>17.8</v>
      </c>
      <c r="AC257" s="48">
        <v>130</v>
      </c>
      <c r="AD257" s="48">
        <v>364</v>
      </c>
      <c r="AE257" s="48">
        <v>28</v>
      </c>
      <c r="AF257" s="48">
        <v>124</v>
      </c>
      <c r="AG257" s="48">
        <v>507</v>
      </c>
      <c r="AH257" s="48">
        <v>2137</v>
      </c>
      <c r="AI257" s="48">
        <v>147</v>
      </c>
      <c r="AJ257" s="48">
        <v>19.22</v>
      </c>
      <c r="AK257" s="48">
        <v>30.7</v>
      </c>
      <c r="AL257" s="48">
        <v>1.64</v>
      </c>
      <c r="AM257" s="48">
        <v>98.6</v>
      </c>
      <c r="AN257" s="48">
        <v>232</v>
      </c>
      <c r="AO257" s="48">
        <v>44</v>
      </c>
      <c r="AP257" s="48">
        <v>32.799999999999997</v>
      </c>
      <c r="AQ257" s="48">
        <v>761</v>
      </c>
      <c r="AR257" s="48">
        <v>142</v>
      </c>
      <c r="AS257" s="48">
        <v>26.5</v>
      </c>
      <c r="AT257" s="48">
        <v>517</v>
      </c>
      <c r="AU257" s="48">
        <v>13.9</v>
      </c>
      <c r="AV257" s="48">
        <v>4.1500000000000004</v>
      </c>
      <c r="AW257" s="48">
        <v>13.9</v>
      </c>
      <c r="AX257" s="48">
        <v>1.39</v>
      </c>
      <c r="AY257" s="48">
        <v>5.9</v>
      </c>
      <c r="AZ257" s="48">
        <v>28.2</v>
      </c>
      <c r="BA257" s="48">
        <v>0.97</v>
      </c>
      <c r="BB257" s="48">
        <v>2.52</v>
      </c>
      <c r="BC257" s="48">
        <v>0.32</v>
      </c>
      <c r="BD257" s="48">
        <v>1.94</v>
      </c>
      <c r="BE257" s="48">
        <v>0.28000000000000003</v>
      </c>
      <c r="BF257" s="44">
        <v>718.02839915312825</v>
      </c>
      <c r="BG257" s="49">
        <f t="shared" si="47"/>
        <v>26.98581560283688</v>
      </c>
      <c r="BH257" s="49">
        <f t="shared" si="48"/>
        <v>50.824742268041234</v>
      </c>
      <c r="BI257" s="49">
        <f t="shared" si="49"/>
        <v>3.0412371134020622</v>
      </c>
      <c r="BJ257" s="79"/>
      <c r="BK257" s="53">
        <v>0.71769099999999997</v>
      </c>
      <c r="BL257" s="53">
        <v>0.71260900000000005</v>
      </c>
      <c r="BM257" s="79"/>
      <c r="BN257" s="53">
        <v>0.511911</v>
      </c>
      <c r="BO257" s="44">
        <v>-14.2</v>
      </c>
      <c r="BP257" s="54">
        <v>-14</v>
      </c>
      <c r="BQ257" s="55">
        <v>1950</v>
      </c>
      <c r="BR257" s="55"/>
      <c r="BS257" s="59" t="s">
        <v>2249</v>
      </c>
    </row>
    <row r="258" spans="1:71" s="59" customFormat="1" ht="12" customHeight="1">
      <c r="A258" s="47" t="s">
        <v>2267</v>
      </c>
      <c r="B258" s="66" t="s">
        <v>2209</v>
      </c>
      <c r="C258" s="60">
        <v>17.7</v>
      </c>
      <c r="D258" s="66"/>
      <c r="E258" s="66"/>
      <c r="G258" s="66"/>
      <c r="H258" s="66" t="s">
        <v>1963</v>
      </c>
      <c r="I258" s="44">
        <v>82.974999999999994</v>
      </c>
      <c r="J258" s="44">
        <v>31.296666666666667</v>
      </c>
      <c r="K258" s="48">
        <v>60.61</v>
      </c>
      <c r="L258" s="48">
        <v>1.22</v>
      </c>
      <c r="M258" s="48">
        <v>14.53</v>
      </c>
      <c r="N258" s="48">
        <v>5.76</v>
      </c>
      <c r="O258" s="48">
        <v>0.06</v>
      </c>
      <c r="P258" s="48">
        <v>4.18</v>
      </c>
      <c r="Q258" s="48">
        <v>4.71</v>
      </c>
      <c r="R258" s="48">
        <v>2.75</v>
      </c>
      <c r="S258" s="48">
        <v>4.66</v>
      </c>
      <c r="T258" s="48">
        <v>0.56999999999999995</v>
      </c>
      <c r="U258" s="48">
        <v>1.26</v>
      </c>
      <c r="V258" s="48">
        <v>100.31</v>
      </c>
      <c r="W258" s="49">
        <v>59.025583303240637</v>
      </c>
      <c r="X258" s="50">
        <f t="shared" si="43"/>
        <v>7.41</v>
      </c>
      <c r="Y258" s="50">
        <f t="shared" si="44"/>
        <v>1.6945454545454546</v>
      </c>
      <c r="Z258" s="51">
        <f t="shared" si="45"/>
        <v>0.80012256293954531</v>
      </c>
      <c r="AA258" s="51">
        <f t="shared" si="46"/>
        <v>1.5165765111349423</v>
      </c>
      <c r="AB258" s="48">
        <v>14.08</v>
      </c>
      <c r="AC258" s="48">
        <v>107.55</v>
      </c>
      <c r="AD258" s="48">
        <v>196</v>
      </c>
      <c r="AE258" s="48">
        <v>19</v>
      </c>
      <c r="AF258" s="48">
        <v>105.89</v>
      </c>
      <c r="AG258" s="48">
        <v>391</v>
      </c>
      <c r="AH258" s="48">
        <v>1692.19</v>
      </c>
      <c r="AI258" s="48">
        <v>105.23</v>
      </c>
      <c r="AJ258" s="48">
        <v>13.25</v>
      </c>
      <c r="AK258" s="48">
        <v>22.13</v>
      </c>
      <c r="AL258" s="48">
        <v>1.2</v>
      </c>
      <c r="AM258" s="48">
        <v>83.7</v>
      </c>
      <c r="AN258" s="48">
        <v>185</v>
      </c>
      <c r="AO258" s="48">
        <v>36</v>
      </c>
      <c r="AP258" s="48">
        <v>25.2</v>
      </c>
      <c r="AQ258" s="48">
        <v>787</v>
      </c>
      <c r="AR258" s="48">
        <v>107</v>
      </c>
      <c r="AS258" s="48">
        <v>19.100000000000001</v>
      </c>
      <c r="AT258" s="48">
        <v>381</v>
      </c>
      <c r="AU258" s="48">
        <v>9.8000000000000007</v>
      </c>
      <c r="AV258" s="48">
        <v>3.24</v>
      </c>
      <c r="AW258" s="48">
        <v>10</v>
      </c>
      <c r="AX258" s="48">
        <v>1.04</v>
      </c>
      <c r="AY258" s="48">
        <v>4.5</v>
      </c>
      <c r="AZ258" s="48">
        <v>20.399999999999999</v>
      </c>
      <c r="BA258" s="48">
        <v>0.78</v>
      </c>
      <c r="BB258" s="48">
        <v>1.98</v>
      </c>
      <c r="BC258" s="48">
        <v>0.26</v>
      </c>
      <c r="BD258" s="48">
        <v>1.57</v>
      </c>
      <c r="BE258" s="48">
        <v>0.23</v>
      </c>
      <c r="BF258" s="44">
        <v>735.43516157767306</v>
      </c>
      <c r="BG258" s="49">
        <f t="shared" si="47"/>
        <v>38.578431372549019</v>
      </c>
      <c r="BH258" s="49">
        <f t="shared" si="48"/>
        <v>53.312101910828027</v>
      </c>
      <c r="BI258" s="49">
        <f t="shared" si="49"/>
        <v>2.8662420382165603</v>
      </c>
      <c r="BJ258" s="52"/>
      <c r="BK258" s="62"/>
      <c r="BL258" s="62"/>
      <c r="BM258" s="52"/>
      <c r="BN258" s="62"/>
      <c r="BO258" s="44"/>
      <c r="BP258" s="44"/>
      <c r="BS258" s="59" t="s">
        <v>2249</v>
      </c>
    </row>
    <row r="259" spans="1:71" s="59" customFormat="1" ht="12" customHeight="1">
      <c r="A259" s="47" t="s">
        <v>2268</v>
      </c>
      <c r="B259" s="66" t="s">
        <v>2209</v>
      </c>
      <c r="C259" s="60">
        <v>17.7</v>
      </c>
      <c r="D259" s="66"/>
      <c r="E259" s="66"/>
      <c r="G259" s="66"/>
      <c r="H259" s="66" t="s">
        <v>1963</v>
      </c>
      <c r="I259" s="44">
        <v>82.974999999999994</v>
      </c>
      <c r="J259" s="44">
        <v>31.296666666666667</v>
      </c>
      <c r="K259" s="48">
        <v>54.07</v>
      </c>
      <c r="L259" s="48">
        <v>1.59</v>
      </c>
      <c r="M259" s="48">
        <v>12.5</v>
      </c>
      <c r="N259" s="48">
        <v>6.72</v>
      </c>
      <c r="O259" s="48">
        <v>0.1</v>
      </c>
      <c r="P259" s="48">
        <v>9.51</v>
      </c>
      <c r="Q259" s="48">
        <v>5.45</v>
      </c>
      <c r="R259" s="48">
        <v>1.69</v>
      </c>
      <c r="S259" s="48">
        <v>6.6</v>
      </c>
      <c r="T259" s="48">
        <v>0.94</v>
      </c>
      <c r="U259" s="48">
        <v>0.47</v>
      </c>
      <c r="V259" s="48">
        <v>99.64</v>
      </c>
      <c r="W259" s="49">
        <v>73.747870806171065</v>
      </c>
      <c r="X259" s="50">
        <f t="shared" si="43"/>
        <v>8.2899999999999991</v>
      </c>
      <c r="Y259" s="50">
        <f t="shared" si="44"/>
        <v>3.9053254437869822</v>
      </c>
      <c r="Z259" s="51">
        <f t="shared" si="45"/>
        <v>0.62912674358137433</v>
      </c>
      <c r="AA259" s="51">
        <f t="shared" si="46"/>
        <v>1.257289170641323</v>
      </c>
      <c r="AB259" s="48">
        <v>18.25</v>
      </c>
      <c r="AC259" s="48">
        <v>144.69</v>
      </c>
      <c r="AD259" s="48">
        <v>496</v>
      </c>
      <c r="AE259" s="48">
        <v>33</v>
      </c>
      <c r="AF259" s="48">
        <v>144.46</v>
      </c>
      <c r="AG259" s="48">
        <v>601</v>
      </c>
      <c r="AH259" s="48">
        <v>2480.37</v>
      </c>
      <c r="AI259" s="48">
        <v>217.61</v>
      </c>
      <c r="AJ259" s="48">
        <v>25.01</v>
      </c>
      <c r="AK259" s="48">
        <v>34.479999999999997</v>
      </c>
      <c r="AL259" s="48">
        <v>1.88</v>
      </c>
      <c r="AM259" s="48">
        <v>118.5</v>
      </c>
      <c r="AN259" s="48">
        <v>310</v>
      </c>
      <c r="AO259" s="48">
        <v>44</v>
      </c>
      <c r="AP259" s="48">
        <v>46.3</v>
      </c>
      <c r="AQ259" s="48">
        <v>939</v>
      </c>
      <c r="AR259" s="48">
        <v>206</v>
      </c>
      <c r="AS259" s="48">
        <v>40</v>
      </c>
      <c r="AT259" s="48">
        <v>621</v>
      </c>
      <c r="AU259" s="48">
        <v>16.899999999999999</v>
      </c>
      <c r="AV259" s="48">
        <v>6.11</v>
      </c>
      <c r="AW259" s="48">
        <v>19.5</v>
      </c>
      <c r="AX259" s="48">
        <v>1.83</v>
      </c>
      <c r="AY259" s="48">
        <v>7.3</v>
      </c>
      <c r="AZ259" s="48">
        <v>30.4</v>
      </c>
      <c r="BA259" s="48">
        <v>1.1200000000000001</v>
      </c>
      <c r="BB259" s="48">
        <v>2.74</v>
      </c>
      <c r="BC259" s="48">
        <v>0.35</v>
      </c>
      <c r="BD259" s="48">
        <v>2.13</v>
      </c>
      <c r="BE259" s="48">
        <v>0.28999999999999998</v>
      </c>
      <c r="BF259" s="44">
        <v>675.48496450972368</v>
      </c>
      <c r="BG259" s="49">
        <f t="shared" si="47"/>
        <v>30.888157894736842</v>
      </c>
      <c r="BH259" s="49">
        <f t="shared" si="48"/>
        <v>55.633802816901408</v>
      </c>
      <c r="BI259" s="49">
        <f t="shared" si="49"/>
        <v>3.427230046948357</v>
      </c>
      <c r="BJ259" s="52"/>
      <c r="BK259" s="62"/>
      <c r="BL259" s="62"/>
      <c r="BM259" s="52"/>
      <c r="BN259" s="62"/>
      <c r="BO259" s="44"/>
      <c r="BP259" s="44"/>
      <c r="BS259" s="59" t="s">
        <v>2249</v>
      </c>
    </row>
    <row r="260" spans="1:71" s="59" customFormat="1" ht="12" customHeight="1">
      <c r="A260" s="47" t="s">
        <v>2269</v>
      </c>
      <c r="B260" s="66" t="s">
        <v>2209</v>
      </c>
      <c r="C260" s="60">
        <v>17.7</v>
      </c>
      <c r="D260" s="66"/>
      <c r="E260" s="66"/>
      <c r="G260" s="66"/>
      <c r="H260" s="66" t="s">
        <v>1963</v>
      </c>
      <c r="I260" s="44">
        <v>82.974999999999994</v>
      </c>
      <c r="J260" s="44">
        <v>31.296666666666667</v>
      </c>
      <c r="K260" s="48">
        <v>55.7</v>
      </c>
      <c r="L260" s="48">
        <v>1.4</v>
      </c>
      <c r="M260" s="48">
        <v>13.6</v>
      </c>
      <c r="N260" s="48">
        <v>6.8</v>
      </c>
      <c r="O260" s="48">
        <v>0.1</v>
      </c>
      <c r="P260" s="48">
        <v>7.5</v>
      </c>
      <c r="Q260" s="48">
        <v>5.7</v>
      </c>
      <c r="R260" s="48">
        <v>2.5</v>
      </c>
      <c r="S260" s="48">
        <v>5.3</v>
      </c>
      <c r="T260" s="48">
        <v>0.8</v>
      </c>
      <c r="U260" s="48">
        <v>0.4</v>
      </c>
      <c r="V260" s="48">
        <v>99.8</v>
      </c>
      <c r="W260" s="49">
        <v>68.646187241823782</v>
      </c>
      <c r="X260" s="50">
        <f t="shared" si="43"/>
        <v>7.8</v>
      </c>
      <c r="Y260" s="50">
        <f t="shared" si="44"/>
        <v>2.12</v>
      </c>
      <c r="Z260" s="51">
        <f t="shared" si="45"/>
        <v>0.67173398043465293</v>
      </c>
      <c r="AA260" s="51">
        <f t="shared" si="46"/>
        <v>1.3787556186420631</v>
      </c>
      <c r="AB260" s="48">
        <v>17.3</v>
      </c>
      <c r="AC260" s="48">
        <v>144</v>
      </c>
      <c r="AD260" s="48">
        <v>368</v>
      </c>
      <c r="AE260" s="48">
        <v>30</v>
      </c>
      <c r="AF260" s="48">
        <v>209</v>
      </c>
      <c r="AG260" s="48">
        <v>434</v>
      </c>
      <c r="AH260" s="48">
        <v>2269</v>
      </c>
      <c r="AI260" s="48">
        <v>170</v>
      </c>
      <c r="AJ260" s="48">
        <v>19.920000000000002</v>
      </c>
      <c r="AK260" s="48">
        <v>29.6</v>
      </c>
      <c r="AL260" s="48">
        <v>1.6</v>
      </c>
      <c r="AM260" s="48">
        <v>102.4</v>
      </c>
      <c r="AN260" s="48">
        <v>257</v>
      </c>
      <c r="AO260" s="48">
        <v>49</v>
      </c>
      <c r="AP260" s="48">
        <v>36</v>
      </c>
      <c r="AQ260" s="48">
        <v>1003</v>
      </c>
      <c r="AR260" s="48">
        <v>156</v>
      </c>
      <c r="AS260" s="48">
        <v>29.7</v>
      </c>
      <c r="AT260" s="48">
        <v>491</v>
      </c>
      <c r="AU260" s="48">
        <v>13</v>
      </c>
      <c r="AV260" s="48">
        <v>4.8</v>
      </c>
      <c r="AW260" s="48">
        <v>15.1</v>
      </c>
      <c r="AX260" s="48">
        <v>1.44</v>
      </c>
      <c r="AY260" s="48">
        <v>5.9</v>
      </c>
      <c r="AZ260" s="48">
        <v>25.1</v>
      </c>
      <c r="BA260" s="48">
        <v>0.93</v>
      </c>
      <c r="BB260" s="48">
        <v>2.33</v>
      </c>
      <c r="BC260" s="48">
        <v>0.28999999999999998</v>
      </c>
      <c r="BD260" s="48">
        <v>1.71</v>
      </c>
      <c r="BE260" s="48">
        <v>0.23</v>
      </c>
      <c r="BF260" s="44">
        <v>684.19041347926691</v>
      </c>
      <c r="BG260" s="49">
        <f t="shared" si="47"/>
        <v>39.960159362549796</v>
      </c>
      <c r="BH260" s="49">
        <f t="shared" si="48"/>
        <v>59.883040935672518</v>
      </c>
      <c r="BI260" s="49">
        <f t="shared" si="49"/>
        <v>3.4502923976608191</v>
      </c>
      <c r="BJ260" s="79"/>
      <c r="BK260" s="53">
        <v>0.71639399999999998</v>
      </c>
      <c r="BL260" s="53">
        <v>0.71309500000000003</v>
      </c>
      <c r="BM260" s="79"/>
      <c r="BN260" s="53">
        <v>0.51189899999999999</v>
      </c>
      <c r="BO260" s="44">
        <v>-14.4</v>
      </c>
      <c r="BP260" s="54">
        <v>-14.2</v>
      </c>
      <c r="BQ260" s="55">
        <v>2020</v>
      </c>
      <c r="BR260" s="55"/>
      <c r="BS260" s="59" t="s">
        <v>2249</v>
      </c>
    </row>
    <row r="261" spans="1:71" s="59" customFormat="1" ht="12" customHeight="1">
      <c r="A261" s="47" t="s">
        <v>2270</v>
      </c>
      <c r="B261" s="66" t="s">
        <v>80</v>
      </c>
      <c r="C261" s="66"/>
      <c r="D261" s="66"/>
      <c r="E261" s="60">
        <v>11.2</v>
      </c>
      <c r="G261" s="66"/>
      <c r="H261" s="66" t="s">
        <v>323</v>
      </c>
      <c r="I261" s="44">
        <v>86.513333333333335</v>
      </c>
      <c r="J261" s="44">
        <v>30.071666666666665</v>
      </c>
      <c r="K261" s="48">
        <v>59.4</v>
      </c>
      <c r="L261" s="48">
        <v>0.99</v>
      </c>
      <c r="M261" s="48">
        <v>13.76</v>
      </c>
      <c r="N261" s="48">
        <v>5.23</v>
      </c>
      <c r="O261" s="48">
        <v>0.08</v>
      </c>
      <c r="P261" s="48">
        <v>3.81</v>
      </c>
      <c r="Q261" s="48">
        <v>4.68</v>
      </c>
      <c r="R261" s="48">
        <v>3.11</v>
      </c>
      <c r="S261" s="48">
        <v>7.41</v>
      </c>
      <c r="T261" s="48">
        <v>0.56000000000000005</v>
      </c>
      <c r="U261" s="48">
        <v>0.53</v>
      </c>
      <c r="V261" s="48">
        <v>99.56</v>
      </c>
      <c r="W261" s="49">
        <v>59.118522943469053</v>
      </c>
      <c r="X261" s="50">
        <f t="shared" si="43"/>
        <v>10.52</v>
      </c>
      <c r="Y261" s="50">
        <f t="shared" si="44"/>
        <v>2.382636655948553</v>
      </c>
      <c r="Z261" s="51">
        <f t="shared" si="45"/>
        <v>0.63464607771911641</v>
      </c>
      <c r="AA261" s="51">
        <f t="shared" si="46"/>
        <v>1.0458239696857778</v>
      </c>
      <c r="AB261" s="48">
        <v>12.7</v>
      </c>
      <c r="AC261" s="48">
        <v>75</v>
      </c>
      <c r="AD261" s="48">
        <v>147</v>
      </c>
      <c r="AE261" s="48">
        <v>43</v>
      </c>
      <c r="AF261" s="48">
        <v>83</v>
      </c>
      <c r="AG261" s="48">
        <v>650</v>
      </c>
      <c r="AH261" s="48">
        <v>1737</v>
      </c>
      <c r="AI261" s="48">
        <v>112.1</v>
      </c>
      <c r="AJ261" s="48">
        <v>27</v>
      </c>
      <c r="AK261" s="48">
        <v>30.2</v>
      </c>
      <c r="AL261" s="48">
        <v>2.13</v>
      </c>
      <c r="AM261" s="48">
        <v>112</v>
      </c>
      <c r="AN261" s="48">
        <v>243</v>
      </c>
      <c r="AO261" s="48">
        <v>71</v>
      </c>
      <c r="AP261" s="48">
        <v>33.5</v>
      </c>
      <c r="AQ261" s="48">
        <v>893</v>
      </c>
      <c r="AR261" s="48">
        <v>136</v>
      </c>
      <c r="AS261" s="48">
        <v>24.7</v>
      </c>
      <c r="AT261" s="48">
        <v>484</v>
      </c>
      <c r="AU261" s="48">
        <v>13.8</v>
      </c>
      <c r="AV261" s="48">
        <v>3.78</v>
      </c>
      <c r="AW261" s="48">
        <v>15.7</v>
      </c>
      <c r="AX261" s="48">
        <v>1.66</v>
      </c>
      <c r="AY261" s="48">
        <v>7</v>
      </c>
      <c r="AZ261" s="48">
        <v>27.8</v>
      </c>
      <c r="BA261" s="48">
        <v>0.99</v>
      </c>
      <c r="BB261" s="48">
        <v>2.62</v>
      </c>
      <c r="BC261" s="48">
        <v>0.3</v>
      </c>
      <c r="BD261" s="48">
        <v>1.96</v>
      </c>
      <c r="BE261" s="48">
        <v>0.28999999999999998</v>
      </c>
      <c r="BF261" s="44">
        <v>686.21104401203797</v>
      </c>
      <c r="BG261" s="49">
        <f t="shared" si="47"/>
        <v>32.122302158273378</v>
      </c>
      <c r="BH261" s="49">
        <f t="shared" si="48"/>
        <v>57.142857142857146</v>
      </c>
      <c r="BI261" s="49">
        <f t="shared" si="49"/>
        <v>3.5714285714285716</v>
      </c>
      <c r="BJ261" s="79"/>
      <c r="BK261" s="53">
        <v>0.72006800000000004</v>
      </c>
      <c r="BL261" s="53">
        <v>0.71636900000000003</v>
      </c>
      <c r="BM261" s="79"/>
      <c r="BN261" s="53">
        <v>0.51117900000000005</v>
      </c>
      <c r="BO261" s="44">
        <v>-12.8</v>
      </c>
      <c r="BP261" s="54">
        <v>-12.7</v>
      </c>
      <c r="BQ261" s="55"/>
      <c r="BS261" s="59" t="s">
        <v>2249</v>
      </c>
    </row>
    <row r="262" spans="1:71" s="59" customFormat="1" ht="12" customHeight="1">
      <c r="A262" s="47" t="s">
        <v>2271</v>
      </c>
      <c r="B262" s="66" t="s">
        <v>80</v>
      </c>
      <c r="C262" s="66"/>
      <c r="D262" s="66"/>
      <c r="E262" s="60">
        <v>11.2</v>
      </c>
      <c r="G262" s="66"/>
      <c r="H262" s="66" t="s">
        <v>323</v>
      </c>
      <c r="I262" s="44">
        <v>86.513333333333335</v>
      </c>
      <c r="J262" s="44">
        <v>30.071666666666665</v>
      </c>
      <c r="K262" s="48">
        <v>52.22</v>
      </c>
      <c r="L262" s="48">
        <v>1.41</v>
      </c>
      <c r="M262" s="48">
        <v>11.51</v>
      </c>
      <c r="N262" s="48">
        <v>6.99</v>
      </c>
      <c r="O262" s="48">
        <v>0.11</v>
      </c>
      <c r="P262" s="48">
        <v>10.99</v>
      </c>
      <c r="Q262" s="48">
        <v>6.06</v>
      </c>
      <c r="R262" s="48">
        <v>2.04</v>
      </c>
      <c r="S262" s="48">
        <v>6.14</v>
      </c>
      <c r="T262" s="48">
        <v>1.1200000000000001</v>
      </c>
      <c r="U262" s="48">
        <v>0.73</v>
      </c>
      <c r="V262" s="48">
        <v>99.32</v>
      </c>
      <c r="W262" s="49">
        <v>75.734064492579705</v>
      </c>
      <c r="X262" s="50">
        <f t="shared" si="43"/>
        <v>8.18</v>
      </c>
      <c r="Y262" s="50">
        <f t="shared" si="44"/>
        <v>3.0098039215686274</v>
      </c>
      <c r="Z262" s="51">
        <f t="shared" si="45"/>
        <v>0.54662353578645173</v>
      </c>
      <c r="AA262" s="51">
        <f t="shared" si="46"/>
        <v>1.1488536858388103</v>
      </c>
      <c r="AB262" s="48">
        <v>18.600000000000001</v>
      </c>
      <c r="AC262" s="48">
        <v>125</v>
      </c>
      <c r="AD262" s="48">
        <v>670</v>
      </c>
      <c r="AE262" s="48">
        <v>55</v>
      </c>
      <c r="AF262" s="48">
        <v>395</v>
      </c>
      <c r="AG262" s="48">
        <v>2518</v>
      </c>
      <c r="AH262" s="48">
        <v>4044</v>
      </c>
      <c r="AI262" s="48">
        <v>239.4</v>
      </c>
      <c r="AJ262" s="48">
        <v>33.89</v>
      </c>
      <c r="AK262" s="48">
        <v>34.6</v>
      </c>
      <c r="AL262" s="48">
        <v>2.02</v>
      </c>
      <c r="AM262" s="48">
        <v>146.6</v>
      </c>
      <c r="AN262" s="48">
        <v>386</v>
      </c>
      <c r="AO262" s="48">
        <v>99</v>
      </c>
      <c r="AP262" s="48">
        <v>59.1</v>
      </c>
      <c r="AQ262" s="48">
        <v>1264</v>
      </c>
      <c r="AR262" s="48">
        <v>269</v>
      </c>
      <c r="AS262" s="48">
        <v>51.6</v>
      </c>
      <c r="AT262" s="48">
        <v>679</v>
      </c>
      <c r="AU262" s="48">
        <v>19.600000000000001</v>
      </c>
      <c r="AV262" s="48">
        <v>7.52</v>
      </c>
      <c r="AW262" s="48">
        <v>28.9</v>
      </c>
      <c r="AX262" s="48">
        <v>2.79</v>
      </c>
      <c r="AY262" s="48">
        <v>10.3</v>
      </c>
      <c r="AZ262" s="48">
        <v>33.6</v>
      </c>
      <c r="BA262" s="48">
        <v>1.28</v>
      </c>
      <c r="BB262" s="48">
        <v>3.39</v>
      </c>
      <c r="BC262" s="48">
        <v>0.33</v>
      </c>
      <c r="BD262" s="48">
        <v>2.15</v>
      </c>
      <c r="BE262" s="48">
        <v>0.3</v>
      </c>
      <c r="BF262" s="44">
        <v>623.93065183046815</v>
      </c>
      <c r="BG262" s="49">
        <f t="shared" si="47"/>
        <v>37.61904761904762</v>
      </c>
      <c r="BH262" s="49">
        <f t="shared" si="48"/>
        <v>68.186046511627907</v>
      </c>
      <c r="BI262" s="49">
        <f t="shared" si="49"/>
        <v>4.7906976744186052</v>
      </c>
      <c r="BJ262" s="79"/>
      <c r="BK262" s="53">
        <v>0.72116100000000005</v>
      </c>
      <c r="BL262" s="53">
        <v>0.71145400000000003</v>
      </c>
      <c r="BM262" s="79"/>
      <c r="BN262" s="53">
        <v>0.51107499999999995</v>
      </c>
      <c r="BO262" s="44">
        <v>-14.9</v>
      </c>
      <c r="BP262" s="54">
        <v>-14.8</v>
      </c>
      <c r="BQ262" s="55"/>
      <c r="BS262" s="59" t="s">
        <v>2249</v>
      </c>
    </row>
    <row r="263" spans="1:71" s="59" customFormat="1" ht="12" customHeight="1">
      <c r="A263" s="47" t="s">
        <v>2272</v>
      </c>
      <c r="B263" s="66" t="s">
        <v>80</v>
      </c>
      <c r="C263" s="66"/>
      <c r="D263" s="66"/>
      <c r="E263" s="60">
        <v>11.2</v>
      </c>
      <c r="G263" s="66"/>
      <c r="H263" s="66" t="s">
        <v>323</v>
      </c>
      <c r="I263" s="44">
        <v>86.526666666666671</v>
      </c>
      <c r="J263" s="44">
        <v>30.04</v>
      </c>
      <c r="K263" s="48">
        <v>52.47</v>
      </c>
      <c r="L263" s="48">
        <v>1.51</v>
      </c>
      <c r="M263" s="48">
        <v>12.76</v>
      </c>
      <c r="N263" s="48">
        <v>6.07</v>
      </c>
      <c r="O263" s="48">
        <v>0.1</v>
      </c>
      <c r="P263" s="48">
        <v>6.42</v>
      </c>
      <c r="Q263" s="48">
        <v>6.17</v>
      </c>
      <c r="R263" s="48">
        <v>1.87</v>
      </c>
      <c r="S263" s="48">
        <v>8.0299999999999994</v>
      </c>
      <c r="T263" s="48">
        <v>1.18</v>
      </c>
      <c r="U263" s="48">
        <v>0.9</v>
      </c>
      <c r="V263" s="48">
        <v>97.48</v>
      </c>
      <c r="W263" s="49">
        <v>67.736941441268428</v>
      </c>
      <c r="X263" s="50">
        <f t="shared" si="43"/>
        <v>9.8999999999999986</v>
      </c>
      <c r="Y263" s="50">
        <f t="shared" si="44"/>
        <v>4.2941176470588234</v>
      </c>
      <c r="Z263" s="51">
        <f t="shared" si="45"/>
        <v>0.55410635431899935</v>
      </c>
      <c r="AA263" s="51">
        <f t="shared" si="46"/>
        <v>1.0822863436687542</v>
      </c>
      <c r="AB263" s="48">
        <v>17.100000000000001</v>
      </c>
      <c r="AC263" s="48">
        <v>114</v>
      </c>
      <c r="AD263" s="48">
        <v>266</v>
      </c>
      <c r="AE263" s="48">
        <v>40</v>
      </c>
      <c r="AF263" s="48">
        <v>165</v>
      </c>
      <c r="AG263" s="48">
        <v>873</v>
      </c>
      <c r="AH263" s="48">
        <v>2893</v>
      </c>
      <c r="AI263" s="48">
        <v>242</v>
      </c>
      <c r="AJ263" s="48">
        <v>41.13</v>
      </c>
      <c r="AK263" s="48">
        <v>54.3</v>
      </c>
      <c r="AL263" s="48">
        <v>3.3</v>
      </c>
      <c r="AM263" s="48">
        <v>128.4</v>
      </c>
      <c r="AN263" s="48">
        <v>335</v>
      </c>
      <c r="AO263" s="48">
        <v>133</v>
      </c>
      <c r="AP263" s="48">
        <v>52.7</v>
      </c>
      <c r="AQ263" s="48">
        <v>1057</v>
      </c>
      <c r="AR263" s="48">
        <v>239</v>
      </c>
      <c r="AS263" s="48">
        <v>48.5</v>
      </c>
      <c r="AT263" s="48">
        <v>809</v>
      </c>
      <c r="AU263" s="48">
        <v>25.1</v>
      </c>
      <c r="AV263" s="48">
        <v>6.8</v>
      </c>
      <c r="AW263" s="48">
        <v>28</v>
      </c>
      <c r="AX263" s="48">
        <v>2.88</v>
      </c>
      <c r="AY263" s="48">
        <v>11</v>
      </c>
      <c r="AZ263" s="48">
        <v>38.1</v>
      </c>
      <c r="BA263" s="48">
        <v>1.44</v>
      </c>
      <c r="BB263" s="48">
        <v>3.67</v>
      </c>
      <c r="BC263" s="48">
        <v>0.38</v>
      </c>
      <c r="BD263" s="48">
        <v>2.4</v>
      </c>
      <c r="BE263" s="48">
        <v>0.35</v>
      </c>
      <c r="BF263" s="44">
        <v>656.41873990132842</v>
      </c>
      <c r="BG263" s="49">
        <f t="shared" si="47"/>
        <v>27.742782152230969</v>
      </c>
      <c r="BH263" s="49">
        <f t="shared" si="48"/>
        <v>53.500000000000007</v>
      </c>
      <c r="BI263" s="49">
        <f t="shared" si="49"/>
        <v>4.5833333333333339</v>
      </c>
      <c r="BJ263" s="79"/>
      <c r="BK263" s="53">
        <v>0.73645099999999997</v>
      </c>
      <c r="BL263" s="53">
        <v>0.73225399999999996</v>
      </c>
      <c r="BM263" s="79"/>
      <c r="BN263" s="53">
        <v>0.51111600000000001</v>
      </c>
      <c r="BO263" s="44">
        <v>-14.2</v>
      </c>
      <c r="BP263" s="54">
        <v>-14</v>
      </c>
      <c r="BQ263" s="55"/>
      <c r="BS263" s="59" t="s">
        <v>2249</v>
      </c>
    </row>
    <row r="264" spans="1:71" s="59" customFormat="1" ht="12" customHeight="1">
      <c r="A264" s="47" t="s">
        <v>2273</v>
      </c>
      <c r="B264" s="66" t="s">
        <v>2209</v>
      </c>
      <c r="C264" s="66"/>
      <c r="D264" s="66"/>
      <c r="E264" s="60">
        <v>16.16</v>
      </c>
      <c r="G264" s="66"/>
      <c r="H264" s="66" t="s">
        <v>2146</v>
      </c>
      <c r="I264" s="44">
        <v>84.3</v>
      </c>
      <c r="J264" s="44">
        <v>31.401666666666667</v>
      </c>
      <c r="K264" s="48">
        <v>56.44</v>
      </c>
      <c r="L264" s="48">
        <v>1.24</v>
      </c>
      <c r="M264" s="48">
        <v>13.48</v>
      </c>
      <c r="N264" s="48">
        <v>6.53</v>
      </c>
      <c r="O264" s="48">
        <v>0.09</v>
      </c>
      <c r="P264" s="48">
        <v>4.21</v>
      </c>
      <c r="Q264" s="48">
        <v>5.93</v>
      </c>
      <c r="R264" s="48">
        <v>3.14</v>
      </c>
      <c r="S264" s="48">
        <v>6.53</v>
      </c>
      <c r="T264" s="48">
        <v>1.1599999999999999</v>
      </c>
      <c r="U264" s="48">
        <v>0.76</v>
      </c>
      <c r="V264" s="48">
        <v>99.51</v>
      </c>
      <c r="W264" s="49">
        <v>56.136532581353848</v>
      </c>
      <c r="X264" s="50">
        <f t="shared" si="43"/>
        <v>9.67</v>
      </c>
      <c r="Y264" s="50">
        <f t="shared" si="44"/>
        <v>2.0796178343949046</v>
      </c>
      <c r="Z264" s="51">
        <f t="shared" si="45"/>
        <v>0.58474908719429253</v>
      </c>
      <c r="AA264" s="51">
        <f t="shared" si="46"/>
        <v>1.1002688438593633</v>
      </c>
      <c r="AB264" s="48">
        <v>12.2</v>
      </c>
      <c r="AC264" s="48">
        <v>113.2</v>
      </c>
      <c r="AD264" s="48">
        <v>126</v>
      </c>
      <c r="AE264" s="48">
        <v>15</v>
      </c>
      <c r="AF264" s="48">
        <v>82.9</v>
      </c>
      <c r="AG264" s="48">
        <v>350</v>
      </c>
      <c r="AH264" s="48">
        <v>2507</v>
      </c>
      <c r="AI264" s="48">
        <v>55.6</v>
      </c>
      <c r="AJ264" s="48">
        <v>14.74</v>
      </c>
      <c r="AK264" s="48">
        <v>34.1</v>
      </c>
      <c r="AL264" s="48">
        <v>1.78</v>
      </c>
      <c r="AM264" s="48">
        <v>62.2</v>
      </c>
      <c r="AN264" s="48">
        <v>122</v>
      </c>
      <c r="AO264" s="48">
        <v>77</v>
      </c>
      <c r="AP264" s="48">
        <v>19.8</v>
      </c>
      <c r="AQ264" s="48">
        <v>1441</v>
      </c>
      <c r="AR264" s="48">
        <v>87</v>
      </c>
      <c r="AS264" s="48">
        <v>16.8</v>
      </c>
      <c r="AT264" s="48">
        <v>298</v>
      </c>
      <c r="AU264" s="48">
        <v>8.4</v>
      </c>
      <c r="AV264" s="48">
        <v>3.27</v>
      </c>
      <c r="AW264" s="48">
        <v>10.9</v>
      </c>
      <c r="AX264" s="48">
        <v>1.2</v>
      </c>
      <c r="AY264" s="48">
        <v>5.3</v>
      </c>
      <c r="AZ264" s="48">
        <v>26</v>
      </c>
      <c r="BA264" s="48">
        <v>0.78</v>
      </c>
      <c r="BB264" s="48">
        <v>2.0299999999999998</v>
      </c>
      <c r="BC264" s="48">
        <v>0.25</v>
      </c>
      <c r="BD264" s="48">
        <v>1.66</v>
      </c>
      <c r="BE264" s="48">
        <v>0.24</v>
      </c>
      <c r="BF264" s="44">
        <v>609.76680923974322</v>
      </c>
      <c r="BG264" s="49">
        <f t="shared" si="47"/>
        <v>55.42307692307692</v>
      </c>
      <c r="BH264" s="49">
        <f t="shared" si="48"/>
        <v>37.46987951807229</v>
      </c>
      <c r="BI264" s="49">
        <f t="shared" si="49"/>
        <v>3.1927710843373496</v>
      </c>
      <c r="BJ264" s="79"/>
      <c r="BK264" s="53">
        <v>0.71135199999999998</v>
      </c>
      <c r="BL264" s="53">
        <v>0.70970299999999997</v>
      </c>
      <c r="BM264" s="79"/>
      <c r="BN264" s="53">
        <v>0.51138799999999995</v>
      </c>
      <c r="BO264" s="44">
        <v>-8.8000000000000007</v>
      </c>
      <c r="BP264" s="54">
        <v>-8.6</v>
      </c>
      <c r="BQ264" s="55">
        <v>1410</v>
      </c>
      <c r="BR264" s="55"/>
      <c r="BS264" s="59" t="s">
        <v>2249</v>
      </c>
    </row>
    <row r="265" spans="1:71" s="59" customFormat="1" ht="12" customHeight="1">
      <c r="A265" s="47" t="s">
        <v>2274</v>
      </c>
      <c r="B265" s="66" t="s">
        <v>2209</v>
      </c>
      <c r="C265" s="66"/>
      <c r="D265" s="66"/>
      <c r="E265" s="60">
        <v>16.100000000000001</v>
      </c>
      <c r="G265" s="66"/>
      <c r="H265" s="66" t="s">
        <v>2146</v>
      </c>
      <c r="I265" s="44">
        <v>84.3</v>
      </c>
      <c r="J265" s="44">
        <v>31.401666666666667</v>
      </c>
      <c r="K265" s="48">
        <v>56.48</v>
      </c>
      <c r="L265" s="48">
        <v>1.23</v>
      </c>
      <c r="M265" s="48">
        <v>13.51</v>
      </c>
      <c r="N265" s="48">
        <v>6.58</v>
      </c>
      <c r="O265" s="48">
        <v>0.1</v>
      </c>
      <c r="P265" s="48">
        <v>4.46</v>
      </c>
      <c r="Q265" s="48">
        <v>6.22</v>
      </c>
      <c r="R265" s="48">
        <v>3.08</v>
      </c>
      <c r="S265" s="48">
        <v>6.32</v>
      </c>
      <c r="T265" s="48">
        <v>1.1299999999999999</v>
      </c>
      <c r="U265" s="48">
        <v>0.64</v>
      </c>
      <c r="V265" s="48">
        <v>99.75</v>
      </c>
      <c r="W265" s="49">
        <v>57.36510947447556</v>
      </c>
      <c r="X265" s="50">
        <f t="shared" si="43"/>
        <v>9.4</v>
      </c>
      <c r="Y265" s="50">
        <f t="shared" si="44"/>
        <v>2.051948051948052</v>
      </c>
      <c r="Z265" s="51">
        <f t="shared" si="45"/>
        <v>0.58096894952777467</v>
      </c>
      <c r="AA265" s="51">
        <f t="shared" si="46"/>
        <v>1.1329169803415085</v>
      </c>
      <c r="AB265" s="48">
        <v>13.3</v>
      </c>
      <c r="AC265" s="48">
        <v>125.1</v>
      </c>
      <c r="AD265" s="48">
        <v>145</v>
      </c>
      <c r="AE265" s="48">
        <v>21</v>
      </c>
      <c r="AF265" s="48">
        <v>96.3</v>
      </c>
      <c r="AG265" s="48">
        <v>357</v>
      </c>
      <c r="AH265" s="48">
        <v>2775</v>
      </c>
      <c r="AI265" s="48">
        <v>59</v>
      </c>
      <c r="AJ265" s="48">
        <v>15.66</v>
      </c>
      <c r="AK265" s="48">
        <v>36.200000000000003</v>
      </c>
      <c r="AL265" s="48">
        <v>1.88</v>
      </c>
      <c r="AM265" s="48">
        <v>67.599999999999994</v>
      </c>
      <c r="AN265" s="48">
        <v>136</v>
      </c>
      <c r="AO265" s="48">
        <v>78</v>
      </c>
      <c r="AP265" s="48">
        <v>21.7</v>
      </c>
      <c r="AQ265" s="48">
        <v>1626</v>
      </c>
      <c r="AR265" s="48">
        <v>93</v>
      </c>
      <c r="AS265" s="48">
        <v>18</v>
      </c>
      <c r="AT265" s="48">
        <v>334</v>
      </c>
      <c r="AU265" s="48">
        <v>9.1999999999999993</v>
      </c>
      <c r="AV265" s="48">
        <v>3.58</v>
      </c>
      <c r="AW265" s="48">
        <v>11.9</v>
      </c>
      <c r="AX265" s="48">
        <v>1.31</v>
      </c>
      <c r="AY265" s="48">
        <v>5.8</v>
      </c>
      <c r="AZ265" s="48">
        <v>27.5</v>
      </c>
      <c r="BA265" s="48">
        <v>0.86</v>
      </c>
      <c r="BB265" s="48">
        <v>2.23</v>
      </c>
      <c r="BC265" s="48">
        <v>0.28000000000000003</v>
      </c>
      <c r="BD265" s="48">
        <v>1.86</v>
      </c>
      <c r="BE265" s="48">
        <v>0.26</v>
      </c>
      <c r="BF265" s="44">
        <v>615.83560857653276</v>
      </c>
      <c r="BG265" s="49">
        <f t="shared" si="47"/>
        <v>59.127272727272725</v>
      </c>
      <c r="BH265" s="49">
        <f t="shared" si="48"/>
        <v>36.344086021505369</v>
      </c>
      <c r="BI265" s="49">
        <f t="shared" si="49"/>
        <v>3.118279569892473</v>
      </c>
      <c r="BJ265" s="79"/>
      <c r="BK265" s="53">
        <v>0.710866</v>
      </c>
      <c r="BL265" s="53">
        <v>0.70937600000000001</v>
      </c>
      <c r="BM265" s="79"/>
      <c r="BN265" s="53">
        <v>0.51144699999999998</v>
      </c>
      <c r="BO265" s="44">
        <v>-7.6</v>
      </c>
      <c r="BP265" s="54">
        <v>-7.4</v>
      </c>
      <c r="BQ265" s="55">
        <v>1340</v>
      </c>
      <c r="BR265" s="55"/>
      <c r="BS265" s="59" t="s">
        <v>2249</v>
      </c>
    </row>
    <row r="266" spans="1:71" s="59" customFormat="1" ht="12" customHeight="1">
      <c r="A266" s="47" t="s">
        <v>2275</v>
      </c>
      <c r="B266" s="66" t="s">
        <v>2209</v>
      </c>
      <c r="C266" s="66"/>
      <c r="D266" s="66"/>
      <c r="E266" s="60">
        <v>16</v>
      </c>
      <c r="G266" s="66"/>
      <c r="H266" s="66" t="s">
        <v>2146</v>
      </c>
      <c r="I266" s="44">
        <v>84.3</v>
      </c>
      <c r="J266" s="44">
        <v>31.401666666666667</v>
      </c>
      <c r="K266" s="48">
        <v>55.98</v>
      </c>
      <c r="L266" s="48">
        <v>1.24</v>
      </c>
      <c r="M266" s="48">
        <v>13.55</v>
      </c>
      <c r="N266" s="48">
        <v>6.57</v>
      </c>
      <c r="O266" s="48">
        <v>0.1</v>
      </c>
      <c r="P266" s="48">
        <v>4.9400000000000004</v>
      </c>
      <c r="Q266" s="48">
        <v>6.24</v>
      </c>
      <c r="R266" s="48">
        <v>3.06</v>
      </c>
      <c r="S266" s="48">
        <v>6.24</v>
      </c>
      <c r="T266" s="48">
        <v>1.1200000000000001</v>
      </c>
      <c r="U266" s="48">
        <v>0.68</v>
      </c>
      <c r="V266" s="48">
        <v>99.7</v>
      </c>
      <c r="W266" s="49">
        <v>59.880797750545831</v>
      </c>
      <c r="X266" s="50">
        <f t="shared" si="43"/>
        <v>9.3000000000000007</v>
      </c>
      <c r="Y266" s="50">
        <f t="shared" si="44"/>
        <v>2.0392156862745097</v>
      </c>
      <c r="Z266" s="51">
        <f t="shared" si="45"/>
        <v>0.58478341765517494</v>
      </c>
      <c r="AA266" s="51">
        <f t="shared" si="46"/>
        <v>1.1477936961418025</v>
      </c>
      <c r="AB266" s="48">
        <v>13.7</v>
      </c>
      <c r="AC266" s="48">
        <v>127.3</v>
      </c>
      <c r="AD266" s="48">
        <v>138</v>
      </c>
      <c r="AE266" s="48">
        <v>21</v>
      </c>
      <c r="AF266" s="48">
        <v>92.2</v>
      </c>
      <c r="AG266" s="48">
        <v>354</v>
      </c>
      <c r="AH266" s="48">
        <v>2859</v>
      </c>
      <c r="AI266" s="48">
        <v>61</v>
      </c>
      <c r="AJ266" s="48">
        <v>14.39</v>
      </c>
      <c r="AK266" s="48">
        <v>37</v>
      </c>
      <c r="AL266" s="48">
        <v>1.94</v>
      </c>
      <c r="AM266" s="48">
        <v>68.099999999999994</v>
      </c>
      <c r="AN266" s="48">
        <v>139</v>
      </c>
      <c r="AO266" s="48">
        <v>87</v>
      </c>
      <c r="AP266" s="48">
        <v>21.9</v>
      </c>
      <c r="AQ266" s="48">
        <v>1700</v>
      </c>
      <c r="AR266" s="48">
        <v>95</v>
      </c>
      <c r="AS266" s="48">
        <v>18.3</v>
      </c>
      <c r="AT266" s="48">
        <v>341</v>
      </c>
      <c r="AU266" s="48">
        <v>9.4</v>
      </c>
      <c r="AV266" s="48">
        <v>3.6</v>
      </c>
      <c r="AW266" s="48">
        <v>12</v>
      </c>
      <c r="AX266" s="48">
        <v>1.33</v>
      </c>
      <c r="AY266" s="48">
        <v>5.9</v>
      </c>
      <c r="AZ266" s="48">
        <v>28.2</v>
      </c>
      <c r="BA266" s="48">
        <v>0.88</v>
      </c>
      <c r="BB266" s="48">
        <v>2.27</v>
      </c>
      <c r="BC266" s="48">
        <v>0.28999999999999998</v>
      </c>
      <c r="BD266" s="48">
        <v>1.87</v>
      </c>
      <c r="BE266" s="48">
        <v>0.27</v>
      </c>
      <c r="BF266" s="44">
        <v>616.37853595758872</v>
      </c>
      <c r="BG266" s="49">
        <f t="shared" si="47"/>
        <v>60.283687943262414</v>
      </c>
      <c r="BH266" s="49">
        <f t="shared" si="48"/>
        <v>36.417112299465238</v>
      </c>
      <c r="BI266" s="49">
        <f t="shared" si="49"/>
        <v>3.1550802139037435</v>
      </c>
      <c r="BJ266" s="52"/>
      <c r="BK266" s="62">
        <v>0.71207100000000001</v>
      </c>
      <c r="BL266" s="62">
        <v>0.71065999999999996</v>
      </c>
      <c r="BM266" s="52"/>
      <c r="BN266" s="62">
        <v>0.51144299999999998</v>
      </c>
      <c r="BO266" s="44">
        <v>-7.7</v>
      </c>
      <c r="BP266" s="44"/>
      <c r="BS266" s="59" t="s">
        <v>2249</v>
      </c>
    </row>
    <row r="267" spans="1:71" s="59" customFormat="1" ht="12" customHeight="1">
      <c r="A267" s="47" t="s">
        <v>2276</v>
      </c>
      <c r="B267" s="66" t="s">
        <v>2209</v>
      </c>
      <c r="C267" s="66"/>
      <c r="D267" s="66"/>
      <c r="E267" s="60">
        <v>16.100000000000001</v>
      </c>
      <c r="G267" s="66"/>
      <c r="H267" s="66" t="s">
        <v>2146</v>
      </c>
      <c r="I267" s="44">
        <v>84.3</v>
      </c>
      <c r="J267" s="44">
        <v>31.401666666666667</v>
      </c>
      <c r="K267" s="48">
        <v>57.13</v>
      </c>
      <c r="L267" s="48">
        <v>1.25</v>
      </c>
      <c r="M267" s="48">
        <v>13.71</v>
      </c>
      <c r="N267" s="48">
        <v>6.22</v>
      </c>
      <c r="O267" s="48">
        <v>0.09</v>
      </c>
      <c r="P267" s="48">
        <v>4.0999999999999996</v>
      </c>
      <c r="Q267" s="48">
        <v>5.62</v>
      </c>
      <c r="R267" s="48">
        <v>3.25</v>
      </c>
      <c r="S267" s="48">
        <v>6.54</v>
      </c>
      <c r="T267" s="48">
        <v>0.98</v>
      </c>
      <c r="U267" s="48">
        <v>0.77</v>
      </c>
      <c r="V267" s="48">
        <v>99.66</v>
      </c>
      <c r="W267" s="49">
        <v>56.681457966289713</v>
      </c>
      <c r="X267" s="50">
        <f t="shared" si="43"/>
        <v>9.7899999999999991</v>
      </c>
      <c r="Y267" s="50">
        <f t="shared" si="44"/>
        <v>2.0123076923076924</v>
      </c>
      <c r="Z267" s="51">
        <f t="shared" si="45"/>
        <v>0.60450272493213864</v>
      </c>
      <c r="AA267" s="51">
        <f t="shared" si="46"/>
        <v>1.1017915619368794</v>
      </c>
      <c r="AB267" s="48">
        <v>12.59</v>
      </c>
      <c r="AC267" s="48">
        <v>112.5</v>
      </c>
      <c r="AD267" s="48">
        <v>116</v>
      </c>
      <c r="AE267" s="48">
        <v>17</v>
      </c>
      <c r="AF267" s="48">
        <v>72.400000000000006</v>
      </c>
      <c r="AG267" s="48">
        <v>425</v>
      </c>
      <c r="AH267" s="48">
        <v>2919</v>
      </c>
      <c r="AI267" s="48">
        <v>94.4</v>
      </c>
      <c r="AJ267" s="48">
        <v>20.88</v>
      </c>
      <c r="AK267" s="48">
        <v>50</v>
      </c>
      <c r="AL267" s="48">
        <v>2.77</v>
      </c>
      <c r="AM267" s="48">
        <v>69.400000000000006</v>
      </c>
      <c r="AN267" s="48">
        <v>138</v>
      </c>
      <c r="AO267" s="48">
        <v>119</v>
      </c>
      <c r="AP267" s="48">
        <v>21.7</v>
      </c>
      <c r="AQ267" s="48">
        <v>1495</v>
      </c>
      <c r="AR267" s="48">
        <v>91</v>
      </c>
      <c r="AS267" s="48">
        <v>17.899999999999999</v>
      </c>
      <c r="AT267" s="48">
        <v>424</v>
      </c>
      <c r="AU267" s="48">
        <v>11.9</v>
      </c>
      <c r="AV267" s="48">
        <v>3.54</v>
      </c>
      <c r="AW267" s="48">
        <v>12</v>
      </c>
      <c r="AX267" s="48">
        <v>1.33</v>
      </c>
      <c r="AY267" s="48">
        <v>6.1</v>
      </c>
      <c r="AZ267" s="48">
        <v>29.2</v>
      </c>
      <c r="BA267" s="48">
        <v>0.9</v>
      </c>
      <c r="BB267" s="48">
        <v>2.29</v>
      </c>
      <c r="BC267" s="48">
        <v>0.28999999999999998</v>
      </c>
      <c r="BD267" s="48">
        <v>1.92</v>
      </c>
      <c r="BE267" s="48">
        <v>0.27</v>
      </c>
      <c r="BF267" s="44">
        <v>650.31619431441402</v>
      </c>
      <c r="BG267" s="49">
        <f t="shared" si="47"/>
        <v>51.198630136986303</v>
      </c>
      <c r="BH267" s="49">
        <f t="shared" si="48"/>
        <v>36.145833333333336</v>
      </c>
      <c r="BI267" s="49">
        <f t="shared" si="49"/>
        <v>3.1770833333333335</v>
      </c>
      <c r="BJ267" s="52"/>
      <c r="BK267" s="62">
        <v>0.71240800000000004</v>
      </c>
      <c r="BL267" s="62">
        <v>0.71048</v>
      </c>
      <c r="BM267" s="52"/>
      <c r="BN267" s="62">
        <v>0.51143300000000003</v>
      </c>
      <c r="BO267" s="44">
        <v>-7.9</v>
      </c>
      <c r="BP267" s="44"/>
      <c r="BS267" s="59" t="s">
        <v>2249</v>
      </c>
    </row>
    <row r="268" spans="1:71" s="59" customFormat="1" ht="12" customHeight="1">
      <c r="A268" s="47" t="s">
        <v>2277</v>
      </c>
      <c r="B268" s="66" t="s">
        <v>2209</v>
      </c>
      <c r="C268" s="66"/>
      <c r="D268" s="66"/>
      <c r="E268" s="60">
        <v>16</v>
      </c>
      <c r="G268" s="66"/>
      <c r="H268" s="66" t="s">
        <v>2146</v>
      </c>
      <c r="I268" s="44">
        <v>84.3</v>
      </c>
      <c r="J268" s="44">
        <v>31.401666666666667</v>
      </c>
      <c r="K268" s="48">
        <v>57.69</v>
      </c>
      <c r="L268" s="48">
        <v>1.18</v>
      </c>
      <c r="M268" s="48">
        <v>13.77</v>
      </c>
      <c r="N268" s="48">
        <v>6.05</v>
      </c>
      <c r="O268" s="48">
        <v>0.08</v>
      </c>
      <c r="P268" s="48">
        <v>3.93</v>
      </c>
      <c r="Q268" s="48">
        <v>5.3</v>
      </c>
      <c r="R268" s="48">
        <v>3.41</v>
      </c>
      <c r="S268" s="48">
        <v>6.6</v>
      </c>
      <c r="T268" s="48">
        <v>0.93</v>
      </c>
      <c r="U268" s="48">
        <v>1.02</v>
      </c>
      <c r="V268" s="48">
        <v>99.96</v>
      </c>
      <c r="W268" s="49">
        <v>56.321748549113714</v>
      </c>
      <c r="X268" s="50">
        <f t="shared" si="43"/>
        <v>10.01</v>
      </c>
      <c r="Y268" s="50">
        <f t="shared" si="44"/>
        <v>1.9354838709677418</v>
      </c>
      <c r="Z268" s="51">
        <f t="shared" si="45"/>
        <v>0.61403933225037166</v>
      </c>
      <c r="AA268" s="51">
        <f t="shared" si="46"/>
        <v>1.0781648258283774</v>
      </c>
      <c r="AB268" s="48">
        <v>11.95</v>
      </c>
      <c r="AC268" s="48">
        <v>106.5</v>
      </c>
      <c r="AD268" s="48">
        <v>106</v>
      </c>
      <c r="AE268" s="48">
        <v>16</v>
      </c>
      <c r="AF268" s="48">
        <v>73.599999999999994</v>
      </c>
      <c r="AG268" s="48">
        <v>450</v>
      </c>
      <c r="AH268" s="48">
        <v>2871</v>
      </c>
      <c r="AI268" s="48">
        <v>96</v>
      </c>
      <c r="AJ268" s="48">
        <v>23.57</v>
      </c>
      <c r="AK268" s="48">
        <v>52.2</v>
      </c>
      <c r="AL268" s="48">
        <v>2.81</v>
      </c>
      <c r="AM268" s="48">
        <v>69.5</v>
      </c>
      <c r="AN268" s="48">
        <v>138</v>
      </c>
      <c r="AO268" s="48">
        <v>111</v>
      </c>
      <c r="AP268" s="48">
        <v>21.2</v>
      </c>
      <c r="AQ268" s="48">
        <v>1489</v>
      </c>
      <c r="AR268" s="48">
        <v>89</v>
      </c>
      <c r="AS268" s="48">
        <v>17</v>
      </c>
      <c r="AT268" s="48">
        <v>442</v>
      </c>
      <c r="AU268" s="48">
        <v>12</v>
      </c>
      <c r="AV268" s="48">
        <v>3.37</v>
      </c>
      <c r="AW268" s="48">
        <v>11.4</v>
      </c>
      <c r="AX268" s="48">
        <v>1.28</v>
      </c>
      <c r="AY268" s="48">
        <v>5.7</v>
      </c>
      <c r="AZ268" s="48">
        <v>28.2</v>
      </c>
      <c r="BA268" s="48">
        <v>0.87</v>
      </c>
      <c r="BB268" s="48">
        <v>2.23</v>
      </c>
      <c r="BC268" s="48">
        <v>0.28999999999999998</v>
      </c>
      <c r="BD268" s="48">
        <v>1.89</v>
      </c>
      <c r="BE268" s="48">
        <v>0.26</v>
      </c>
      <c r="BF268" s="44">
        <v>660.86180063381141</v>
      </c>
      <c r="BG268" s="49">
        <f t="shared" si="47"/>
        <v>52.801418439716315</v>
      </c>
      <c r="BH268" s="49">
        <f t="shared" si="48"/>
        <v>36.772486772486772</v>
      </c>
      <c r="BI268" s="49">
        <f t="shared" si="49"/>
        <v>3.0158730158730163</v>
      </c>
      <c r="BJ268" s="79"/>
      <c r="BK268" s="53">
        <v>0.712063</v>
      </c>
      <c r="BL268" s="53">
        <v>0.71001599999999998</v>
      </c>
      <c r="BM268" s="79"/>
      <c r="BN268" s="53">
        <v>0.51140300000000005</v>
      </c>
      <c r="BO268" s="44">
        <v>-8.5</v>
      </c>
      <c r="BP268" s="54">
        <v>-8.3000000000000007</v>
      </c>
      <c r="BQ268" s="55">
        <v>1390</v>
      </c>
      <c r="BR268" s="55"/>
      <c r="BS268" s="59" t="s">
        <v>2249</v>
      </c>
    </row>
    <row r="269" spans="1:71" s="59" customFormat="1" ht="12" customHeight="1">
      <c r="A269" s="47" t="s">
        <v>2278</v>
      </c>
      <c r="B269" s="66" t="s">
        <v>2209</v>
      </c>
      <c r="C269" s="66"/>
      <c r="D269" s="66"/>
      <c r="E269" s="60">
        <v>16</v>
      </c>
      <c r="G269" s="66"/>
      <c r="H269" s="66" t="s">
        <v>2146</v>
      </c>
      <c r="I269" s="44">
        <v>84.3</v>
      </c>
      <c r="J269" s="44">
        <v>31.401666666666667</v>
      </c>
      <c r="K269" s="48">
        <v>57.67</v>
      </c>
      <c r="L269" s="48">
        <v>1.18</v>
      </c>
      <c r="M269" s="48">
        <v>13.83</v>
      </c>
      <c r="N269" s="48">
        <v>6.08</v>
      </c>
      <c r="O269" s="48">
        <v>0.09</v>
      </c>
      <c r="P269" s="48">
        <v>4.17</v>
      </c>
      <c r="Q269" s="48">
        <v>5.38</v>
      </c>
      <c r="R269" s="48">
        <v>3.31</v>
      </c>
      <c r="S269" s="48">
        <v>6.54</v>
      </c>
      <c r="T269" s="48">
        <v>0.95</v>
      </c>
      <c r="U269" s="48">
        <v>0.46</v>
      </c>
      <c r="V269" s="48">
        <v>99.66</v>
      </c>
      <c r="W269" s="49">
        <v>57.653389190783869</v>
      </c>
      <c r="X269" s="50">
        <f t="shared" si="43"/>
        <v>9.85</v>
      </c>
      <c r="Y269" s="50">
        <f t="shared" si="44"/>
        <v>1.9758308157099698</v>
      </c>
      <c r="Z269" s="51">
        <f t="shared" si="45"/>
        <v>0.61903110198326738</v>
      </c>
      <c r="AA269" s="51">
        <f t="shared" si="46"/>
        <v>1.1026879452068288</v>
      </c>
      <c r="AB269" s="48">
        <v>11.87</v>
      </c>
      <c r="AC269" s="48">
        <v>114.6</v>
      </c>
      <c r="AD269" s="48">
        <v>106</v>
      </c>
      <c r="AE269" s="48">
        <v>17</v>
      </c>
      <c r="AF269" s="48">
        <v>71.099999999999994</v>
      </c>
      <c r="AG269" s="48">
        <v>420</v>
      </c>
      <c r="AH269" s="48">
        <v>2899</v>
      </c>
      <c r="AI269" s="48">
        <v>97.5</v>
      </c>
      <c r="AJ269" s="48">
        <v>23.88</v>
      </c>
      <c r="AK269" s="48">
        <v>50.6</v>
      </c>
      <c r="AL269" s="48">
        <v>2.8</v>
      </c>
      <c r="AM269" s="48">
        <v>69.099999999999994</v>
      </c>
      <c r="AN269" s="48">
        <v>139</v>
      </c>
      <c r="AO269" s="48">
        <v>90</v>
      </c>
      <c r="AP269" s="48">
        <v>21.2</v>
      </c>
      <c r="AQ269" s="48">
        <v>1504</v>
      </c>
      <c r="AR269" s="48">
        <v>89</v>
      </c>
      <c r="AS269" s="48">
        <v>17.2</v>
      </c>
      <c r="AT269" s="48">
        <v>440</v>
      </c>
      <c r="AU269" s="48">
        <v>12.1</v>
      </c>
      <c r="AV269" s="48">
        <v>3.41</v>
      </c>
      <c r="AW269" s="48">
        <v>11.5</v>
      </c>
      <c r="AX269" s="48">
        <v>1.29</v>
      </c>
      <c r="AY269" s="48">
        <v>5.9</v>
      </c>
      <c r="AZ269" s="48">
        <v>28.4</v>
      </c>
      <c r="BA269" s="48">
        <v>0.86</v>
      </c>
      <c r="BB269" s="48">
        <v>2.23</v>
      </c>
      <c r="BC269" s="48">
        <v>0.28999999999999998</v>
      </c>
      <c r="BD269" s="48">
        <v>1.86</v>
      </c>
      <c r="BE269" s="48">
        <v>0.27</v>
      </c>
      <c r="BF269" s="44">
        <v>662.06217402746483</v>
      </c>
      <c r="BG269" s="49">
        <f t="shared" si="47"/>
        <v>52.95774647887324</v>
      </c>
      <c r="BH269" s="49">
        <f t="shared" si="48"/>
        <v>37.1505376344086</v>
      </c>
      <c r="BI269" s="49">
        <f t="shared" si="49"/>
        <v>3.172043010752688</v>
      </c>
      <c r="BJ269" s="52"/>
      <c r="BK269" s="62">
        <v>0.71208899999999997</v>
      </c>
      <c r="BL269" s="62">
        <v>0.71019699999999997</v>
      </c>
      <c r="BM269" s="52"/>
      <c r="BN269" s="62">
        <v>0.51141999999999999</v>
      </c>
      <c r="BO269" s="44">
        <v>-7.7</v>
      </c>
      <c r="BP269" s="44"/>
      <c r="BS269" s="59" t="s">
        <v>2249</v>
      </c>
    </row>
    <row r="270" spans="1:71" s="59" customFormat="1" ht="12" customHeight="1">
      <c r="A270" s="47" t="s">
        <v>2279</v>
      </c>
      <c r="B270" s="66" t="s">
        <v>2209</v>
      </c>
      <c r="C270" s="66"/>
      <c r="D270" s="66"/>
      <c r="E270" s="60">
        <v>16</v>
      </c>
      <c r="G270" s="66"/>
      <c r="H270" s="66" t="s">
        <v>2146</v>
      </c>
      <c r="I270" s="44">
        <v>84.301666666666662</v>
      </c>
      <c r="J270" s="44">
        <v>31.403333333333332</v>
      </c>
      <c r="K270" s="48">
        <v>55.52</v>
      </c>
      <c r="L270" s="48">
        <v>1.27</v>
      </c>
      <c r="M270" s="48">
        <v>13.44</v>
      </c>
      <c r="N270" s="48">
        <v>6.44</v>
      </c>
      <c r="O270" s="48">
        <v>0.1</v>
      </c>
      <c r="P270" s="48">
        <v>4.5199999999999996</v>
      </c>
      <c r="Q270" s="48">
        <v>6.48</v>
      </c>
      <c r="R270" s="48">
        <v>3.11</v>
      </c>
      <c r="S270" s="48">
        <v>6.42</v>
      </c>
      <c r="T270" s="48">
        <v>1.0900000000000001</v>
      </c>
      <c r="U270" s="48">
        <v>1.1200000000000001</v>
      </c>
      <c r="V270" s="48">
        <v>99.51</v>
      </c>
      <c r="W270" s="49">
        <v>58.215659894620643</v>
      </c>
      <c r="X270" s="50">
        <f t="shared" si="43"/>
        <v>9.5299999999999994</v>
      </c>
      <c r="Y270" s="50">
        <f t="shared" si="44"/>
        <v>2.064308681672026</v>
      </c>
      <c r="Z270" s="51">
        <f t="shared" si="45"/>
        <v>0.56267995708060947</v>
      </c>
      <c r="AA270" s="51">
        <f t="shared" si="46"/>
        <v>1.1123217733456254</v>
      </c>
      <c r="AB270" s="48">
        <v>13.14</v>
      </c>
      <c r="AC270" s="48">
        <v>128.1</v>
      </c>
      <c r="AD270" s="48">
        <v>116</v>
      </c>
      <c r="AE270" s="48">
        <v>18</v>
      </c>
      <c r="AF270" s="48">
        <v>66.8</v>
      </c>
      <c r="AG270" s="48">
        <v>442</v>
      </c>
      <c r="AH270" s="48">
        <v>2743</v>
      </c>
      <c r="AI270" s="48">
        <v>82.9</v>
      </c>
      <c r="AJ270" s="48">
        <v>24.11</v>
      </c>
      <c r="AK270" s="48">
        <v>48.2</v>
      </c>
      <c r="AL270" s="48">
        <v>2.58</v>
      </c>
      <c r="AM270" s="48">
        <v>68.400000000000006</v>
      </c>
      <c r="AN270" s="48">
        <v>138</v>
      </c>
      <c r="AO270" s="48">
        <v>83</v>
      </c>
      <c r="AP270" s="48">
        <v>21.7</v>
      </c>
      <c r="AQ270" s="48">
        <v>1544</v>
      </c>
      <c r="AR270" s="48">
        <v>93</v>
      </c>
      <c r="AS270" s="48">
        <v>17.899999999999999</v>
      </c>
      <c r="AT270" s="48">
        <v>388</v>
      </c>
      <c r="AU270" s="48">
        <v>10.8</v>
      </c>
      <c r="AV270" s="48">
        <v>3.54</v>
      </c>
      <c r="AW270" s="48">
        <v>12</v>
      </c>
      <c r="AX270" s="48">
        <v>1.35</v>
      </c>
      <c r="AY270" s="48">
        <v>6</v>
      </c>
      <c r="AZ270" s="48">
        <v>29.6</v>
      </c>
      <c r="BA270" s="48">
        <v>0.9</v>
      </c>
      <c r="BB270" s="48">
        <v>2.33</v>
      </c>
      <c r="BC270" s="48">
        <v>0.28999999999999998</v>
      </c>
      <c r="BD270" s="48">
        <v>1.9</v>
      </c>
      <c r="BE270" s="48">
        <v>0.28000000000000003</v>
      </c>
      <c r="BF270" s="44">
        <v>614.46788518037033</v>
      </c>
      <c r="BG270" s="49">
        <f t="shared" si="47"/>
        <v>52.162162162162161</v>
      </c>
      <c r="BH270" s="49">
        <f t="shared" si="48"/>
        <v>36.000000000000007</v>
      </c>
      <c r="BI270" s="49">
        <f t="shared" si="49"/>
        <v>3.1578947368421053</v>
      </c>
      <c r="BJ270" s="79"/>
      <c r="BK270" s="53">
        <v>0.71198700000000004</v>
      </c>
      <c r="BL270" s="53">
        <v>0.71004699999999998</v>
      </c>
      <c r="BM270" s="79"/>
      <c r="BN270" s="53">
        <v>0.51142799999999999</v>
      </c>
      <c r="BO270" s="44">
        <v>-8</v>
      </c>
      <c r="BP270" s="54">
        <v>-7.8</v>
      </c>
      <c r="BQ270" s="55">
        <v>1330</v>
      </c>
      <c r="BR270" s="55"/>
      <c r="BS270" s="59" t="s">
        <v>2249</v>
      </c>
    </row>
    <row r="271" spans="1:71" s="59" customFormat="1" ht="12" customHeight="1">
      <c r="A271" s="47" t="s">
        <v>2280</v>
      </c>
      <c r="B271" s="66" t="s">
        <v>2209</v>
      </c>
      <c r="C271" s="66"/>
      <c r="D271" s="66"/>
      <c r="E271" s="60">
        <v>16</v>
      </c>
      <c r="G271" s="66"/>
      <c r="H271" s="66" t="s">
        <v>2146</v>
      </c>
      <c r="I271" s="44">
        <v>84.301666666666662</v>
      </c>
      <c r="J271" s="44">
        <v>31.403333333333332</v>
      </c>
      <c r="K271" s="48">
        <v>55.29</v>
      </c>
      <c r="L271" s="48">
        <v>1.25</v>
      </c>
      <c r="M271" s="48">
        <v>13.31</v>
      </c>
      <c r="N271" s="48">
        <v>6.44</v>
      </c>
      <c r="O271" s="48">
        <v>0.09</v>
      </c>
      <c r="P271" s="48">
        <v>4.43</v>
      </c>
      <c r="Q271" s="48">
        <v>6.88</v>
      </c>
      <c r="R271" s="48">
        <v>3.04</v>
      </c>
      <c r="S271" s="48">
        <v>6.31</v>
      </c>
      <c r="T271" s="48">
        <v>1.08</v>
      </c>
      <c r="U271" s="48">
        <v>1.68</v>
      </c>
      <c r="V271" s="48">
        <v>99.8</v>
      </c>
      <c r="W271" s="49">
        <v>57.725631748615264</v>
      </c>
      <c r="X271" s="50">
        <f t="shared" si="43"/>
        <v>9.35</v>
      </c>
      <c r="Y271" s="50">
        <f t="shared" si="44"/>
        <v>2.075657894736842</v>
      </c>
      <c r="Z271" s="51">
        <f t="shared" si="45"/>
        <v>0.54594511290354431</v>
      </c>
      <c r="AA271" s="51">
        <f t="shared" si="46"/>
        <v>1.1233668095735445</v>
      </c>
      <c r="AB271" s="48">
        <v>13.72</v>
      </c>
      <c r="AC271" s="48">
        <v>128.6</v>
      </c>
      <c r="AD271" s="48">
        <v>117</v>
      </c>
      <c r="AE271" s="48">
        <v>18</v>
      </c>
      <c r="AF271" s="48">
        <v>67.400000000000006</v>
      </c>
      <c r="AG271" s="48">
        <v>443</v>
      </c>
      <c r="AH271" s="48">
        <v>2661</v>
      </c>
      <c r="AI271" s="48">
        <v>82.9</v>
      </c>
      <c r="AJ271" s="48">
        <v>22.26</v>
      </c>
      <c r="AK271" s="48">
        <v>47.9</v>
      </c>
      <c r="AL271" s="48">
        <v>2.56</v>
      </c>
      <c r="AM271" s="48">
        <v>67.400000000000006</v>
      </c>
      <c r="AN271" s="48">
        <v>140</v>
      </c>
      <c r="AO271" s="48">
        <v>82</v>
      </c>
      <c r="AP271" s="48">
        <v>21.6</v>
      </c>
      <c r="AQ271" s="48">
        <v>1497</v>
      </c>
      <c r="AR271" s="48">
        <v>92</v>
      </c>
      <c r="AS271" s="48">
        <v>17.600000000000001</v>
      </c>
      <c r="AT271" s="48">
        <v>378</v>
      </c>
      <c r="AU271" s="48">
        <v>10.6</v>
      </c>
      <c r="AV271" s="48">
        <v>3.52</v>
      </c>
      <c r="AW271" s="48">
        <v>11.8</v>
      </c>
      <c r="AX271" s="48">
        <v>1.3</v>
      </c>
      <c r="AY271" s="48">
        <v>5.9</v>
      </c>
      <c r="AZ271" s="48">
        <v>28.8</v>
      </c>
      <c r="BA271" s="48">
        <v>0.88</v>
      </c>
      <c r="BB271" s="48">
        <v>2.27</v>
      </c>
      <c r="BC271" s="48">
        <v>0.28999999999999998</v>
      </c>
      <c r="BD271" s="48">
        <v>1.92</v>
      </c>
      <c r="BE271" s="48">
        <v>0.28000000000000003</v>
      </c>
      <c r="BF271" s="44">
        <v>603.09563283083617</v>
      </c>
      <c r="BG271" s="49">
        <f t="shared" si="47"/>
        <v>51.979166666666664</v>
      </c>
      <c r="BH271" s="49">
        <f t="shared" si="48"/>
        <v>35.104166666666671</v>
      </c>
      <c r="BI271" s="49">
        <f t="shared" si="49"/>
        <v>3.072916666666667</v>
      </c>
      <c r="BJ271" s="79"/>
      <c r="BK271" s="53">
        <v>0.71199199999999996</v>
      </c>
      <c r="BL271" s="53">
        <v>0.70998399999999995</v>
      </c>
      <c r="BM271" s="79"/>
      <c r="BN271" s="53">
        <v>0.51143400000000006</v>
      </c>
      <c r="BO271" s="44">
        <v>-7.9</v>
      </c>
      <c r="BP271" s="54">
        <v>-7.7</v>
      </c>
      <c r="BQ271" s="55">
        <v>1480</v>
      </c>
      <c r="BR271" s="55"/>
      <c r="BS271" s="59" t="s">
        <v>2249</v>
      </c>
    </row>
    <row r="272" spans="1:71" s="59" customFormat="1" ht="12" customHeight="1">
      <c r="A272" s="47" t="s">
        <v>2281</v>
      </c>
      <c r="B272" s="66" t="s">
        <v>2209</v>
      </c>
      <c r="C272" s="66"/>
      <c r="D272" s="66"/>
      <c r="E272" s="60">
        <v>27.14</v>
      </c>
      <c r="G272" s="66"/>
      <c r="H272" s="66" t="s">
        <v>2146</v>
      </c>
      <c r="I272" s="44">
        <v>84.388333333333335</v>
      </c>
      <c r="J272" s="44">
        <v>31.461666666666666</v>
      </c>
      <c r="K272" s="48">
        <v>55.02</v>
      </c>
      <c r="L272" s="48">
        <v>1.35</v>
      </c>
      <c r="M272" s="48">
        <v>14.4</v>
      </c>
      <c r="N272" s="48">
        <v>7.14</v>
      </c>
      <c r="O272" s="48">
        <v>0.13</v>
      </c>
      <c r="P272" s="48">
        <v>2.59</v>
      </c>
      <c r="Q272" s="48">
        <v>3.65</v>
      </c>
      <c r="R272" s="48">
        <v>2.98</v>
      </c>
      <c r="S272" s="48">
        <v>8.77</v>
      </c>
      <c r="T272" s="48">
        <v>0.65</v>
      </c>
      <c r="U272" s="48">
        <v>1.86</v>
      </c>
      <c r="V272" s="48">
        <v>98.54</v>
      </c>
      <c r="W272" s="49">
        <v>41.862861666438363</v>
      </c>
      <c r="X272" s="50">
        <f t="shared" si="43"/>
        <v>11.75</v>
      </c>
      <c r="Y272" s="50">
        <f t="shared" si="44"/>
        <v>2.9429530201342282</v>
      </c>
      <c r="Z272" s="51">
        <f t="shared" si="45"/>
        <v>0.68352771604206319</v>
      </c>
      <c r="AA272" s="51">
        <f t="shared" si="46"/>
        <v>0.99868481366765627</v>
      </c>
      <c r="AB272" s="48">
        <v>10.5</v>
      </c>
      <c r="AC272" s="48">
        <v>121</v>
      </c>
      <c r="AD272" s="48">
        <v>52</v>
      </c>
      <c r="AE272" s="48">
        <v>33</v>
      </c>
      <c r="AF272" s="48">
        <v>40</v>
      </c>
      <c r="AG272" s="48">
        <v>788</v>
      </c>
      <c r="AH272" s="48">
        <v>3087</v>
      </c>
      <c r="AI272" s="48">
        <v>322.5</v>
      </c>
      <c r="AJ272" s="48">
        <v>76.180000000000007</v>
      </c>
      <c r="AK272" s="48">
        <v>122</v>
      </c>
      <c r="AL272" s="48">
        <v>7.79</v>
      </c>
      <c r="AM272" s="48">
        <v>123.9</v>
      </c>
      <c r="AN272" s="48">
        <v>265</v>
      </c>
      <c r="AO272" s="48">
        <v>169</v>
      </c>
      <c r="AP272" s="48">
        <v>35.799999999999997</v>
      </c>
      <c r="AQ272" s="48">
        <v>1315</v>
      </c>
      <c r="AR272" s="48">
        <v>141</v>
      </c>
      <c r="AS272" s="48">
        <v>26.3</v>
      </c>
      <c r="AT272" s="48">
        <v>1433</v>
      </c>
      <c r="AU272" s="48">
        <v>38.799999999999997</v>
      </c>
      <c r="AV272" s="48">
        <v>5.07</v>
      </c>
      <c r="AW272" s="48">
        <v>18.2</v>
      </c>
      <c r="AX272" s="48">
        <v>2.06</v>
      </c>
      <c r="AY272" s="48">
        <v>8.9</v>
      </c>
      <c r="AZ272" s="48">
        <v>34.799999999999997</v>
      </c>
      <c r="BA272" s="48">
        <v>1.34</v>
      </c>
      <c r="BB272" s="48">
        <v>3.41</v>
      </c>
      <c r="BC272" s="48">
        <v>0.44</v>
      </c>
      <c r="BD272" s="48">
        <v>2.94</v>
      </c>
      <c r="BE272" s="48">
        <v>0.45</v>
      </c>
      <c r="BF272" s="44">
        <v>807.07943154238956</v>
      </c>
      <c r="BG272" s="49">
        <f t="shared" si="47"/>
        <v>37.787356321839084</v>
      </c>
      <c r="BH272" s="49">
        <f t="shared" si="48"/>
        <v>42.142857142857146</v>
      </c>
      <c r="BI272" s="49">
        <f t="shared" si="49"/>
        <v>3.0272108843537415</v>
      </c>
      <c r="BJ272" s="79"/>
      <c r="BK272" s="53">
        <v>0.71489400000000003</v>
      </c>
      <c r="BL272" s="53">
        <v>0.70799500000000004</v>
      </c>
      <c r="BM272" s="79"/>
      <c r="BN272" s="53">
        <v>0.51133300000000004</v>
      </c>
      <c r="BO272" s="44">
        <v>-9.8000000000000007</v>
      </c>
      <c r="BP272" s="54">
        <v>-9.6</v>
      </c>
      <c r="BQ272" s="55">
        <v>1430</v>
      </c>
      <c r="BR272" s="55"/>
      <c r="BS272" s="59" t="s">
        <v>2249</v>
      </c>
    </row>
    <row r="273" spans="1:71" s="59" customFormat="1" ht="12" customHeight="1">
      <c r="A273" s="47" t="s">
        <v>2282</v>
      </c>
      <c r="B273" s="66" t="s">
        <v>2209</v>
      </c>
      <c r="C273" s="66"/>
      <c r="D273" s="66"/>
      <c r="E273" s="60">
        <v>16</v>
      </c>
      <c r="G273" s="66"/>
      <c r="H273" s="66" t="s">
        <v>2146</v>
      </c>
      <c r="I273" s="44">
        <v>84.388333333333335</v>
      </c>
      <c r="J273" s="44">
        <v>31.461666666666666</v>
      </c>
      <c r="K273" s="48">
        <v>58.31</v>
      </c>
      <c r="L273" s="48">
        <v>1.27</v>
      </c>
      <c r="M273" s="48">
        <v>14.94</v>
      </c>
      <c r="N273" s="48">
        <v>6.24</v>
      </c>
      <c r="O273" s="48">
        <v>0.11</v>
      </c>
      <c r="P273" s="48">
        <v>2.93</v>
      </c>
      <c r="Q273" s="48">
        <v>2.76</v>
      </c>
      <c r="R273" s="48">
        <v>3.92</v>
      </c>
      <c r="S273" s="48">
        <v>7.83</v>
      </c>
      <c r="T273" s="48">
        <v>0.71</v>
      </c>
      <c r="U273" s="48">
        <v>0.7</v>
      </c>
      <c r="V273" s="48">
        <v>99.72</v>
      </c>
      <c r="W273" s="49">
        <v>48.242512959020189</v>
      </c>
      <c r="X273" s="50">
        <f t="shared" si="43"/>
        <v>11.75</v>
      </c>
      <c r="Y273" s="50">
        <f t="shared" si="44"/>
        <v>1.9974489795918369</v>
      </c>
      <c r="Z273" s="51">
        <f t="shared" si="45"/>
        <v>0.74802636346016882</v>
      </c>
      <c r="AA273" s="51">
        <f t="shared" si="46"/>
        <v>0.99963766568528711</v>
      </c>
      <c r="AB273" s="48">
        <v>10.199999999999999</v>
      </c>
      <c r="AC273" s="48">
        <v>106</v>
      </c>
      <c r="AD273" s="48">
        <v>53</v>
      </c>
      <c r="AE273" s="48">
        <v>56</v>
      </c>
      <c r="AF273" s="48">
        <v>44</v>
      </c>
      <c r="AG273" s="48">
        <v>669</v>
      </c>
      <c r="AH273" s="48">
        <v>2231</v>
      </c>
      <c r="AI273" s="48">
        <v>264.60000000000002</v>
      </c>
      <c r="AJ273" s="48">
        <v>55.21</v>
      </c>
      <c r="AK273" s="48">
        <v>77.400000000000006</v>
      </c>
      <c r="AL273" s="48">
        <v>3.85</v>
      </c>
      <c r="AM273" s="48">
        <v>106.8</v>
      </c>
      <c r="AN273" s="48">
        <v>225</v>
      </c>
      <c r="AO273" s="48">
        <v>126</v>
      </c>
      <c r="AP273" s="48">
        <v>30.5</v>
      </c>
      <c r="AQ273" s="48">
        <v>872</v>
      </c>
      <c r="AR273" s="48">
        <v>120</v>
      </c>
      <c r="AS273" s="48">
        <v>21.9</v>
      </c>
      <c r="AT273" s="48">
        <v>1001</v>
      </c>
      <c r="AU273" s="48">
        <v>27.6</v>
      </c>
      <c r="AV273" s="48">
        <v>4.16</v>
      </c>
      <c r="AW273" s="48">
        <v>15.2</v>
      </c>
      <c r="AX273" s="48">
        <v>1.68</v>
      </c>
      <c r="AY273" s="48">
        <v>7.2</v>
      </c>
      <c r="AZ273" s="48">
        <v>29.7</v>
      </c>
      <c r="BA273" s="48">
        <v>1.1100000000000001</v>
      </c>
      <c r="BB273" s="48">
        <v>2.89</v>
      </c>
      <c r="BC273" s="48">
        <v>0.37</v>
      </c>
      <c r="BD273" s="48">
        <v>2.4700000000000002</v>
      </c>
      <c r="BE273" s="48">
        <v>0.38</v>
      </c>
      <c r="BF273" s="44">
        <v>806.06844573687067</v>
      </c>
      <c r="BG273" s="49">
        <f t="shared" si="47"/>
        <v>29.36026936026936</v>
      </c>
      <c r="BH273" s="49">
        <f t="shared" si="48"/>
        <v>43.238866396761132</v>
      </c>
      <c r="BI273" s="49">
        <f t="shared" si="49"/>
        <v>2.9149797570850202</v>
      </c>
      <c r="BJ273" s="79"/>
      <c r="BK273" s="53">
        <v>0.71468600000000004</v>
      </c>
      <c r="BL273" s="53">
        <v>0.70585799999999999</v>
      </c>
      <c r="BM273" s="79"/>
      <c r="BN273" s="53">
        <v>0.51134500000000005</v>
      </c>
      <c r="BO273" s="44">
        <v>-9.6</v>
      </c>
      <c r="BP273" s="54">
        <v>-9.3000000000000007</v>
      </c>
      <c r="BQ273" s="55">
        <v>1380</v>
      </c>
      <c r="BR273" s="55"/>
      <c r="BS273" s="59" t="s">
        <v>2249</v>
      </c>
    </row>
    <row r="274" spans="1:71" s="59" customFormat="1" ht="12" customHeight="1">
      <c r="A274" s="47" t="s">
        <v>2283</v>
      </c>
      <c r="B274" s="66" t="s">
        <v>2209</v>
      </c>
      <c r="C274" s="66"/>
      <c r="D274" s="66"/>
      <c r="E274" s="60">
        <v>16</v>
      </c>
      <c r="G274" s="66"/>
      <c r="H274" s="66" t="s">
        <v>2146</v>
      </c>
      <c r="I274" s="44">
        <v>84.3</v>
      </c>
      <c r="J274" s="44">
        <v>31.401666666666667</v>
      </c>
      <c r="K274" s="48">
        <v>56.12</v>
      </c>
      <c r="L274" s="48">
        <v>1.24</v>
      </c>
      <c r="M274" s="48">
        <v>13.45</v>
      </c>
      <c r="N274" s="48">
        <v>6.59</v>
      </c>
      <c r="O274" s="48">
        <v>0.1</v>
      </c>
      <c r="P274" s="48">
        <v>4.9800000000000004</v>
      </c>
      <c r="Q274" s="48">
        <v>6.19</v>
      </c>
      <c r="R274" s="48">
        <v>3.15</v>
      </c>
      <c r="S274" s="48">
        <v>6.24</v>
      </c>
      <c r="T274" s="48">
        <v>1.1200000000000001</v>
      </c>
      <c r="U274" s="48">
        <v>0.39</v>
      </c>
      <c r="V274" s="48">
        <v>99.57</v>
      </c>
      <c r="W274" s="49">
        <v>60.001457724170152</v>
      </c>
      <c r="X274" s="50">
        <f t="shared" si="43"/>
        <v>9.39</v>
      </c>
      <c r="Y274" s="50">
        <f t="shared" si="44"/>
        <v>1.980952380952381</v>
      </c>
      <c r="Z274" s="51">
        <f t="shared" si="45"/>
        <v>0.57904341357167655</v>
      </c>
      <c r="AA274" s="51">
        <f t="shared" si="46"/>
        <v>1.1252102234785388</v>
      </c>
      <c r="AB274" s="48">
        <v>14.34</v>
      </c>
      <c r="AC274" s="48">
        <v>139.6</v>
      </c>
      <c r="AD274" s="48">
        <v>126</v>
      </c>
      <c r="AE274" s="48">
        <v>22</v>
      </c>
      <c r="AF274" s="48">
        <v>89.1</v>
      </c>
      <c r="AG274" s="48">
        <v>359</v>
      </c>
      <c r="AH274" s="48">
        <v>2698</v>
      </c>
      <c r="AI274" s="48">
        <v>59.7</v>
      </c>
      <c r="AJ274" s="48">
        <v>14.37</v>
      </c>
      <c r="AK274" s="48">
        <v>36.6</v>
      </c>
      <c r="AL274" s="48">
        <v>1.89</v>
      </c>
      <c r="AM274" s="48">
        <v>68.900000000000006</v>
      </c>
      <c r="AN274" s="48">
        <v>135</v>
      </c>
      <c r="AO274" s="48">
        <v>82</v>
      </c>
      <c r="AP274" s="48">
        <v>21.7</v>
      </c>
      <c r="AQ274" s="48">
        <v>1673</v>
      </c>
      <c r="AR274" s="48">
        <v>94</v>
      </c>
      <c r="AS274" s="48">
        <v>18.100000000000001</v>
      </c>
      <c r="AT274" s="48">
        <v>333</v>
      </c>
      <c r="AU274" s="48">
        <v>9.3000000000000007</v>
      </c>
      <c r="AV274" s="48">
        <v>3.55</v>
      </c>
      <c r="AW274" s="48">
        <v>12</v>
      </c>
      <c r="AX274" s="48">
        <v>1.32</v>
      </c>
      <c r="AY274" s="48">
        <v>5.8</v>
      </c>
      <c r="AZ274" s="48">
        <v>29.1</v>
      </c>
      <c r="BA274" s="48">
        <v>0.89</v>
      </c>
      <c r="BB274" s="48">
        <v>2.25</v>
      </c>
      <c r="BC274" s="48">
        <v>0.28999999999999998</v>
      </c>
      <c r="BD274" s="48">
        <v>1.89</v>
      </c>
      <c r="BE274" s="48">
        <v>0.27</v>
      </c>
      <c r="BF274" s="44">
        <v>611.76182396262516</v>
      </c>
      <c r="BG274" s="49">
        <f t="shared" si="47"/>
        <v>57.491408934707898</v>
      </c>
      <c r="BH274" s="49">
        <f t="shared" si="48"/>
        <v>36.455026455026463</v>
      </c>
      <c r="BI274" s="49">
        <f t="shared" si="49"/>
        <v>3.0687830687830688</v>
      </c>
      <c r="BJ274" s="79"/>
      <c r="BK274" s="53">
        <v>0.71089000000000002</v>
      </c>
      <c r="BL274" s="53">
        <v>0.70943400000000001</v>
      </c>
      <c r="BM274" s="79"/>
      <c r="BN274" s="53">
        <v>0.51141000000000003</v>
      </c>
      <c r="BO274" s="44">
        <v>-8.3000000000000007</v>
      </c>
      <c r="BP274" s="54">
        <v>-8.1999999999999993</v>
      </c>
      <c r="BQ274" s="55">
        <v>1370</v>
      </c>
      <c r="BR274" s="55"/>
      <c r="BS274" s="59" t="s">
        <v>2249</v>
      </c>
    </row>
    <row r="275" spans="1:71" s="59" customFormat="1" ht="12" customHeight="1">
      <c r="A275" s="47" t="s">
        <v>2284</v>
      </c>
      <c r="B275" s="66" t="s">
        <v>2209</v>
      </c>
      <c r="C275" s="66"/>
      <c r="D275" s="66"/>
      <c r="E275" s="60">
        <v>16.12</v>
      </c>
      <c r="G275" s="66"/>
      <c r="H275" s="66" t="s">
        <v>2146</v>
      </c>
      <c r="I275" s="44">
        <v>84.3</v>
      </c>
      <c r="J275" s="44">
        <v>31.401666666666667</v>
      </c>
      <c r="K275" s="48">
        <v>55.9</v>
      </c>
      <c r="L275" s="48">
        <v>1.25</v>
      </c>
      <c r="M275" s="48">
        <v>13.52</v>
      </c>
      <c r="N275" s="48">
        <v>6.46</v>
      </c>
      <c r="O275" s="48">
        <v>0.09</v>
      </c>
      <c r="P275" s="48">
        <v>4.32</v>
      </c>
      <c r="Q275" s="48">
        <v>5.92</v>
      </c>
      <c r="R275" s="48">
        <v>3.12</v>
      </c>
      <c r="S275" s="48">
        <v>6.41</v>
      </c>
      <c r="T275" s="48">
        <v>1.1200000000000001</v>
      </c>
      <c r="U275" s="48">
        <v>0.73</v>
      </c>
      <c r="V275" s="48">
        <v>98.84</v>
      </c>
      <c r="W275" s="49">
        <v>57.034904557775675</v>
      </c>
      <c r="X275" s="50">
        <f t="shared" si="43"/>
        <v>9.5300000000000011</v>
      </c>
      <c r="Y275" s="50">
        <f t="shared" si="44"/>
        <v>2.0544871794871793</v>
      </c>
      <c r="Z275" s="51">
        <f t="shared" si="45"/>
        <v>0.59113406590146589</v>
      </c>
      <c r="AA275" s="51">
        <f t="shared" si="46"/>
        <v>1.1184243322347034</v>
      </c>
      <c r="AB275" s="48">
        <v>13.61</v>
      </c>
      <c r="AC275" s="48">
        <v>123.9</v>
      </c>
      <c r="AD275" s="48">
        <v>138</v>
      </c>
      <c r="AE275" s="48">
        <v>20</v>
      </c>
      <c r="AF275" s="48">
        <v>92</v>
      </c>
      <c r="AG275" s="48">
        <v>379</v>
      </c>
      <c r="AH275" s="48">
        <v>2823</v>
      </c>
      <c r="AI275" s="48">
        <v>63.7</v>
      </c>
      <c r="AJ275" s="48">
        <v>14.81</v>
      </c>
      <c r="AK275" s="48">
        <v>38.299999999999997</v>
      </c>
      <c r="AL275" s="48">
        <v>2.0099999999999998</v>
      </c>
      <c r="AM275" s="48">
        <v>72</v>
      </c>
      <c r="AN275" s="48">
        <v>139</v>
      </c>
      <c r="AO275" s="48">
        <v>79</v>
      </c>
      <c r="AP275" s="48">
        <v>22.8</v>
      </c>
      <c r="AQ275" s="48">
        <v>1638</v>
      </c>
      <c r="AR275" s="48">
        <v>98</v>
      </c>
      <c r="AS275" s="48">
        <v>19.100000000000001</v>
      </c>
      <c r="AT275" s="48">
        <v>335</v>
      </c>
      <c r="AU275" s="48">
        <v>9.6</v>
      </c>
      <c r="AV275" s="48">
        <v>3.67</v>
      </c>
      <c r="AW275" s="48">
        <v>12.4</v>
      </c>
      <c r="AX275" s="48">
        <v>1.35</v>
      </c>
      <c r="AY275" s="48">
        <v>5.9</v>
      </c>
      <c r="AZ275" s="48">
        <v>28.5</v>
      </c>
      <c r="BA275" s="48">
        <v>0.88</v>
      </c>
      <c r="BB275" s="48">
        <v>2.29</v>
      </c>
      <c r="BC275" s="48">
        <v>0.28000000000000003</v>
      </c>
      <c r="BD275" s="48">
        <v>1.88</v>
      </c>
      <c r="BE275" s="48">
        <v>0.27</v>
      </c>
      <c r="BF275" s="44">
        <v>620.86795574487724</v>
      </c>
      <c r="BG275" s="49">
        <f t="shared" si="47"/>
        <v>57.473684210526315</v>
      </c>
      <c r="BH275" s="49">
        <f t="shared" si="48"/>
        <v>38.297872340425535</v>
      </c>
      <c r="BI275" s="49">
        <f t="shared" si="49"/>
        <v>3.1382978723404258</v>
      </c>
      <c r="BJ275" s="52"/>
      <c r="BK275" s="62">
        <v>0.71107500000000001</v>
      </c>
      <c r="BL275" s="62">
        <v>0.70950800000000003</v>
      </c>
      <c r="BM275" s="52"/>
      <c r="BN275" s="62">
        <v>0.51140799999999997</v>
      </c>
      <c r="BO275" s="44">
        <v>-8.1</v>
      </c>
      <c r="BP275" s="44"/>
      <c r="BS275" s="59" t="s">
        <v>2249</v>
      </c>
    </row>
    <row r="276" spans="1:71" s="59" customFormat="1" ht="12" customHeight="1">
      <c r="A276" s="47" t="s">
        <v>2285</v>
      </c>
      <c r="B276" s="66" t="s">
        <v>2209</v>
      </c>
      <c r="C276" s="66"/>
      <c r="D276" s="66"/>
      <c r="E276" s="60">
        <v>16</v>
      </c>
      <c r="G276" s="66"/>
      <c r="H276" s="66" t="s">
        <v>2146</v>
      </c>
      <c r="I276" s="44">
        <v>84.3</v>
      </c>
      <c r="J276" s="44">
        <v>31.401666666666667</v>
      </c>
      <c r="K276" s="48">
        <v>55.73</v>
      </c>
      <c r="L276" s="48">
        <v>1.23</v>
      </c>
      <c r="M276" s="48">
        <v>13.46</v>
      </c>
      <c r="N276" s="48">
        <v>6.46</v>
      </c>
      <c r="O276" s="48">
        <v>0.1</v>
      </c>
      <c r="P276" s="48">
        <v>4.88</v>
      </c>
      <c r="Q276" s="48">
        <v>6.59</v>
      </c>
      <c r="R276" s="48">
        <v>3.18</v>
      </c>
      <c r="S276" s="48">
        <v>6.18</v>
      </c>
      <c r="T276" s="48">
        <v>1.1000000000000001</v>
      </c>
      <c r="U276" s="48">
        <v>1.07</v>
      </c>
      <c r="V276" s="48">
        <v>99.98</v>
      </c>
      <c r="W276" s="49">
        <v>59.992802146375418</v>
      </c>
      <c r="X276" s="50">
        <f t="shared" si="43"/>
        <v>9.36</v>
      </c>
      <c r="Y276" s="50">
        <f t="shared" si="44"/>
        <v>1.9433962264150941</v>
      </c>
      <c r="Z276" s="51">
        <f t="shared" si="45"/>
        <v>0.56222050383016275</v>
      </c>
      <c r="AA276" s="51">
        <f t="shared" si="46"/>
        <v>1.1275326222442998</v>
      </c>
      <c r="AB276" s="48">
        <v>14.41</v>
      </c>
      <c r="AC276" s="48">
        <v>130.4</v>
      </c>
      <c r="AD276" s="48">
        <v>130</v>
      </c>
      <c r="AE276" s="48">
        <v>20</v>
      </c>
      <c r="AF276" s="48">
        <v>87.3</v>
      </c>
      <c r="AG276" s="48">
        <v>349</v>
      </c>
      <c r="AH276" s="48">
        <v>2656</v>
      </c>
      <c r="AI276" s="48">
        <v>61.2</v>
      </c>
      <c r="AJ276" s="48">
        <v>14.05</v>
      </c>
      <c r="AK276" s="48">
        <v>37.799999999999997</v>
      </c>
      <c r="AL276" s="48">
        <v>1.99</v>
      </c>
      <c r="AM276" s="48">
        <v>67.900000000000006</v>
      </c>
      <c r="AN276" s="48">
        <v>135</v>
      </c>
      <c r="AO276" s="48">
        <v>87</v>
      </c>
      <c r="AP276" s="48">
        <v>21.7</v>
      </c>
      <c r="AQ276" s="48">
        <v>1620</v>
      </c>
      <c r="AR276" s="48">
        <v>93</v>
      </c>
      <c r="AS276" s="48">
        <v>18.100000000000001</v>
      </c>
      <c r="AT276" s="48">
        <v>324</v>
      </c>
      <c r="AU276" s="48">
        <v>9.1999999999999993</v>
      </c>
      <c r="AV276" s="48">
        <v>3.51</v>
      </c>
      <c r="AW276" s="48">
        <v>11.9</v>
      </c>
      <c r="AX276" s="48">
        <v>1.29</v>
      </c>
      <c r="AY276" s="48">
        <v>5.7</v>
      </c>
      <c r="AZ276" s="48">
        <v>27.9</v>
      </c>
      <c r="BA276" s="48">
        <v>0.85</v>
      </c>
      <c r="BB276" s="48">
        <v>2.2200000000000002</v>
      </c>
      <c r="BC276" s="48">
        <v>0.28000000000000003</v>
      </c>
      <c r="BD276" s="48">
        <v>1.81</v>
      </c>
      <c r="BE276" s="48">
        <v>0.28000000000000003</v>
      </c>
      <c r="BF276" s="44">
        <v>599.54665880560231</v>
      </c>
      <c r="BG276" s="49">
        <f t="shared" si="47"/>
        <v>58.064516129032263</v>
      </c>
      <c r="BH276" s="49">
        <f t="shared" si="48"/>
        <v>37.513812154696133</v>
      </c>
      <c r="BI276" s="49">
        <f t="shared" si="49"/>
        <v>3.1491712707182322</v>
      </c>
      <c r="BJ276" s="52"/>
      <c r="BK276" s="62">
        <v>0.71111800000000003</v>
      </c>
      <c r="BL276" s="62">
        <v>0.70965599999999995</v>
      </c>
      <c r="BM276" s="52"/>
      <c r="BN276" s="62">
        <v>0.51140799999999997</v>
      </c>
      <c r="BO276" s="44">
        <v>-8.4</v>
      </c>
      <c r="BP276" s="44"/>
      <c r="BS276" s="59" t="s">
        <v>2249</v>
      </c>
    </row>
    <row r="277" spans="1:71" s="59" customFormat="1" ht="12" customHeight="1">
      <c r="A277" s="47" t="s">
        <v>2286</v>
      </c>
      <c r="B277" s="66" t="s">
        <v>2209</v>
      </c>
      <c r="C277" s="66"/>
      <c r="D277" s="66"/>
      <c r="E277" s="60">
        <v>16</v>
      </c>
      <c r="G277" s="66"/>
      <c r="H277" s="66" t="s">
        <v>2146</v>
      </c>
      <c r="I277" s="44">
        <v>84.3</v>
      </c>
      <c r="J277" s="44">
        <v>31.401333333333334</v>
      </c>
      <c r="K277" s="48">
        <v>56.86</v>
      </c>
      <c r="L277" s="48">
        <v>1.23</v>
      </c>
      <c r="M277" s="48">
        <v>13.75</v>
      </c>
      <c r="N277" s="48">
        <v>6.48</v>
      </c>
      <c r="O277" s="48">
        <v>0.1</v>
      </c>
      <c r="P277" s="48">
        <v>4.9000000000000004</v>
      </c>
      <c r="Q277" s="48">
        <v>6.08</v>
      </c>
      <c r="R277" s="48">
        <v>3.14</v>
      </c>
      <c r="S277" s="48">
        <v>6.32</v>
      </c>
      <c r="T277" s="48">
        <v>1.1200000000000001</v>
      </c>
      <c r="U277" s="48">
        <v>0.39</v>
      </c>
      <c r="V277" s="48">
        <v>100.37</v>
      </c>
      <c r="W277" s="49">
        <v>60.016772213672908</v>
      </c>
      <c r="X277" s="50">
        <f t="shared" si="43"/>
        <v>9.4600000000000009</v>
      </c>
      <c r="Y277" s="50">
        <f t="shared" si="44"/>
        <v>2.0127388535031847</v>
      </c>
      <c r="Z277" s="51">
        <f t="shared" si="45"/>
        <v>0.59529055022295552</v>
      </c>
      <c r="AA277" s="51">
        <f t="shared" si="46"/>
        <v>1.1435767902503069</v>
      </c>
      <c r="AB277" s="48">
        <v>13.92</v>
      </c>
      <c r="AC277" s="48">
        <v>129.30000000000001</v>
      </c>
      <c r="AD277" s="48">
        <v>135</v>
      </c>
      <c r="AE277" s="48">
        <v>21</v>
      </c>
      <c r="AF277" s="48">
        <v>92.4</v>
      </c>
      <c r="AG277" s="48">
        <v>356</v>
      </c>
      <c r="AH277" s="48">
        <v>2858</v>
      </c>
      <c r="AI277" s="48">
        <v>61.9</v>
      </c>
      <c r="AJ277" s="48">
        <v>14.01</v>
      </c>
      <c r="AK277" s="48">
        <v>38.5</v>
      </c>
      <c r="AL277" s="48">
        <v>1.98</v>
      </c>
      <c r="AM277" s="48">
        <v>70.099999999999994</v>
      </c>
      <c r="AN277" s="48">
        <v>138</v>
      </c>
      <c r="AO277" s="48">
        <v>88</v>
      </c>
      <c r="AP277" s="48">
        <v>22.1</v>
      </c>
      <c r="AQ277" s="48">
        <v>1695</v>
      </c>
      <c r="AR277" s="48">
        <v>96</v>
      </c>
      <c r="AS277" s="48">
        <v>18.7</v>
      </c>
      <c r="AT277" s="48">
        <v>334</v>
      </c>
      <c r="AU277" s="48">
        <v>9.3000000000000007</v>
      </c>
      <c r="AV277" s="48">
        <v>3.67</v>
      </c>
      <c r="AW277" s="48">
        <v>12.3</v>
      </c>
      <c r="AX277" s="48">
        <v>1.34</v>
      </c>
      <c r="AY277" s="48">
        <v>5.9</v>
      </c>
      <c r="AZ277" s="48">
        <v>28.7</v>
      </c>
      <c r="BA277" s="48">
        <v>0.86</v>
      </c>
      <c r="BB277" s="48">
        <v>2.25</v>
      </c>
      <c r="BC277" s="48">
        <v>0.28000000000000003</v>
      </c>
      <c r="BD277" s="48">
        <v>1.86</v>
      </c>
      <c r="BE277" s="48">
        <v>0.26</v>
      </c>
      <c r="BF277" s="44">
        <v>621.59093499510675</v>
      </c>
      <c r="BG277" s="49">
        <f t="shared" si="47"/>
        <v>59.059233449477354</v>
      </c>
      <c r="BH277" s="49">
        <f t="shared" si="48"/>
        <v>37.688172043010745</v>
      </c>
      <c r="BI277" s="49">
        <f t="shared" si="49"/>
        <v>3.172043010752688</v>
      </c>
      <c r="BJ277" s="52"/>
      <c r="BK277" s="62">
        <v>0.71103899999999998</v>
      </c>
      <c r="BL277" s="62">
        <v>0.70961600000000002</v>
      </c>
      <c r="BM277" s="52"/>
      <c r="BN277" s="62">
        <v>0.51144000000000001</v>
      </c>
      <c r="BO277" s="44">
        <v>-7.7</v>
      </c>
      <c r="BP277" s="44"/>
      <c r="BS277" s="59" t="s">
        <v>2249</v>
      </c>
    </row>
    <row r="278" spans="1:71" s="59" customFormat="1" ht="12" customHeight="1">
      <c r="A278" s="47" t="s">
        <v>2287</v>
      </c>
      <c r="B278" s="66" t="s">
        <v>2209</v>
      </c>
      <c r="C278" s="66"/>
      <c r="D278" s="66"/>
      <c r="E278" s="60">
        <v>16</v>
      </c>
      <c r="G278" s="66"/>
      <c r="H278" s="66" t="s">
        <v>2146</v>
      </c>
      <c r="I278" s="44">
        <v>84.3</v>
      </c>
      <c r="J278" s="44">
        <v>31.401666666666667</v>
      </c>
      <c r="K278" s="48">
        <v>55.04</v>
      </c>
      <c r="L278" s="48">
        <v>1.21</v>
      </c>
      <c r="M278" s="48">
        <v>13.17</v>
      </c>
      <c r="N278" s="48">
        <v>6.38</v>
      </c>
      <c r="O278" s="48">
        <v>0.09</v>
      </c>
      <c r="P278" s="48">
        <v>4.9000000000000004</v>
      </c>
      <c r="Q278" s="48">
        <v>7.03</v>
      </c>
      <c r="R278" s="48">
        <v>2.97</v>
      </c>
      <c r="S278" s="48">
        <v>6.11</v>
      </c>
      <c r="T278" s="48">
        <v>1.1100000000000001</v>
      </c>
      <c r="U278" s="48">
        <v>1.51</v>
      </c>
      <c r="V278" s="48">
        <v>99.52</v>
      </c>
      <c r="W278" s="49">
        <v>60.389389919386517</v>
      </c>
      <c r="X278" s="50">
        <f t="shared" si="43"/>
        <v>9.08</v>
      </c>
      <c r="Y278" s="50">
        <f t="shared" si="44"/>
        <v>2.0572390572390571</v>
      </c>
      <c r="Z278" s="51">
        <f t="shared" si="45"/>
        <v>0.54151241826907359</v>
      </c>
      <c r="AA278" s="51">
        <f t="shared" si="46"/>
        <v>1.1436134453781512</v>
      </c>
      <c r="AB278" s="48">
        <v>13.62</v>
      </c>
      <c r="AC278" s="48">
        <v>127.3</v>
      </c>
      <c r="AD278" s="48">
        <v>132</v>
      </c>
      <c r="AE278" s="48">
        <v>21</v>
      </c>
      <c r="AF278" s="48">
        <v>89.6</v>
      </c>
      <c r="AG278" s="48">
        <v>337</v>
      </c>
      <c r="AH278" s="48">
        <v>2719</v>
      </c>
      <c r="AI278" s="48">
        <v>59.5</v>
      </c>
      <c r="AJ278" s="48">
        <v>14.88</v>
      </c>
      <c r="AK278" s="48">
        <v>35.6</v>
      </c>
      <c r="AL278" s="48">
        <v>1.88</v>
      </c>
      <c r="AM278" s="48">
        <v>67.5</v>
      </c>
      <c r="AN278" s="48">
        <v>136</v>
      </c>
      <c r="AO278" s="48">
        <v>81</v>
      </c>
      <c r="AP278" s="48">
        <v>21.6</v>
      </c>
      <c r="AQ278" s="48">
        <v>1682</v>
      </c>
      <c r="AR278" s="48">
        <v>93</v>
      </c>
      <c r="AS278" s="48">
        <v>17.899999999999999</v>
      </c>
      <c r="AT278" s="48">
        <v>334</v>
      </c>
      <c r="AU278" s="48">
        <v>9.1</v>
      </c>
      <c r="AV278" s="48">
        <v>3.56</v>
      </c>
      <c r="AW278" s="48">
        <v>11.9</v>
      </c>
      <c r="AX278" s="48">
        <v>1.28</v>
      </c>
      <c r="AY278" s="48">
        <v>5.8</v>
      </c>
      <c r="AZ278" s="48">
        <v>27.5</v>
      </c>
      <c r="BA278" s="48">
        <v>0.85</v>
      </c>
      <c r="BB278" s="48">
        <v>2.2000000000000002</v>
      </c>
      <c r="BC278" s="48">
        <v>0.27</v>
      </c>
      <c r="BD278" s="48">
        <v>1.82</v>
      </c>
      <c r="BE278" s="48">
        <v>0.26</v>
      </c>
      <c r="BF278" s="44">
        <v>590.02531378366507</v>
      </c>
      <c r="BG278" s="49">
        <f t="shared" si="47"/>
        <v>61.163636363636364</v>
      </c>
      <c r="BH278" s="49">
        <f t="shared" si="48"/>
        <v>37.087912087912088</v>
      </c>
      <c r="BI278" s="49">
        <f t="shared" si="49"/>
        <v>3.1868131868131866</v>
      </c>
      <c r="BJ278" s="52"/>
      <c r="BK278" s="62">
        <v>0.71071899999999999</v>
      </c>
      <c r="BL278" s="62">
        <v>0.70936200000000005</v>
      </c>
      <c r="BM278" s="52"/>
      <c r="BN278" s="62">
        <v>0.51143499999999997</v>
      </c>
      <c r="BO278" s="44">
        <v>-7.8</v>
      </c>
      <c r="BP278" s="44"/>
      <c r="BS278" s="59" t="s">
        <v>2249</v>
      </c>
    </row>
    <row r="279" spans="1:71" s="46" customFormat="1" ht="24.9" customHeight="1">
      <c r="A279" s="46" t="s">
        <v>3235</v>
      </c>
    </row>
    <row r="280" spans="1:71" s="59" customFormat="1" ht="12" customHeight="1">
      <c r="A280" s="47">
        <v>31</v>
      </c>
      <c r="B280" s="66" t="s">
        <v>2288</v>
      </c>
      <c r="C280" s="66"/>
      <c r="D280" s="66"/>
      <c r="E280" s="43">
        <v>36.799999999999997</v>
      </c>
      <c r="G280" s="59" t="s">
        <v>2289</v>
      </c>
      <c r="H280" s="59" t="s">
        <v>2290</v>
      </c>
      <c r="I280" s="44">
        <v>103.1</v>
      </c>
      <c r="J280" s="44">
        <v>22.8</v>
      </c>
      <c r="K280" s="48">
        <v>46.1</v>
      </c>
      <c r="L280" s="48">
        <v>1.52</v>
      </c>
      <c r="M280" s="48">
        <v>11.5</v>
      </c>
      <c r="N280" s="48">
        <v>10.93</v>
      </c>
      <c r="O280" s="48">
        <v>0.17</v>
      </c>
      <c r="P280" s="48">
        <v>8.7899999999999991</v>
      </c>
      <c r="Q280" s="48">
        <v>7.78</v>
      </c>
      <c r="R280" s="48">
        <v>3.34</v>
      </c>
      <c r="S280" s="48">
        <v>4.99</v>
      </c>
      <c r="T280" s="48">
        <v>1.95</v>
      </c>
      <c r="U280" s="48">
        <v>2.63</v>
      </c>
      <c r="V280" s="48">
        <v>99.7</v>
      </c>
      <c r="W280" s="49">
        <v>61.485171619266119</v>
      </c>
      <c r="X280" s="50">
        <f>R280+S280</f>
        <v>8.33</v>
      </c>
      <c r="Y280" s="50">
        <f>S280/R280</f>
        <v>1.4940119760479043</v>
      </c>
      <c r="Z280" s="51">
        <f>(M280/102)/(Q280/56+R280/62+S280/94)</f>
        <v>0.45852842004602118</v>
      </c>
      <c r="AA280" s="51">
        <f>(M280/102)/(R280/62+S280/94)</f>
        <v>1.0541252468517166</v>
      </c>
      <c r="AB280" s="48">
        <v>25</v>
      </c>
      <c r="AC280" s="48">
        <v>127</v>
      </c>
      <c r="AD280" s="48">
        <v>179</v>
      </c>
      <c r="AE280" s="48">
        <v>36</v>
      </c>
      <c r="AF280" s="48">
        <v>102</v>
      </c>
      <c r="AG280" s="48">
        <v>158</v>
      </c>
      <c r="AH280" s="48">
        <v>2849</v>
      </c>
      <c r="AI280" s="48">
        <v>24.8</v>
      </c>
      <c r="AJ280" s="48">
        <v>4.9400000000000004</v>
      </c>
      <c r="AK280" s="48">
        <v>37</v>
      </c>
      <c r="AL280" s="48">
        <v>1.84</v>
      </c>
      <c r="AM280" s="48">
        <v>152</v>
      </c>
      <c r="AN280" s="48">
        <v>274</v>
      </c>
      <c r="AO280" s="49"/>
      <c r="AP280" s="48">
        <v>35.299999999999997</v>
      </c>
      <c r="AQ280" s="48">
        <v>1024</v>
      </c>
      <c r="AR280" s="48">
        <v>131</v>
      </c>
      <c r="AS280" s="48">
        <v>20.9</v>
      </c>
      <c r="AT280" s="48">
        <v>956</v>
      </c>
      <c r="AU280" s="48">
        <v>24.2</v>
      </c>
      <c r="AV280" s="48">
        <v>5.53</v>
      </c>
      <c r="AW280" s="48">
        <v>16.100000000000001</v>
      </c>
      <c r="AX280" s="48">
        <v>2.11</v>
      </c>
      <c r="AY280" s="48">
        <v>10.4</v>
      </c>
      <c r="AZ280" s="48">
        <v>42.8</v>
      </c>
      <c r="BA280" s="48">
        <v>1.66</v>
      </c>
      <c r="BB280" s="48">
        <v>4.2699999999999996</v>
      </c>
      <c r="BC280" s="48">
        <v>0.61499999999999999</v>
      </c>
      <c r="BD280" s="48">
        <v>3.63</v>
      </c>
      <c r="BE280" s="48">
        <v>0.50900000000000001</v>
      </c>
      <c r="BF280" s="44">
        <v>550.51606947766663</v>
      </c>
      <c r="BG280" s="49">
        <f t="shared" ref="BG280:BG343" si="50">AQ280/AZ280</f>
        <v>23.925233644859816</v>
      </c>
      <c r="BH280" s="49">
        <f t="shared" ref="BH280:BH343" si="51">AM280/BD280</f>
        <v>41.873278236914601</v>
      </c>
      <c r="BI280" s="49">
        <f t="shared" ref="BI280:BI343" si="52">AY280/BD280</f>
        <v>2.8650137741046833</v>
      </c>
      <c r="BJ280" s="80">
        <v>0.43</v>
      </c>
      <c r="BK280" s="81">
        <v>0.71003000000000005</v>
      </c>
      <c r="BL280" s="81">
        <v>0.70979999999999999</v>
      </c>
      <c r="BM280" s="80">
        <v>9.8799999999999999E-2</v>
      </c>
      <c r="BN280" s="81">
        <v>0.51202899999999996</v>
      </c>
      <c r="BO280" s="44">
        <f t="shared" ref="BO280:BO286" si="53">((BN280/0.512638)-1)*(10^4)</f>
        <v>-11.879727995195433</v>
      </c>
      <c r="BP280" s="82">
        <v>-11.4</v>
      </c>
      <c r="BQ280" s="83">
        <v>1500</v>
      </c>
      <c r="BR280" s="84"/>
      <c r="BS280" s="59" t="s">
        <v>652</v>
      </c>
    </row>
    <row r="281" spans="1:71" s="59" customFormat="1" ht="12" customHeight="1">
      <c r="A281" s="47">
        <v>28</v>
      </c>
      <c r="B281" s="66" t="s">
        <v>2291</v>
      </c>
      <c r="C281" s="66"/>
      <c r="D281" s="66"/>
      <c r="E281" s="43">
        <v>36.799999999999997</v>
      </c>
      <c r="G281" s="59" t="s">
        <v>2289</v>
      </c>
      <c r="H281" s="59" t="s">
        <v>2290</v>
      </c>
      <c r="I281" s="44">
        <v>103.1</v>
      </c>
      <c r="J281" s="44">
        <v>22.8</v>
      </c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9"/>
      <c r="X281" s="50"/>
      <c r="Y281" s="50"/>
      <c r="Z281" s="51"/>
      <c r="AA281" s="51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9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4"/>
      <c r="BG281" s="49"/>
      <c r="BH281" s="49"/>
      <c r="BI281" s="49"/>
      <c r="BJ281" s="80">
        <v>0.47</v>
      </c>
      <c r="BK281" s="81">
        <v>0.70859099999999997</v>
      </c>
      <c r="BL281" s="81">
        <v>0.70833999999999997</v>
      </c>
      <c r="BM281" s="80">
        <v>9.8199999999999996E-2</v>
      </c>
      <c r="BN281" s="81">
        <v>0.51220600000000005</v>
      </c>
      <c r="BO281" s="44">
        <f t="shared" si="53"/>
        <v>-8.4269991690044677</v>
      </c>
      <c r="BP281" s="82">
        <v>-8</v>
      </c>
      <c r="BQ281" s="83">
        <v>1200</v>
      </c>
      <c r="BR281" s="84"/>
      <c r="BS281" s="59" t="s">
        <v>652</v>
      </c>
    </row>
    <row r="282" spans="1:71" s="59" customFormat="1" ht="12" customHeight="1">
      <c r="A282" s="47">
        <v>19</v>
      </c>
      <c r="B282" s="66" t="s">
        <v>2291</v>
      </c>
      <c r="C282" s="66"/>
      <c r="D282" s="66"/>
      <c r="E282" s="43">
        <v>36.799999999999997</v>
      </c>
      <c r="G282" s="59" t="s">
        <v>2289</v>
      </c>
      <c r="H282" s="59" t="s">
        <v>2290</v>
      </c>
      <c r="I282" s="44">
        <v>103.1</v>
      </c>
      <c r="J282" s="44">
        <v>22.8</v>
      </c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9"/>
      <c r="X282" s="50"/>
      <c r="Y282" s="50"/>
      <c r="Z282" s="51"/>
      <c r="AA282" s="51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9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4"/>
      <c r="BG282" s="49"/>
      <c r="BH282" s="49"/>
      <c r="BI282" s="49"/>
      <c r="BJ282" s="80">
        <v>1.05</v>
      </c>
      <c r="BK282" s="81">
        <v>0.70752800000000005</v>
      </c>
      <c r="BL282" s="81">
        <v>0.70708000000000004</v>
      </c>
      <c r="BM282" s="80">
        <v>0.1221</v>
      </c>
      <c r="BN282" s="81">
        <v>0.51240799999999997</v>
      </c>
      <c r="BO282" s="44">
        <f t="shared" si="53"/>
        <v>-4.4865967797946826</v>
      </c>
      <c r="BP282" s="82">
        <v>-4.2</v>
      </c>
      <c r="BQ282" s="83">
        <v>1200</v>
      </c>
      <c r="BR282" s="84"/>
      <c r="BS282" s="59" t="s">
        <v>652</v>
      </c>
    </row>
    <row r="283" spans="1:71" s="59" customFormat="1" ht="12" customHeight="1">
      <c r="A283" s="47">
        <v>23</v>
      </c>
      <c r="B283" s="66" t="s">
        <v>2291</v>
      </c>
      <c r="C283" s="66"/>
      <c r="D283" s="66"/>
      <c r="E283" s="43">
        <v>36.799999999999997</v>
      </c>
      <c r="G283" s="59" t="s">
        <v>2289</v>
      </c>
      <c r="H283" s="59" t="s">
        <v>2290</v>
      </c>
      <c r="I283" s="44">
        <v>103.1</v>
      </c>
      <c r="J283" s="44">
        <v>22.8</v>
      </c>
      <c r="K283" s="48">
        <v>49.38</v>
      </c>
      <c r="L283" s="48">
        <v>1.08</v>
      </c>
      <c r="M283" s="48">
        <v>8.65</v>
      </c>
      <c r="N283" s="48">
        <v>10.37</v>
      </c>
      <c r="O283" s="48">
        <v>0.15</v>
      </c>
      <c r="P283" s="48">
        <v>12.77</v>
      </c>
      <c r="Q283" s="48">
        <v>7.07</v>
      </c>
      <c r="R283" s="48">
        <v>1.85</v>
      </c>
      <c r="S283" s="48">
        <v>4.95</v>
      </c>
      <c r="T283" s="48">
        <v>0.62</v>
      </c>
      <c r="U283" s="48">
        <v>2.67</v>
      </c>
      <c r="V283" s="48">
        <v>99.56</v>
      </c>
      <c r="W283" s="49">
        <v>70.968011351613683</v>
      </c>
      <c r="X283" s="50">
        <f t="shared" ref="X283:X344" si="54">R283+S283</f>
        <v>6.8000000000000007</v>
      </c>
      <c r="Y283" s="50">
        <f t="shared" ref="Y283:Y344" si="55">S283/R283</f>
        <v>2.6756756756756754</v>
      </c>
      <c r="Z283" s="51">
        <f t="shared" ref="Z283:Z314" si="56">(M283/102)/(Q283/56+R283/62+S283/94)</f>
        <v>0.40624967010275548</v>
      </c>
      <c r="AA283" s="51">
        <f t="shared" ref="AA283:AA314" si="57">(M283/102)/(R283/62+S283/94)</f>
        <v>1.0279477015431797</v>
      </c>
      <c r="AB283" s="48">
        <v>19.399999999999999</v>
      </c>
      <c r="AC283" s="48">
        <v>129</v>
      </c>
      <c r="AD283" s="48">
        <v>594</v>
      </c>
      <c r="AE283" s="48">
        <v>40</v>
      </c>
      <c r="AF283" s="48">
        <v>244</v>
      </c>
      <c r="AG283" s="48">
        <v>175</v>
      </c>
      <c r="AH283" s="48">
        <v>2124</v>
      </c>
      <c r="AI283" s="48">
        <v>11.2</v>
      </c>
      <c r="AJ283" s="48">
        <v>3.15</v>
      </c>
      <c r="AK283" s="48">
        <v>7.8</v>
      </c>
      <c r="AL283" s="48">
        <v>0.505</v>
      </c>
      <c r="AM283" s="48">
        <v>44</v>
      </c>
      <c r="AN283" s="48">
        <v>83</v>
      </c>
      <c r="AO283" s="49"/>
      <c r="AP283" s="48">
        <v>10.6</v>
      </c>
      <c r="AQ283" s="48">
        <v>625</v>
      </c>
      <c r="AR283" s="48">
        <v>42.5</v>
      </c>
      <c r="AS283" s="48">
        <v>8.44</v>
      </c>
      <c r="AT283" s="48">
        <v>164</v>
      </c>
      <c r="AU283" s="48">
        <v>4.05</v>
      </c>
      <c r="AV283" s="48">
        <v>2.3199999999999998</v>
      </c>
      <c r="AW283" s="48">
        <v>6.46</v>
      </c>
      <c r="AX283" s="48">
        <v>0.95499999999999996</v>
      </c>
      <c r="AY283" s="48">
        <v>4.91</v>
      </c>
      <c r="AZ283" s="48">
        <v>21.1</v>
      </c>
      <c r="BA283" s="48">
        <v>0.81599999999999995</v>
      </c>
      <c r="BB283" s="48">
        <v>2.0499999999999998</v>
      </c>
      <c r="BC283" s="48">
        <v>0.30299999999999999</v>
      </c>
      <c r="BD283" s="48">
        <v>1.65</v>
      </c>
      <c r="BE283" s="48">
        <v>0.27</v>
      </c>
      <c r="BF283" s="44">
        <v>428.59623923541255</v>
      </c>
      <c r="BG283" s="49">
        <f t="shared" si="50"/>
        <v>29.620853080568718</v>
      </c>
      <c r="BH283" s="49">
        <f t="shared" si="51"/>
        <v>26.666666666666668</v>
      </c>
      <c r="BI283" s="49">
        <f t="shared" si="52"/>
        <v>2.975757575757576</v>
      </c>
      <c r="BJ283" s="80">
        <v>0.78</v>
      </c>
      <c r="BK283" s="81">
        <v>0.70670699999999997</v>
      </c>
      <c r="BL283" s="81">
        <v>0.70637000000000005</v>
      </c>
      <c r="BM283" s="80">
        <v>0.1229</v>
      </c>
      <c r="BN283" s="81">
        <v>0.51243300000000003</v>
      </c>
      <c r="BO283" s="44">
        <f t="shared" si="53"/>
        <v>-3.9989232167725319</v>
      </c>
      <c r="BP283" s="82">
        <v>-3.7</v>
      </c>
      <c r="BQ283" s="83">
        <v>1200</v>
      </c>
      <c r="BR283" s="84"/>
      <c r="BS283" s="59" t="s">
        <v>652</v>
      </c>
    </row>
    <row r="284" spans="1:71" s="59" customFormat="1" ht="12" customHeight="1">
      <c r="A284" s="47">
        <v>32</v>
      </c>
      <c r="B284" s="66" t="s">
        <v>2291</v>
      </c>
      <c r="C284" s="66"/>
      <c r="D284" s="66"/>
      <c r="E284" s="43">
        <v>36.799999999999997</v>
      </c>
      <c r="G284" s="59" t="s">
        <v>2289</v>
      </c>
      <c r="H284" s="59" t="s">
        <v>2290</v>
      </c>
      <c r="I284" s="44">
        <v>103.1</v>
      </c>
      <c r="J284" s="44">
        <v>22.8</v>
      </c>
      <c r="K284" s="48">
        <v>46.54</v>
      </c>
      <c r="L284" s="48">
        <v>1.48</v>
      </c>
      <c r="M284" s="48">
        <v>11.42</v>
      </c>
      <c r="N284" s="48">
        <v>10.61</v>
      </c>
      <c r="O284" s="48">
        <v>0.17</v>
      </c>
      <c r="P284" s="48">
        <v>8.6999999999999993</v>
      </c>
      <c r="Q284" s="48">
        <v>7.93</v>
      </c>
      <c r="R284" s="48">
        <v>3.56</v>
      </c>
      <c r="S284" s="48">
        <v>4.51</v>
      </c>
      <c r="T284" s="48">
        <v>1.98</v>
      </c>
      <c r="U284" s="48">
        <v>2.77</v>
      </c>
      <c r="V284" s="48">
        <v>99.67</v>
      </c>
      <c r="W284" s="49">
        <v>61.944079808738664</v>
      </c>
      <c r="X284" s="50">
        <f t="shared" si="54"/>
        <v>8.07</v>
      </c>
      <c r="Y284" s="50">
        <f t="shared" si="55"/>
        <v>1.2668539325842696</v>
      </c>
      <c r="Z284" s="51">
        <f t="shared" si="56"/>
        <v>0.45327294627650527</v>
      </c>
      <c r="AA284" s="51">
        <f t="shared" si="57"/>
        <v>1.0622658987731453</v>
      </c>
      <c r="AB284" s="48">
        <v>26</v>
      </c>
      <c r="AC284" s="48">
        <v>131</v>
      </c>
      <c r="AD284" s="48">
        <v>192</v>
      </c>
      <c r="AE284" s="48">
        <v>40</v>
      </c>
      <c r="AF284" s="48">
        <v>113</v>
      </c>
      <c r="AG284" s="48">
        <v>149</v>
      </c>
      <c r="AH284" s="48">
        <v>2807</v>
      </c>
      <c r="AI284" s="48">
        <v>24</v>
      </c>
      <c r="AJ284" s="48">
        <v>4.84</v>
      </c>
      <c r="AK284" s="48">
        <v>38</v>
      </c>
      <c r="AL284" s="48">
        <v>1.79</v>
      </c>
      <c r="AM284" s="48">
        <v>154</v>
      </c>
      <c r="AN284" s="48">
        <v>273</v>
      </c>
      <c r="AO284" s="49"/>
      <c r="AP284" s="48">
        <v>35.4</v>
      </c>
      <c r="AQ284" s="48">
        <v>852</v>
      </c>
      <c r="AR284" s="48">
        <v>133</v>
      </c>
      <c r="AS284" s="48">
        <v>20.9</v>
      </c>
      <c r="AT284" s="48">
        <v>1038</v>
      </c>
      <c r="AU284" s="48">
        <v>24.7</v>
      </c>
      <c r="AV284" s="48">
        <v>5.65</v>
      </c>
      <c r="AW284" s="48">
        <v>16</v>
      </c>
      <c r="AX284" s="48">
        <v>2.11</v>
      </c>
      <c r="AY284" s="48">
        <v>10.3</v>
      </c>
      <c r="AZ284" s="48">
        <v>42.9</v>
      </c>
      <c r="BA284" s="48">
        <v>1.63</v>
      </c>
      <c r="BB284" s="48">
        <v>4.3499999999999996</v>
      </c>
      <c r="BC284" s="48">
        <v>0.59</v>
      </c>
      <c r="BD284" s="48">
        <v>3.54</v>
      </c>
      <c r="BE284" s="48">
        <v>0.499</v>
      </c>
      <c r="BF284" s="44">
        <v>555.58220077922363</v>
      </c>
      <c r="BG284" s="49">
        <f t="shared" si="50"/>
        <v>19.86013986013986</v>
      </c>
      <c r="BH284" s="49">
        <f t="shared" si="51"/>
        <v>43.502824858757059</v>
      </c>
      <c r="BI284" s="49">
        <f t="shared" si="52"/>
        <v>2.9096045197740117</v>
      </c>
      <c r="BJ284" s="80">
        <v>0.49</v>
      </c>
      <c r="BK284" s="81">
        <v>0.70999699999999999</v>
      </c>
      <c r="BL284" s="81">
        <v>0.70974000000000004</v>
      </c>
      <c r="BM284" s="80">
        <v>9.7299999999999998E-2</v>
      </c>
      <c r="BN284" s="81">
        <v>0.51243899999999998</v>
      </c>
      <c r="BO284" s="44">
        <f t="shared" si="53"/>
        <v>-3.8818815616492586</v>
      </c>
      <c r="BP284" s="82">
        <v>-3.4</v>
      </c>
      <c r="BQ284" s="83">
        <v>900</v>
      </c>
      <c r="BR284" s="84"/>
      <c r="BS284" s="59" t="s">
        <v>652</v>
      </c>
    </row>
    <row r="285" spans="1:71" s="59" customFormat="1" ht="12" customHeight="1">
      <c r="A285" s="47">
        <v>13</v>
      </c>
      <c r="B285" s="66" t="s">
        <v>2291</v>
      </c>
      <c r="C285" s="66"/>
      <c r="D285" s="66"/>
      <c r="E285" s="43">
        <v>36.799999999999997</v>
      </c>
      <c r="G285" s="59" t="s">
        <v>2289</v>
      </c>
      <c r="H285" s="59" t="s">
        <v>2290</v>
      </c>
      <c r="I285" s="44">
        <v>103.1</v>
      </c>
      <c r="J285" s="44">
        <v>22.8</v>
      </c>
      <c r="K285" s="48">
        <v>49.69</v>
      </c>
      <c r="L285" s="48">
        <v>0.82</v>
      </c>
      <c r="M285" s="48">
        <v>9.1</v>
      </c>
      <c r="N285" s="48">
        <v>10.47</v>
      </c>
      <c r="O285" s="48">
        <v>0.17</v>
      </c>
      <c r="P285" s="48">
        <v>13.06</v>
      </c>
      <c r="Q285" s="48">
        <v>6.12</v>
      </c>
      <c r="R285" s="48">
        <v>1.62</v>
      </c>
      <c r="S285" s="48">
        <v>5</v>
      </c>
      <c r="T285" s="48">
        <v>0.47</v>
      </c>
      <c r="U285" s="48">
        <v>3.04</v>
      </c>
      <c r="V285" s="48">
        <v>99.56</v>
      </c>
      <c r="W285" s="49">
        <v>71.232223486783624</v>
      </c>
      <c r="X285" s="50">
        <f t="shared" si="54"/>
        <v>6.62</v>
      </c>
      <c r="Y285" s="50">
        <f t="shared" si="55"/>
        <v>3.0864197530864197</v>
      </c>
      <c r="Z285" s="51">
        <f t="shared" si="56"/>
        <v>0.47302617459170226</v>
      </c>
      <c r="AA285" s="51">
        <f t="shared" si="57"/>
        <v>1.1247491122433226</v>
      </c>
      <c r="AB285" s="48">
        <v>20.100000000000001</v>
      </c>
      <c r="AC285" s="48">
        <v>117</v>
      </c>
      <c r="AD285" s="48">
        <v>636</v>
      </c>
      <c r="AE285" s="48">
        <v>45</v>
      </c>
      <c r="AF285" s="48">
        <v>261</v>
      </c>
      <c r="AG285" s="48">
        <v>185</v>
      </c>
      <c r="AH285" s="48">
        <v>671</v>
      </c>
      <c r="AI285" s="48">
        <v>7.08</v>
      </c>
      <c r="AJ285" s="48">
        <v>2.13</v>
      </c>
      <c r="AK285" s="48">
        <v>5.52</v>
      </c>
      <c r="AL285" s="48">
        <v>0.38800000000000001</v>
      </c>
      <c r="AM285" s="48">
        <v>23.7</v>
      </c>
      <c r="AN285" s="48">
        <v>46</v>
      </c>
      <c r="AO285" s="49"/>
      <c r="AP285" s="48">
        <v>5.98</v>
      </c>
      <c r="AQ285" s="48">
        <v>411</v>
      </c>
      <c r="AR285" s="48">
        <v>24</v>
      </c>
      <c r="AS285" s="48">
        <v>4.8600000000000003</v>
      </c>
      <c r="AT285" s="48">
        <v>143</v>
      </c>
      <c r="AU285" s="48">
        <v>3.74</v>
      </c>
      <c r="AV285" s="48">
        <v>1.36</v>
      </c>
      <c r="AW285" s="48">
        <v>4.29</v>
      </c>
      <c r="AX285" s="48">
        <v>0.71499999999999997</v>
      </c>
      <c r="AY285" s="48">
        <v>3.92</v>
      </c>
      <c r="AZ285" s="48">
        <v>19</v>
      </c>
      <c r="BA285" s="48">
        <v>0.71499999999999997</v>
      </c>
      <c r="BB285" s="48">
        <v>2.0699999999999998</v>
      </c>
      <c r="BC285" s="48">
        <v>0.30099999999999999</v>
      </c>
      <c r="BD285" s="48">
        <v>1.8</v>
      </c>
      <c r="BE285" s="48">
        <v>0.30099999999999999</v>
      </c>
      <c r="BF285" s="44">
        <v>467.95590008110207</v>
      </c>
      <c r="BG285" s="49">
        <f t="shared" si="50"/>
        <v>21.631578947368421</v>
      </c>
      <c r="BH285" s="49">
        <f t="shared" si="51"/>
        <v>13.166666666666666</v>
      </c>
      <c r="BI285" s="49">
        <f t="shared" si="52"/>
        <v>2.1777777777777776</v>
      </c>
      <c r="BJ285" s="80">
        <v>1.26</v>
      </c>
      <c r="BK285" s="81">
        <v>0.70676700000000003</v>
      </c>
      <c r="BL285" s="81">
        <v>0.70623000000000002</v>
      </c>
      <c r="BM285" s="80">
        <v>0.12529999999999999</v>
      </c>
      <c r="BN285" s="81">
        <v>0.51247200000000004</v>
      </c>
      <c r="BO285" s="44">
        <f t="shared" si="53"/>
        <v>-3.2381524584601529</v>
      </c>
      <c r="BP285" s="82">
        <v>-3</v>
      </c>
      <c r="BQ285" s="83">
        <v>1200</v>
      </c>
      <c r="BR285" s="84"/>
      <c r="BS285" s="59" t="s">
        <v>2292</v>
      </c>
    </row>
    <row r="286" spans="1:71" s="59" customFormat="1" ht="12" customHeight="1">
      <c r="A286" s="47">
        <v>14</v>
      </c>
      <c r="B286" s="66" t="s">
        <v>2291</v>
      </c>
      <c r="C286" s="66"/>
      <c r="D286" s="66"/>
      <c r="E286" s="43">
        <v>36.799999999999997</v>
      </c>
      <c r="G286" s="59" t="s">
        <v>2289</v>
      </c>
      <c r="H286" s="59" t="s">
        <v>2290</v>
      </c>
      <c r="I286" s="44">
        <v>103.1</v>
      </c>
      <c r="J286" s="44">
        <v>22.8</v>
      </c>
      <c r="K286" s="48">
        <v>49.75</v>
      </c>
      <c r="L286" s="48">
        <v>0.8</v>
      </c>
      <c r="M286" s="48">
        <v>8.7799999999999994</v>
      </c>
      <c r="N286" s="48">
        <v>10.15</v>
      </c>
      <c r="O286" s="48">
        <v>0.17</v>
      </c>
      <c r="P286" s="48">
        <v>12.27</v>
      </c>
      <c r="Q286" s="48">
        <v>7.21</v>
      </c>
      <c r="R286" s="48">
        <v>2.0699999999999998</v>
      </c>
      <c r="S286" s="48">
        <v>4.3899999999999997</v>
      </c>
      <c r="T286" s="48">
        <v>0.46</v>
      </c>
      <c r="U286" s="48">
        <v>3.45</v>
      </c>
      <c r="V286" s="48">
        <v>99.5</v>
      </c>
      <c r="W286" s="49">
        <v>70.585414184263158</v>
      </c>
      <c r="X286" s="50">
        <f t="shared" si="54"/>
        <v>6.4599999999999991</v>
      </c>
      <c r="Y286" s="50">
        <f t="shared" si="55"/>
        <v>2.1207729468599035</v>
      </c>
      <c r="Z286" s="51">
        <f t="shared" si="56"/>
        <v>0.41217559395719855</v>
      </c>
      <c r="AA286" s="51">
        <f t="shared" si="57"/>
        <v>1.0747816823189984</v>
      </c>
      <c r="AB286" s="48">
        <v>21.2</v>
      </c>
      <c r="AC286" s="48">
        <v>124</v>
      </c>
      <c r="AD286" s="48">
        <v>702</v>
      </c>
      <c r="AE286" s="48">
        <v>44</v>
      </c>
      <c r="AF286" s="48">
        <v>244</v>
      </c>
      <c r="AG286" s="48">
        <v>179</v>
      </c>
      <c r="AH286" s="48">
        <v>689</v>
      </c>
      <c r="AI286" s="48">
        <v>6.96</v>
      </c>
      <c r="AJ286" s="48">
        <v>2.39</v>
      </c>
      <c r="AK286" s="48">
        <v>5.1100000000000003</v>
      </c>
      <c r="AL286" s="48">
        <v>0.38800000000000001</v>
      </c>
      <c r="AM286" s="48">
        <v>24.7</v>
      </c>
      <c r="AN286" s="48">
        <v>47</v>
      </c>
      <c r="AO286" s="49"/>
      <c r="AP286" s="48">
        <v>5.92</v>
      </c>
      <c r="AQ286" s="48">
        <v>459</v>
      </c>
      <c r="AR286" s="48">
        <v>25</v>
      </c>
      <c r="AS286" s="48">
        <v>5.01</v>
      </c>
      <c r="AT286" s="48">
        <v>182</v>
      </c>
      <c r="AU286" s="48">
        <v>4.29</v>
      </c>
      <c r="AV286" s="48">
        <v>1.39</v>
      </c>
      <c r="AW286" s="48">
        <v>4.6399999999999997</v>
      </c>
      <c r="AX286" s="48">
        <v>0.77200000000000002</v>
      </c>
      <c r="AY286" s="48">
        <v>3.91</v>
      </c>
      <c r="AZ286" s="48">
        <v>19.399999999999999</v>
      </c>
      <c r="BA286" s="48">
        <v>0.748</v>
      </c>
      <c r="BB286" s="48">
        <v>1.99</v>
      </c>
      <c r="BC286" s="48">
        <v>0.32300000000000001</v>
      </c>
      <c r="BD286" s="48">
        <v>2.0099999999999998</v>
      </c>
      <c r="BE286" s="48">
        <v>0.29799999999999999</v>
      </c>
      <c r="BF286" s="44">
        <v>442.42776833631694</v>
      </c>
      <c r="BG286" s="49">
        <f t="shared" si="50"/>
        <v>23.659793814432991</v>
      </c>
      <c r="BH286" s="49">
        <f t="shared" si="51"/>
        <v>12.28855721393035</v>
      </c>
      <c r="BI286" s="49">
        <f t="shared" si="52"/>
        <v>1.9452736318407964</v>
      </c>
      <c r="BJ286" s="80">
        <v>1.0900000000000001</v>
      </c>
      <c r="BK286" s="81">
        <v>0.70668799999999998</v>
      </c>
      <c r="BL286" s="81">
        <v>0.70621999999999996</v>
      </c>
      <c r="BM286" s="80">
        <v>0.124</v>
      </c>
      <c r="BN286" s="81">
        <v>0.51249599999999995</v>
      </c>
      <c r="BO286" s="44">
        <f t="shared" si="53"/>
        <v>-2.7699858379615083</v>
      </c>
      <c r="BP286" s="82">
        <v>-2.5</v>
      </c>
      <c r="BQ286" s="83">
        <v>1100</v>
      </c>
      <c r="BR286" s="84"/>
      <c r="BS286" s="59" t="s">
        <v>2292</v>
      </c>
    </row>
    <row r="287" spans="1:71" ht="12" customHeight="1">
      <c r="A287" s="85" t="s">
        <v>2293</v>
      </c>
      <c r="B287" s="43" t="s">
        <v>488</v>
      </c>
      <c r="C287" s="43"/>
      <c r="D287" s="43"/>
      <c r="E287" s="43">
        <v>32.85</v>
      </c>
      <c r="F287" s="43"/>
      <c r="G287" s="43"/>
      <c r="H287" s="43" t="s">
        <v>2294</v>
      </c>
      <c r="I287" s="43">
        <v>100.3</v>
      </c>
      <c r="J287" s="43">
        <v>25.6</v>
      </c>
      <c r="K287" s="50">
        <v>59.57</v>
      </c>
      <c r="L287" s="50">
        <v>0.49</v>
      </c>
      <c r="M287" s="50">
        <v>14.93</v>
      </c>
      <c r="N287" s="50"/>
      <c r="O287" s="50">
        <v>0.08</v>
      </c>
      <c r="P287" s="50">
        <v>3.13</v>
      </c>
      <c r="Q287" s="50">
        <v>3.91</v>
      </c>
      <c r="R287" s="50">
        <v>6.12</v>
      </c>
      <c r="S287" s="50">
        <v>0.39</v>
      </c>
      <c r="T287" s="50">
        <v>1.21</v>
      </c>
      <c r="U287" s="50">
        <v>0.23</v>
      </c>
      <c r="V287" s="50">
        <v>98.99</v>
      </c>
      <c r="W287" s="49">
        <v>100</v>
      </c>
      <c r="X287" s="50">
        <f t="shared" si="54"/>
        <v>6.51</v>
      </c>
      <c r="Y287" s="50">
        <f t="shared" si="55"/>
        <v>6.3725490196078427E-2</v>
      </c>
      <c r="Z287" s="51">
        <f t="shared" si="56"/>
        <v>0.84765180265093476</v>
      </c>
      <c r="AA287" s="51">
        <f t="shared" si="57"/>
        <v>1.4230461009679953</v>
      </c>
      <c r="AB287" s="50"/>
      <c r="AC287" s="50"/>
      <c r="AD287" s="50">
        <v>78</v>
      </c>
      <c r="AE287" s="50"/>
      <c r="AF287" s="50">
        <v>84</v>
      </c>
      <c r="AG287" s="50">
        <v>242</v>
      </c>
      <c r="AH287" s="50">
        <v>2363</v>
      </c>
      <c r="AI287" s="50">
        <v>12.15</v>
      </c>
      <c r="AJ287" s="50">
        <v>6.89</v>
      </c>
      <c r="AK287" s="50">
        <v>6</v>
      </c>
      <c r="AL287" s="50">
        <v>1.03</v>
      </c>
      <c r="AM287" s="50">
        <v>43</v>
      </c>
      <c r="AN287" s="50">
        <v>89.3</v>
      </c>
      <c r="AO287" s="50"/>
      <c r="AP287" s="50"/>
      <c r="AQ287" s="50">
        <v>1506</v>
      </c>
      <c r="AR287" s="50">
        <v>36.4</v>
      </c>
      <c r="AS287" s="50">
        <v>7.77</v>
      </c>
      <c r="AT287" s="50">
        <v>256</v>
      </c>
      <c r="AU287" s="50">
        <v>6.1</v>
      </c>
      <c r="AV287" s="50">
        <v>2.0099999999999998</v>
      </c>
      <c r="AW287" s="50"/>
      <c r="AX287" s="50">
        <v>0.76</v>
      </c>
      <c r="AY287" s="50">
        <v>15</v>
      </c>
      <c r="AZ287" s="50">
        <v>25</v>
      </c>
      <c r="BA287" s="50"/>
      <c r="BB287" s="50"/>
      <c r="BC287" s="50"/>
      <c r="BD287" s="50">
        <v>2.1800000000000002</v>
      </c>
      <c r="BE287" s="50">
        <v>0.32</v>
      </c>
      <c r="BF287" s="86">
        <v>721.059993355757</v>
      </c>
      <c r="BG287" s="49">
        <f t="shared" si="50"/>
        <v>60.24</v>
      </c>
      <c r="BH287" s="49">
        <f t="shared" si="51"/>
        <v>19.724770642201833</v>
      </c>
      <c r="BI287" s="49">
        <f t="shared" si="52"/>
        <v>6.8807339449541276</v>
      </c>
      <c r="BS287" s="59" t="s">
        <v>2295</v>
      </c>
    </row>
    <row r="288" spans="1:71" ht="12" customHeight="1">
      <c r="A288" s="85" t="s">
        <v>2296</v>
      </c>
      <c r="B288" s="43" t="s">
        <v>488</v>
      </c>
      <c r="C288" s="43"/>
      <c r="D288" s="43"/>
      <c r="E288" s="43">
        <v>32.85</v>
      </c>
      <c r="F288" s="43"/>
      <c r="G288" s="43"/>
      <c r="H288" s="43" t="s">
        <v>2294</v>
      </c>
      <c r="I288" s="43">
        <v>100.3</v>
      </c>
      <c r="J288" s="43">
        <v>25.6</v>
      </c>
      <c r="K288" s="50">
        <v>69.239999999999995</v>
      </c>
      <c r="L288" s="50">
        <v>0.22</v>
      </c>
      <c r="M288" s="50">
        <v>15.01</v>
      </c>
      <c r="N288" s="50"/>
      <c r="O288" s="50">
        <v>0.04</v>
      </c>
      <c r="P288" s="50">
        <v>0.27</v>
      </c>
      <c r="Q288" s="50">
        <v>4.3899999999999997</v>
      </c>
      <c r="R288" s="50">
        <v>5.67</v>
      </c>
      <c r="S288" s="50">
        <v>0.09</v>
      </c>
      <c r="T288" s="50">
        <v>0.6</v>
      </c>
      <c r="U288" s="50">
        <v>0.67</v>
      </c>
      <c r="V288" s="50">
        <v>99.17</v>
      </c>
      <c r="W288" s="49">
        <v>100</v>
      </c>
      <c r="X288" s="50">
        <f t="shared" si="54"/>
        <v>5.76</v>
      </c>
      <c r="Y288" s="50">
        <f t="shared" si="55"/>
        <v>1.5873015873015872E-2</v>
      </c>
      <c r="Z288" s="51">
        <f t="shared" si="56"/>
        <v>0.86156446868435932</v>
      </c>
      <c r="AA288" s="51">
        <f t="shared" si="57"/>
        <v>1.5924506017499098</v>
      </c>
      <c r="AB288" s="50"/>
      <c r="AC288" s="50"/>
      <c r="AD288" s="50">
        <v>26</v>
      </c>
      <c r="AE288" s="50"/>
      <c r="AF288" s="50">
        <v>69</v>
      </c>
      <c r="AG288" s="50">
        <v>235</v>
      </c>
      <c r="AH288" s="50">
        <v>2105</v>
      </c>
      <c r="AI288" s="50">
        <v>8.7100000000000009</v>
      </c>
      <c r="AJ288" s="50">
        <v>2.54</v>
      </c>
      <c r="AK288" s="50">
        <v>6</v>
      </c>
      <c r="AL288" s="50">
        <v>0.63</v>
      </c>
      <c r="AM288" s="50">
        <v>18</v>
      </c>
      <c r="AN288" s="50">
        <v>36.5</v>
      </c>
      <c r="AO288" s="50"/>
      <c r="AP288" s="50"/>
      <c r="AQ288" s="50">
        <v>877</v>
      </c>
      <c r="AR288" s="50">
        <v>23.9</v>
      </c>
      <c r="AS288" s="50">
        <v>2.5499999999999998</v>
      </c>
      <c r="AT288" s="50">
        <v>186</v>
      </c>
      <c r="AU288" s="50">
        <v>5.2</v>
      </c>
      <c r="AV288" s="50">
        <v>0.95</v>
      </c>
      <c r="AW288" s="50"/>
      <c r="AX288" s="50">
        <v>0.33</v>
      </c>
      <c r="AY288" s="50">
        <v>11.5</v>
      </c>
      <c r="AZ288" s="50">
        <v>7</v>
      </c>
      <c r="BA288" s="50"/>
      <c r="BB288" s="50"/>
      <c r="BC288" s="50"/>
      <c r="BD288" s="50">
        <v>0.73</v>
      </c>
      <c r="BE288" s="50">
        <v>0.14000000000000001</v>
      </c>
      <c r="BF288" s="86">
        <v>715.67215863053684</v>
      </c>
      <c r="BG288" s="49">
        <f t="shared" si="50"/>
        <v>125.28571428571429</v>
      </c>
      <c r="BH288" s="49">
        <f t="shared" si="51"/>
        <v>24.657534246575342</v>
      </c>
      <c r="BI288" s="49">
        <f t="shared" si="52"/>
        <v>15.753424657534246</v>
      </c>
      <c r="BS288" s="59" t="s">
        <v>2295</v>
      </c>
    </row>
    <row r="289" spans="1:71" ht="12" customHeight="1">
      <c r="A289" s="85" t="s">
        <v>2297</v>
      </c>
      <c r="B289" s="43" t="s">
        <v>488</v>
      </c>
      <c r="C289" s="43"/>
      <c r="D289" s="43"/>
      <c r="E289" s="43">
        <v>32.85</v>
      </c>
      <c r="F289" s="43"/>
      <c r="G289" s="43"/>
      <c r="H289" s="43" t="s">
        <v>2294</v>
      </c>
      <c r="I289" s="43">
        <v>100.3</v>
      </c>
      <c r="J289" s="43">
        <v>25.6</v>
      </c>
      <c r="K289" s="50">
        <v>53.87</v>
      </c>
      <c r="L289" s="50">
        <v>0.72</v>
      </c>
      <c r="M289" s="50">
        <v>12.6</v>
      </c>
      <c r="N289" s="50"/>
      <c r="O289" s="50">
        <v>0.14000000000000001</v>
      </c>
      <c r="P289" s="50">
        <v>5.97</v>
      </c>
      <c r="Q289" s="50">
        <v>3.16</v>
      </c>
      <c r="R289" s="50">
        <v>3.83</v>
      </c>
      <c r="S289" s="50">
        <v>0.77</v>
      </c>
      <c r="T289" s="50">
        <v>3.52</v>
      </c>
      <c r="U289" s="50">
        <v>0.73</v>
      </c>
      <c r="V289" s="50">
        <v>100.15</v>
      </c>
      <c r="W289" s="49">
        <v>100</v>
      </c>
      <c r="X289" s="50">
        <f t="shared" si="54"/>
        <v>4.5999999999999996</v>
      </c>
      <c r="Y289" s="50">
        <f t="shared" si="55"/>
        <v>0.20104438642297651</v>
      </c>
      <c r="Z289" s="51">
        <f t="shared" si="56"/>
        <v>0.97733407591235333</v>
      </c>
      <c r="AA289" s="51">
        <f t="shared" si="57"/>
        <v>1.7655714434096179</v>
      </c>
      <c r="AB289" s="50"/>
      <c r="AC289" s="50"/>
      <c r="AD289" s="50">
        <v>467</v>
      </c>
      <c r="AE289" s="50"/>
      <c r="AF289" s="50">
        <v>93</v>
      </c>
      <c r="AG289" s="50">
        <v>29</v>
      </c>
      <c r="AH289" s="50">
        <v>378</v>
      </c>
      <c r="AI289" s="50">
        <v>1.1399999999999999</v>
      </c>
      <c r="AJ289" s="50">
        <v>0.61</v>
      </c>
      <c r="AK289" s="50">
        <v>8</v>
      </c>
      <c r="AL289" s="50">
        <v>0.95</v>
      </c>
      <c r="AM289" s="50">
        <v>12</v>
      </c>
      <c r="AN289" s="50">
        <v>28.2</v>
      </c>
      <c r="AO289" s="50"/>
      <c r="AP289" s="50"/>
      <c r="AQ289" s="50">
        <v>268</v>
      </c>
      <c r="AR289" s="50">
        <v>33.299999999999997</v>
      </c>
      <c r="AS289" s="50">
        <v>4.18</v>
      </c>
      <c r="AT289" s="50">
        <v>130</v>
      </c>
      <c r="AU289" s="50">
        <v>3.29</v>
      </c>
      <c r="AV289" s="50">
        <v>1.48</v>
      </c>
      <c r="AW289" s="50"/>
      <c r="AX289" s="50">
        <v>0.7</v>
      </c>
      <c r="AY289" s="50">
        <v>13.5</v>
      </c>
      <c r="AZ289" s="50">
        <v>19</v>
      </c>
      <c r="BA289" s="50"/>
      <c r="BB289" s="50"/>
      <c r="BC289" s="50"/>
      <c r="BD289" s="50">
        <v>1.8</v>
      </c>
      <c r="BE289" s="50">
        <v>0.31</v>
      </c>
      <c r="BF289" s="86">
        <v>683.19983525610587</v>
      </c>
      <c r="BG289" s="49">
        <f t="shared" si="50"/>
        <v>14.105263157894736</v>
      </c>
      <c r="BH289" s="49">
        <f t="shared" si="51"/>
        <v>6.6666666666666661</v>
      </c>
      <c r="BI289" s="49">
        <f t="shared" si="52"/>
        <v>7.5</v>
      </c>
      <c r="BS289" s="59" t="s">
        <v>2295</v>
      </c>
    </row>
    <row r="290" spans="1:71" ht="12" customHeight="1">
      <c r="A290" s="85" t="s">
        <v>2298</v>
      </c>
      <c r="B290" s="43" t="s">
        <v>2299</v>
      </c>
      <c r="C290" s="43"/>
      <c r="D290" s="43"/>
      <c r="E290" s="43">
        <v>32.85</v>
      </c>
      <c r="F290" s="43"/>
      <c r="G290" s="43"/>
      <c r="H290" s="43" t="s">
        <v>2294</v>
      </c>
      <c r="I290" s="43">
        <v>100.3</v>
      </c>
      <c r="J290" s="43">
        <v>25.6</v>
      </c>
      <c r="K290" s="50">
        <v>49.64</v>
      </c>
      <c r="L290" s="50">
        <v>1.46</v>
      </c>
      <c r="M290" s="50">
        <v>13.35</v>
      </c>
      <c r="N290" s="50"/>
      <c r="O290" s="50">
        <v>0.15</v>
      </c>
      <c r="P290" s="50">
        <v>8.93</v>
      </c>
      <c r="Q290" s="50">
        <v>0.86</v>
      </c>
      <c r="R290" s="50">
        <v>0.17</v>
      </c>
      <c r="S290" s="50">
        <v>0.14000000000000001</v>
      </c>
      <c r="T290" s="50">
        <v>0.28000000000000003</v>
      </c>
      <c r="U290" s="50">
        <v>0.22</v>
      </c>
      <c r="V290" s="50">
        <v>100.89</v>
      </c>
      <c r="W290" s="49">
        <v>100</v>
      </c>
      <c r="X290" s="50">
        <f t="shared" si="54"/>
        <v>0.31000000000000005</v>
      </c>
      <c r="Y290" s="50">
        <f t="shared" si="55"/>
        <v>0.82352941176470595</v>
      </c>
      <c r="Z290" s="51">
        <f t="shared" si="56"/>
        <v>6.6816118411125043</v>
      </c>
      <c r="AA290" s="51">
        <f t="shared" si="57"/>
        <v>30.931968894613803</v>
      </c>
      <c r="AB290" s="50"/>
      <c r="AC290" s="50"/>
      <c r="AD290" s="50">
        <v>460</v>
      </c>
      <c r="AE290" s="50"/>
      <c r="AF290" s="50">
        <v>101</v>
      </c>
      <c r="AG290" s="50">
        <v>7</v>
      </c>
      <c r="AH290" s="50">
        <v>258</v>
      </c>
      <c r="AI290" s="50">
        <v>1.22</v>
      </c>
      <c r="AJ290" s="50">
        <v>0.66</v>
      </c>
      <c r="AK290" s="50">
        <v>13</v>
      </c>
      <c r="AL290" s="50">
        <v>0.57999999999999996</v>
      </c>
      <c r="AM290" s="50">
        <v>15</v>
      </c>
      <c r="AN290" s="50">
        <v>23.5</v>
      </c>
      <c r="AO290" s="50"/>
      <c r="AP290" s="50"/>
      <c r="AQ290" s="50">
        <v>104</v>
      </c>
      <c r="AR290" s="50">
        <v>33.5</v>
      </c>
      <c r="AS290" s="50">
        <v>3.97</v>
      </c>
      <c r="AT290" s="50">
        <v>110</v>
      </c>
      <c r="AU290" s="50">
        <v>3.17</v>
      </c>
      <c r="AV290" s="50">
        <v>1.35</v>
      </c>
      <c r="AW290" s="50"/>
      <c r="AX290" s="50">
        <v>0.62</v>
      </c>
      <c r="AY290" s="50">
        <v>13.3</v>
      </c>
      <c r="AZ290" s="50">
        <v>17</v>
      </c>
      <c r="BA290" s="50"/>
      <c r="BB290" s="50"/>
      <c r="BC290" s="50"/>
      <c r="BD290" s="50">
        <v>1.64</v>
      </c>
      <c r="BE290" s="50">
        <v>0.23</v>
      </c>
      <c r="BF290" s="86">
        <v>847.39142136002511</v>
      </c>
      <c r="BG290" s="49">
        <f t="shared" si="50"/>
        <v>6.117647058823529</v>
      </c>
      <c r="BH290" s="49">
        <f t="shared" si="51"/>
        <v>9.1463414634146343</v>
      </c>
      <c r="BI290" s="49">
        <f t="shared" si="52"/>
        <v>8.109756097560977</v>
      </c>
      <c r="BS290" s="59" t="s">
        <v>2295</v>
      </c>
    </row>
    <row r="291" spans="1:71" ht="12" customHeight="1">
      <c r="A291" s="85" t="s">
        <v>2300</v>
      </c>
      <c r="B291" s="43" t="s">
        <v>2299</v>
      </c>
      <c r="C291" s="43"/>
      <c r="D291" s="43"/>
      <c r="E291" s="43">
        <v>32.85</v>
      </c>
      <c r="F291" s="43"/>
      <c r="G291" s="43"/>
      <c r="H291" s="43" t="s">
        <v>2294</v>
      </c>
      <c r="I291" s="43">
        <v>100.3</v>
      </c>
      <c r="J291" s="43">
        <v>25.6</v>
      </c>
      <c r="K291" s="50">
        <v>51.15</v>
      </c>
      <c r="L291" s="50">
        <v>1.65</v>
      </c>
      <c r="M291" s="50">
        <v>15.18</v>
      </c>
      <c r="N291" s="50"/>
      <c r="O291" s="50">
        <v>0.18</v>
      </c>
      <c r="P291" s="50">
        <v>6.5</v>
      </c>
      <c r="Q291" s="50">
        <v>3.71</v>
      </c>
      <c r="R291" s="50">
        <v>0.67</v>
      </c>
      <c r="S291" s="50">
        <v>0.54</v>
      </c>
      <c r="T291" s="50">
        <v>0.37</v>
      </c>
      <c r="U291" s="50">
        <v>0.35</v>
      </c>
      <c r="V291" s="50">
        <v>100.05</v>
      </c>
      <c r="W291" s="49">
        <v>100</v>
      </c>
      <c r="X291" s="50">
        <f t="shared" si="54"/>
        <v>1.21</v>
      </c>
      <c r="Y291" s="50">
        <f t="shared" si="55"/>
        <v>0.80597014925373134</v>
      </c>
      <c r="Z291" s="51">
        <f t="shared" si="56"/>
        <v>1.7973610382264871</v>
      </c>
      <c r="AA291" s="51">
        <f t="shared" si="57"/>
        <v>8.9917429961825093</v>
      </c>
      <c r="AB291" s="50"/>
      <c r="AC291" s="50"/>
      <c r="AD291" s="50">
        <v>434</v>
      </c>
      <c r="AE291" s="50"/>
      <c r="AF291" s="50">
        <v>90</v>
      </c>
      <c r="AG291" s="50">
        <v>26</v>
      </c>
      <c r="AH291" s="50">
        <v>380</v>
      </c>
      <c r="AI291" s="50">
        <v>1.1299999999999999</v>
      </c>
      <c r="AJ291" s="50">
        <v>0.59</v>
      </c>
      <c r="AK291" s="50">
        <v>7</v>
      </c>
      <c r="AL291" s="50">
        <v>0.91</v>
      </c>
      <c r="AM291" s="50">
        <v>11</v>
      </c>
      <c r="AN291" s="50">
        <v>27.1</v>
      </c>
      <c r="AO291" s="50"/>
      <c r="AP291" s="50"/>
      <c r="AQ291" s="50">
        <v>253</v>
      </c>
      <c r="AR291" s="50">
        <v>32</v>
      </c>
      <c r="AS291" s="50">
        <v>3.98</v>
      </c>
      <c r="AT291" s="50">
        <v>132</v>
      </c>
      <c r="AU291" s="50">
        <v>3.36</v>
      </c>
      <c r="AV291" s="50">
        <v>1.49</v>
      </c>
      <c r="AW291" s="50"/>
      <c r="AX291" s="50">
        <v>0.69</v>
      </c>
      <c r="AY291" s="50">
        <v>13.4</v>
      </c>
      <c r="AZ291" s="50">
        <v>21</v>
      </c>
      <c r="BA291" s="50"/>
      <c r="BB291" s="50"/>
      <c r="BC291" s="50"/>
      <c r="BD291" s="50">
        <v>1.75</v>
      </c>
      <c r="BE291" s="50">
        <v>0.3</v>
      </c>
      <c r="BF291" s="86">
        <v>775.32925006527648</v>
      </c>
      <c r="BG291" s="49">
        <f t="shared" si="50"/>
        <v>12.047619047619047</v>
      </c>
      <c r="BH291" s="49">
        <f t="shared" si="51"/>
        <v>6.2857142857142856</v>
      </c>
      <c r="BI291" s="49">
        <f t="shared" si="52"/>
        <v>7.6571428571428575</v>
      </c>
      <c r="BS291" s="59" t="s">
        <v>2295</v>
      </c>
    </row>
    <row r="292" spans="1:71" ht="12" customHeight="1">
      <c r="A292" s="85" t="s">
        <v>2301</v>
      </c>
      <c r="B292" s="43" t="s">
        <v>488</v>
      </c>
      <c r="C292" s="43"/>
      <c r="D292" s="43"/>
      <c r="E292" s="43">
        <v>32.85</v>
      </c>
      <c r="F292" s="43"/>
      <c r="G292" s="43"/>
      <c r="H292" s="43" t="s">
        <v>2294</v>
      </c>
      <c r="I292" s="43">
        <v>100.3</v>
      </c>
      <c r="J292" s="43">
        <v>25.6</v>
      </c>
      <c r="K292" s="50">
        <v>62.94</v>
      </c>
      <c r="L292" s="50">
        <v>0.44</v>
      </c>
      <c r="M292" s="50">
        <v>15.38</v>
      </c>
      <c r="N292" s="50"/>
      <c r="O292" s="50">
        <v>0.08</v>
      </c>
      <c r="P292" s="50">
        <v>0.99</v>
      </c>
      <c r="Q292" s="50">
        <v>4.41</v>
      </c>
      <c r="R292" s="50">
        <v>5.61</v>
      </c>
      <c r="S292" s="50">
        <v>0.25</v>
      </c>
      <c r="T292" s="50">
        <v>2.4500000000000002</v>
      </c>
      <c r="U292" s="50">
        <v>0.12</v>
      </c>
      <c r="V292" s="50">
        <v>99.07</v>
      </c>
      <c r="W292" s="49">
        <v>100</v>
      </c>
      <c r="X292" s="50">
        <f t="shared" si="54"/>
        <v>5.86</v>
      </c>
      <c r="Y292" s="50">
        <f t="shared" si="55"/>
        <v>4.4563279857397504E-2</v>
      </c>
      <c r="Z292" s="51">
        <f t="shared" si="56"/>
        <v>0.87719641283112504</v>
      </c>
      <c r="AA292" s="51">
        <f t="shared" si="57"/>
        <v>1.6188397693466894</v>
      </c>
      <c r="AB292" s="50"/>
      <c r="AC292" s="50"/>
      <c r="AD292" s="50">
        <v>27</v>
      </c>
      <c r="AE292" s="50"/>
      <c r="AF292" s="50">
        <v>70</v>
      </c>
      <c r="AG292" s="50">
        <v>208</v>
      </c>
      <c r="AH292" s="50">
        <v>1873</v>
      </c>
      <c r="AI292" s="50">
        <v>8.34</v>
      </c>
      <c r="AJ292" s="50">
        <v>4.7</v>
      </c>
      <c r="AK292" s="50">
        <v>6</v>
      </c>
      <c r="AL292" s="50">
        <v>0.65</v>
      </c>
      <c r="AM292" s="50">
        <v>39</v>
      </c>
      <c r="AN292" s="50">
        <v>81.900000000000006</v>
      </c>
      <c r="AO292" s="50"/>
      <c r="AP292" s="50"/>
      <c r="AQ292" s="50">
        <v>1214</v>
      </c>
      <c r="AR292" s="50">
        <v>28.7</v>
      </c>
      <c r="AS292" s="50">
        <v>6.37</v>
      </c>
      <c r="AT292" s="50">
        <v>248</v>
      </c>
      <c r="AU292" s="50">
        <v>6.19</v>
      </c>
      <c r="AV292" s="50">
        <v>1.67</v>
      </c>
      <c r="AW292" s="50"/>
      <c r="AX292" s="50">
        <v>0.72</v>
      </c>
      <c r="AY292" s="50">
        <v>16.5</v>
      </c>
      <c r="AZ292" s="50">
        <v>13</v>
      </c>
      <c r="BA292" s="50"/>
      <c r="BB292" s="50"/>
      <c r="BC292" s="50"/>
      <c r="BD292" s="50">
        <v>1.66</v>
      </c>
      <c r="BE292" s="50">
        <v>0.32</v>
      </c>
      <c r="BF292" s="86">
        <v>736.57560883570557</v>
      </c>
      <c r="BG292" s="49">
        <f t="shared" si="50"/>
        <v>93.384615384615387</v>
      </c>
      <c r="BH292" s="49">
        <f t="shared" si="51"/>
        <v>23.493975903614459</v>
      </c>
      <c r="BI292" s="49">
        <f t="shared" si="52"/>
        <v>9.9397590361445793</v>
      </c>
      <c r="BS292" s="59" t="s">
        <v>2295</v>
      </c>
    </row>
    <row r="293" spans="1:71" ht="12" customHeight="1">
      <c r="A293" s="85" t="s">
        <v>2302</v>
      </c>
      <c r="B293" s="43" t="s">
        <v>488</v>
      </c>
      <c r="C293" s="43"/>
      <c r="D293" s="43"/>
      <c r="E293" s="43">
        <v>32.85</v>
      </c>
      <c r="F293" s="43"/>
      <c r="G293" s="43"/>
      <c r="H293" s="43" t="s">
        <v>2294</v>
      </c>
      <c r="I293" s="43">
        <v>100.3</v>
      </c>
      <c r="J293" s="43">
        <v>25.6</v>
      </c>
      <c r="K293" s="50">
        <v>65.48</v>
      </c>
      <c r="L293" s="50">
        <v>0.47</v>
      </c>
      <c r="M293" s="50">
        <v>16.04</v>
      </c>
      <c r="N293" s="50"/>
      <c r="O293" s="50">
        <v>0.04</v>
      </c>
      <c r="P293" s="50">
        <v>0.76</v>
      </c>
      <c r="Q293" s="50">
        <v>4.24</v>
      </c>
      <c r="R293" s="50">
        <v>5.3</v>
      </c>
      <c r="S293" s="50">
        <v>0.28999999999999998</v>
      </c>
      <c r="T293" s="50">
        <v>0.78</v>
      </c>
      <c r="U293" s="50">
        <v>0.35</v>
      </c>
      <c r="V293" s="50">
        <v>99.2</v>
      </c>
      <c r="W293" s="49">
        <v>100</v>
      </c>
      <c r="X293" s="50">
        <f t="shared" si="54"/>
        <v>5.59</v>
      </c>
      <c r="Y293" s="50">
        <f t="shared" si="55"/>
        <v>5.4716981132075466E-2</v>
      </c>
      <c r="Z293" s="51">
        <f t="shared" si="56"/>
        <v>0.95721803321230015</v>
      </c>
      <c r="AA293" s="51">
        <f t="shared" si="57"/>
        <v>1.7755077078295383</v>
      </c>
      <c r="AB293" s="50"/>
      <c r="AC293" s="50"/>
      <c r="AD293" s="50">
        <v>31</v>
      </c>
      <c r="AE293" s="50"/>
      <c r="AF293" s="50">
        <v>74</v>
      </c>
      <c r="AG293" s="50">
        <v>194</v>
      </c>
      <c r="AH293" s="50">
        <v>2097</v>
      </c>
      <c r="AI293" s="50">
        <v>8.27</v>
      </c>
      <c r="AJ293" s="50">
        <v>3.82</v>
      </c>
      <c r="AK293" s="50">
        <v>6</v>
      </c>
      <c r="AL293" s="50">
        <v>0.82</v>
      </c>
      <c r="AM293" s="50">
        <v>46</v>
      </c>
      <c r="AN293" s="50">
        <v>77.099999999999994</v>
      </c>
      <c r="AO293" s="50"/>
      <c r="AP293" s="50"/>
      <c r="AQ293" s="50">
        <v>1330</v>
      </c>
      <c r="AR293" s="50">
        <v>28.3</v>
      </c>
      <c r="AS293" s="50">
        <v>7</v>
      </c>
      <c r="AT293" s="50">
        <v>257</v>
      </c>
      <c r="AU293" s="50">
        <v>6.47</v>
      </c>
      <c r="AV293" s="50">
        <v>1.8</v>
      </c>
      <c r="AW293" s="50"/>
      <c r="AX293" s="50">
        <v>0.78</v>
      </c>
      <c r="AY293" s="50">
        <v>14.2</v>
      </c>
      <c r="AZ293" s="50">
        <v>19</v>
      </c>
      <c r="BA293" s="50"/>
      <c r="BB293" s="50"/>
      <c r="BC293" s="50"/>
      <c r="BD293" s="50">
        <v>1.77</v>
      </c>
      <c r="BE293" s="50">
        <v>0.27</v>
      </c>
      <c r="BF293" s="86">
        <v>762.39367812834007</v>
      </c>
      <c r="BG293" s="49">
        <f t="shared" si="50"/>
        <v>70</v>
      </c>
      <c r="BH293" s="49">
        <f t="shared" si="51"/>
        <v>25.988700564971751</v>
      </c>
      <c r="BI293" s="49">
        <f t="shared" si="52"/>
        <v>8.0225988700564965</v>
      </c>
      <c r="BS293" s="59" t="s">
        <v>2295</v>
      </c>
    </row>
    <row r="294" spans="1:71" ht="12" customHeight="1">
      <c r="A294" s="85" t="s">
        <v>2303</v>
      </c>
      <c r="B294" s="43" t="s">
        <v>488</v>
      </c>
      <c r="C294" s="43"/>
      <c r="D294" s="43"/>
      <c r="E294" s="43">
        <v>32.85</v>
      </c>
      <c r="F294" s="43"/>
      <c r="G294" s="43"/>
      <c r="H294" s="43" t="s">
        <v>2294</v>
      </c>
      <c r="I294" s="43">
        <v>100.3</v>
      </c>
      <c r="J294" s="43">
        <v>25.6</v>
      </c>
      <c r="K294" s="50">
        <v>54.87</v>
      </c>
      <c r="L294" s="50">
        <v>0.72</v>
      </c>
      <c r="M294" s="50">
        <v>12.6</v>
      </c>
      <c r="N294" s="50"/>
      <c r="O294" s="50">
        <v>0.14000000000000001</v>
      </c>
      <c r="P294" s="50">
        <v>5.97</v>
      </c>
      <c r="Q294" s="50">
        <v>3.16</v>
      </c>
      <c r="R294" s="50">
        <v>3.83</v>
      </c>
      <c r="S294" s="50">
        <v>0.77</v>
      </c>
      <c r="T294" s="50">
        <v>2.19</v>
      </c>
      <c r="U294" s="50">
        <v>0.19</v>
      </c>
      <c r="V294" s="50">
        <v>99.28</v>
      </c>
      <c r="W294" s="49">
        <v>100</v>
      </c>
      <c r="X294" s="50">
        <f t="shared" si="54"/>
        <v>4.5999999999999996</v>
      </c>
      <c r="Y294" s="50">
        <f t="shared" si="55"/>
        <v>0.20104438642297651</v>
      </c>
      <c r="Z294" s="51">
        <f t="shared" si="56"/>
        <v>0.97733407591235333</v>
      </c>
      <c r="AA294" s="51">
        <f t="shared" si="57"/>
        <v>1.7655714434096179</v>
      </c>
      <c r="AB294" s="50"/>
      <c r="AC294" s="50"/>
      <c r="AD294" s="50">
        <v>450</v>
      </c>
      <c r="AE294" s="50"/>
      <c r="AF294" s="50">
        <v>107</v>
      </c>
      <c r="AG294" s="50">
        <v>141</v>
      </c>
      <c r="AH294" s="50">
        <v>3779</v>
      </c>
      <c r="AI294" s="50">
        <v>24.06</v>
      </c>
      <c r="AJ294" s="50">
        <v>4.12</v>
      </c>
      <c r="AK294" s="50">
        <v>6</v>
      </c>
      <c r="AL294" s="50">
        <v>0.68</v>
      </c>
      <c r="AM294" s="50">
        <v>130</v>
      </c>
      <c r="AN294" s="50">
        <v>249</v>
      </c>
      <c r="AO294" s="50"/>
      <c r="AP294" s="50"/>
      <c r="AQ294" s="50">
        <v>2126</v>
      </c>
      <c r="AR294" s="50">
        <v>75.099999999999994</v>
      </c>
      <c r="AS294" s="50">
        <v>17.86</v>
      </c>
      <c r="AT294" s="50">
        <v>254</v>
      </c>
      <c r="AU294" s="50">
        <v>4.6100000000000003</v>
      </c>
      <c r="AV294" s="50">
        <v>4.43</v>
      </c>
      <c r="AW294" s="50"/>
      <c r="AX294" s="50">
        <v>1.51</v>
      </c>
      <c r="AY294" s="50">
        <v>15</v>
      </c>
      <c r="AZ294" s="50">
        <v>28</v>
      </c>
      <c r="BA294" s="50"/>
      <c r="BB294" s="50"/>
      <c r="BC294" s="50"/>
      <c r="BD294" s="50">
        <v>1.84</v>
      </c>
      <c r="BE294" s="50">
        <v>0.31</v>
      </c>
      <c r="BF294" s="86">
        <v>750.04699012795322</v>
      </c>
      <c r="BG294" s="49">
        <f t="shared" si="50"/>
        <v>75.928571428571431</v>
      </c>
      <c r="BH294" s="49">
        <f t="shared" si="51"/>
        <v>70.65217391304347</v>
      </c>
      <c r="BI294" s="49">
        <f t="shared" si="52"/>
        <v>8.1521739130434785</v>
      </c>
      <c r="BS294" s="59" t="s">
        <v>2295</v>
      </c>
    </row>
    <row r="295" spans="1:71" ht="12" customHeight="1">
      <c r="A295" s="85" t="s">
        <v>2304</v>
      </c>
      <c r="B295" s="43" t="s">
        <v>488</v>
      </c>
      <c r="C295" s="43"/>
      <c r="D295" s="43"/>
      <c r="E295" s="43">
        <v>32.85</v>
      </c>
      <c r="F295" s="43"/>
      <c r="G295" s="43"/>
      <c r="H295" s="43" t="s">
        <v>2294</v>
      </c>
      <c r="I295" s="43">
        <v>100.3</v>
      </c>
      <c r="J295" s="43">
        <v>25.6</v>
      </c>
      <c r="K295" s="50">
        <v>54.51</v>
      </c>
      <c r="L295" s="50">
        <v>0.61</v>
      </c>
      <c r="M295" s="50">
        <v>11.55</v>
      </c>
      <c r="N295" s="50"/>
      <c r="O295" s="50">
        <v>0.13</v>
      </c>
      <c r="P295" s="50">
        <v>10.68</v>
      </c>
      <c r="Q295" s="50">
        <v>2.06</v>
      </c>
      <c r="R295" s="50">
        <v>5.53</v>
      </c>
      <c r="S295" s="50">
        <v>0.5</v>
      </c>
      <c r="T295" s="50">
        <v>0.44</v>
      </c>
      <c r="U295" s="50">
        <v>0.35</v>
      </c>
      <c r="V295" s="50">
        <v>100.37</v>
      </c>
      <c r="W295" s="49">
        <v>100</v>
      </c>
      <c r="X295" s="50">
        <f t="shared" si="54"/>
        <v>6.03</v>
      </c>
      <c r="Y295" s="50">
        <f t="shared" si="55"/>
        <v>9.0415913200723327E-2</v>
      </c>
      <c r="Z295" s="51">
        <f t="shared" si="56"/>
        <v>0.86242699153796432</v>
      </c>
      <c r="AA295" s="51">
        <f t="shared" si="57"/>
        <v>1.1980961005730493</v>
      </c>
      <c r="AB295" s="50"/>
      <c r="AC295" s="50"/>
      <c r="AD295" s="50">
        <v>736</v>
      </c>
      <c r="AE295" s="50"/>
      <c r="AF295" s="50">
        <v>97</v>
      </c>
      <c r="AG295" s="50">
        <v>184</v>
      </c>
      <c r="AH295" s="50">
        <v>1369</v>
      </c>
      <c r="AI295" s="50">
        <v>5.52</v>
      </c>
      <c r="AJ295" s="50">
        <v>3.67</v>
      </c>
      <c r="AK295" s="50">
        <v>6</v>
      </c>
      <c r="AL295" s="50">
        <v>0.56000000000000005</v>
      </c>
      <c r="AM295" s="50">
        <v>25</v>
      </c>
      <c r="AN295" s="50">
        <v>55.8</v>
      </c>
      <c r="AO295" s="50"/>
      <c r="AP295" s="50"/>
      <c r="AQ295" s="50">
        <v>887</v>
      </c>
      <c r="AR295" s="50">
        <v>18.8</v>
      </c>
      <c r="AS295" s="50">
        <v>5.38</v>
      </c>
      <c r="AT295" s="50">
        <v>150</v>
      </c>
      <c r="AU295" s="50">
        <v>3.14</v>
      </c>
      <c r="AV295" s="50">
        <v>1.21</v>
      </c>
      <c r="AW295" s="50"/>
      <c r="AX295" s="50">
        <v>0.51</v>
      </c>
      <c r="AY295" s="50">
        <v>14.1</v>
      </c>
      <c r="AZ295" s="50">
        <v>11</v>
      </c>
      <c r="BA295" s="50"/>
      <c r="BB295" s="50"/>
      <c r="BC295" s="50"/>
      <c r="BD295" s="50">
        <v>1.61</v>
      </c>
      <c r="BE295" s="50">
        <v>0.27</v>
      </c>
      <c r="BF295" s="86">
        <v>658.46491838347617</v>
      </c>
      <c r="BG295" s="49">
        <f t="shared" si="50"/>
        <v>80.63636363636364</v>
      </c>
      <c r="BH295" s="49">
        <f t="shared" si="51"/>
        <v>15.527950310559005</v>
      </c>
      <c r="BI295" s="49">
        <f t="shared" si="52"/>
        <v>8.757763975155278</v>
      </c>
      <c r="BS295" s="59" t="s">
        <v>2295</v>
      </c>
    </row>
    <row r="296" spans="1:71" ht="12" customHeight="1">
      <c r="A296" s="85" t="s">
        <v>2305</v>
      </c>
      <c r="B296" s="43" t="s">
        <v>488</v>
      </c>
      <c r="C296" s="43"/>
      <c r="D296" s="43"/>
      <c r="E296" s="43">
        <v>32.85</v>
      </c>
      <c r="F296" s="43"/>
      <c r="G296" s="43"/>
      <c r="H296" s="43" t="s">
        <v>2294</v>
      </c>
      <c r="I296" s="43">
        <v>100.3</v>
      </c>
      <c r="J296" s="43">
        <v>25.6</v>
      </c>
      <c r="K296" s="50">
        <v>45.05</v>
      </c>
      <c r="L296" s="50">
        <v>2.31</v>
      </c>
      <c r="M296" s="50">
        <v>9.5500000000000007</v>
      </c>
      <c r="N296" s="50"/>
      <c r="O296" s="50">
        <v>0.18</v>
      </c>
      <c r="P296" s="50">
        <v>11.26</v>
      </c>
      <c r="Q296" s="50">
        <v>2.11</v>
      </c>
      <c r="R296" s="50">
        <v>0.61</v>
      </c>
      <c r="S296" s="50">
        <v>0.22</v>
      </c>
      <c r="T296" s="50">
        <v>0.79</v>
      </c>
      <c r="U296" s="50">
        <v>0.8</v>
      </c>
      <c r="V296" s="50">
        <v>99.95</v>
      </c>
      <c r="W296" s="49">
        <v>100</v>
      </c>
      <c r="X296" s="50">
        <f t="shared" si="54"/>
        <v>0.83</v>
      </c>
      <c r="Y296" s="50">
        <f t="shared" si="55"/>
        <v>0.36065573770491804</v>
      </c>
      <c r="Z296" s="51">
        <f t="shared" si="56"/>
        <v>1.8778932545045974</v>
      </c>
      <c r="AA296" s="51">
        <f t="shared" si="57"/>
        <v>7.6875286603793391</v>
      </c>
      <c r="AB296" s="50"/>
      <c r="AC296" s="50"/>
      <c r="AD296" s="50">
        <v>1368</v>
      </c>
      <c r="AE296" s="50"/>
      <c r="AF296" s="50">
        <v>230</v>
      </c>
      <c r="AG296" s="50">
        <v>15</v>
      </c>
      <c r="AH296" s="50">
        <v>359</v>
      </c>
      <c r="AI296" s="50">
        <v>1.74</v>
      </c>
      <c r="AJ296" s="50">
        <v>0.94</v>
      </c>
      <c r="AK296" s="50">
        <v>20</v>
      </c>
      <c r="AL296" s="50">
        <v>1.1200000000000001</v>
      </c>
      <c r="AM296" s="50">
        <v>20</v>
      </c>
      <c r="AN296" s="50">
        <v>35</v>
      </c>
      <c r="AO296" s="50"/>
      <c r="AP296" s="50"/>
      <c r="AQ296" s="50">
        <v>273</v>
      </c>
      <c r="AR296" s="50">
        <v>18.899999999999999</v>
      </c>
      <c r="AS296" s="50">
        <v>6.9</v>
      </c>
      <c r="AT296" s="50">
        <v>125</v>
      </c>
      <c r="AU296" s="50">
        <v>3.34</v>
      </c>
      <c r="AV296" s="50">
        <v>2.0099999999999998</v>
      </c>
      <c r="AW296" s="50"/>
      <c r="AX296" s="50">
        <v>0.93</v>
      </c>
      <c r="AY296" s="50">
        <v>13.9</v>
      </c>
      <c r="AZ296" s="50">
        <v>45</v>
      </c>
      <c r="BA296" s="50"/>
      <c r="BB296" s="50"/>
      <c r="BC296" s="50"/>
      <c r="BD296" s="50">
        <v>2.36</v>
      </c>
      <c r="BE296" s="50">
        <v>0.35</v>
      </c>
      <c r="BF296" s="86">
        <v>770.05634823613605</v>
      </c>
      <c r="BG296" s="49">
        <f t="shared" si="50"/>
        <v>6.0666666666666664</v>
      </c>
      <c r="BH296" s="49">
        <f t="shared" si="51"/>
        <v>8.4745762711864412</v>
      </c>
      <c r="BI296" s="49">
        <f t="shared" si="52"/>
        <v>5.889830508474577</v>
      </c>
      <c r="BS296" s="59" t="s">
        <v>2295</v>
      </c>
    </row>
    <row r="297" spans="1:71" ht="12" customHeight="1">
      <c r="A297" s="85" t="s">
        <v>2306</v>
      </c>
      <c r="B297" s="43" t="s">
        <v>488</v>
      </c>
      <c r="C297" s="43"/>
      <c r="D297" s="43"/>
      <c r="E297" s="43">
        <v>32.85</v>
      </c>
      <c r="F297" s="43"/>
      <c r="G297" s="43"/>
      <c r="H297" s="43" t="s">
        <v>2294</v>
      </c>
      <c r="I297" s="43">
        <v>100.3</v>
      </c>
      <c r="J297" s="43">
        <v>25.6</v>
      </c>
      <c r="K297" s="50">
        <v>52.44</v>
      </c>
      <c r="L297" s="50">
        <v>0.62</v>
      </c>
      <c r="M297" s="50">
        <v>11.67</v>
      </c>
      <c r="N297" s="50"/>
      <c r="O297" s="50">
        <v>0.13</v>
      </c>
      <c r="P297" s="50">
        <v>8.59</v>
      </c>
      <c r="Q297" s="50">
        <v>2.15</v>
      </c>
      <c r="R297" s="50">
        <v>4.55</v>
      </c>
      <c r="S297" s="50">
        <v>0.54</v>
      </c>
      <c r="T297" s="50">
        <v>2.98</v>
      </c>
      <c r="U297" s="50">
        <v>0.34</v>
      </c>
      <c r="V297" s="50">
        <v>99.16</v>
      </c>
      <c r="W297" s="49">
        <v>100</v>
      </c>
      <c r="X297" s="50">
        <f t="shared" si="54"/>
        <v>5.09</v>
      </c>
      <c r="Y297" s="50">
        <f t="shared" si="55"/>
        <v>0.11868131868131869</v>
      </c>
      <c r="Z297" s="51">
        <f t="shared" si="56"/>
        <v>0.97351304202413314</v>
      </c>
      <c r="AA297" s="51">
        <f t="shared" si="57"/>
        <v>1.4458384247059335</v>
      </c>
      <c r="AB297" s="50"/>
      <c r="AC297" s="50"/>
      <c r="AD297" s="50">
        <v>795</v>
      </c>
      <c r="AE297" s="50"/>
      <c r="AF297" s="50">
        <v>108</v>
      </c>
      <c r="AG297" s="50">
        <v>91</v>
      </c>
      <c r="AH297" s="50">
        <v>1644</v>
      </c>
      <c r="AI297" s="50">
        <v>5.39</v>
      </c>
      <c r="AJ297" s="50">
        <v>2.62</v>
      </c>
      <c r="AK297" s="50">
        <v>6</v>
      </c>
      <c r="AL297" s="50">
        <v>0.66</v>
      </c>
      <c r="AM297" s="50">
        <v>30</v>
      </c>
      <c r="AN297" s="50">
        <v>67.099999999999994</v>
      </c>
      <c r="AO297" s="50"/>
      <c r="AP297" s="50"/>
      <c r="AQ297" s="50">
        <v>1063</v>
      </c>
      <c r="AR297" s="50">
        <v>10.1</v>
      </c>
      <c r="AS297" s="50">
        <v>6.17</v>
      </c>
      <c r="AT297" s="50">
        <v>172</v>
      </c>
      <c r="AU297" s="50">
        <v>3.86</v>
      </c>
      <c r="AV297" s="50">
        <v>1.59</v>
      </c>
      <c r="AW297" s="50"/>
      <c r="AX297" s="50">
        <v>0.78</v>
      </c>
      <c r="AY297" s="50">
        <v>15.4</v>
      </c>
      <c r="AZ297" s="50">
        <v>20</v>
      </c>
      <c r="BA297" s="50"/>
      <c r="BB297" s="50"/>
      <c r="BC297" s="50"/>
      <c r="BD297" s="50">
        <v>1.97</v>
      </c>
      <c r="BE297" s="50">
        <v>0.27</v>
      </c>
      <c r="BF297" s="86">
        <v>700.70694417551863</v>
      </c>
      <c r="BG297" s="49">
        <f t="shared" si="50"/>
        <v>53.15</v>
      </c>
      <c r="BH297" s="49">
        <f t="shared" si="51"/>
        <v>15.228426395939087</v>
      </c>
      <c r="BI297" s="49">
        <f t="shared" si="52"/>
        <v>7.8172588832487309</v>
      </c>
      <c r="BS297" s="59" t="s">
        <v>2295</v>
      </c>
    </row>
    <row r="298" spans="1:71" ht="12" customHeight="1">
      <c r="A298" s="85" t="s">
        <v>2307</v>
      </c>
      <c r="B298" s="43" t="s">
        <v>488</v>
      </c>
      <c r="C298" s="43"/>
      <c r="D298" s="43"/>
      <c r="E298" s="43">
        <v>32.85</v>
      </c>
      <c r="F298" s="43"/>
      <c r="G298" s="43"/>
      <c r="H298" s="43" t="s">
        <v>2294</v>
      </c>
      <c r="I298" s="43">
        <v>100.3</v>
      </c>
      <c r="J298" s="43">
        <v>25.6</v>
      </c>
      <c r="K298" s="50">
        <v>58.27</v>
      </c>
      <c r="L298" s="50">
        <v>0.52</v>
      </c>
      <c r="M298" s="50">
        <v>13.23</v>
      </c>
      <c r="N298" s="50"/>
      <c r="O298" s="50">
        <v>0.1</v>
      </c>
      <c r="P298" s="50">
        <v>4.74</v>
      </c>
      <c r="Q298" s="50">
        <v>3.79</v>
      </c>
      <c r="R298" s="50">
        <v>6.17</v>
      </c>
      <c r="S298" s="50">
        <v>0.39</v>
      </c>
      <c r="T298" s="50">
        <v>0.78</v>
      </c>
      <c r="U298" s="50">
        <v>0.25</v>
      </c>
      <c r="V298" s="50">
        <v>98.61</v>
      </c>
      <c r="W298" s="49">
        <v>100</v>
      </c>
      <c r="X298" s="50">
        <f t="shared" si="54"/>
        <v>6.56</v>
      </c>
      <c r="Y298" s="50">
        <f t="shared" si="55"/>
        <v>6.3209076175040527E-2</v>
      </c>
      <c r="Z298" s="51">
        <f t="shared" si="56"/>
        <v>0.75699270135277597</v>
      </c>
      <c r="AA298" s="51">
        <f t="shared" si="57"/>
        <v>1.2512014737038883</v>
      </c>
      <c r="AB298" s="50"/>
      <c r="AC298" s="50"/>
      <c r="AD298" s="50">
        <v>452</v>
      </c>
      <c r="AE298" s="50"/>
      <c r="AF298" s="50">
        <v>88</v>
      </c>
      <c r="AG298" s="50">
        <v>285</v>
      </c>
      <c r="AH298" s="50">
        <v>1699</v>
      </c>
      <c r="AI298" s="50">
        <v>7.63</v>
      </c>
      <c r="AJ298" s="50">
        <v>2.65</v>
      </c>
      <c r="AK298" s="50">
        <v>12</v>
      </c>
      <c r="AL298" s="50">
        <v>0.68</v>
      </c>
      <c r="AM298" s="50">
        <v>35</v>
      </c>
      <c r="AN298" s="50">
        <v>74.3</v>
      </c>
      <c r="AO298" s="50"/>
      <c r="AP298" s="50"/>
      <c r="AQ298" s="50">
        <v>677</v>
      </c>
      <c r="AR298" s="50">
        <v>36.4</v>
      </c>
      <c r="AS298" s="50">
        <v>7.62</v>
      </c>
      <c r="AT298" s="50">
        <v>261</v>
      </c>
      <c r="AU298" s="50">
        <v>4.26</v>
      </c>
      <c r="AV298" s="50">
        <v>1.83</v>
      </c>
      <c r="AW298" s="50"/>
      <c r="AX298" s="50">
        <v>0.78</v>
      </c>
      <c r="AY298" s="50">
        <v>16.3</v>
      </c>
      <c r="AZ298" s="50">
        <v>20</v>
      </c>
      <c r="BA298" s="50"/>
      <c r="BB298" s="50"/>
      <c r="BC298" s="50"/>
      <c r="BD298" s="50">
        <v>2.4500000000000002</v>
      </c>
      <c r="BE298" s="50">
        <v>0.34</v>
      </c>
      <c r="BF298" s="86">
        <v>694.03674380309451</v>
      </c>
      <c r="BG298" s="49">
        <f t="shared" si="50"/>
        <v>33.85</v>
      </c>
      <c r="BH298" s="49">
        <f t="shared" si="51"/>
        <v>14.285714285714285</v>
      </c>
      <c r="BI298" s="49">
        <f t="shared" si="52"/>
        <v>6.6530612244897958</v>
      </c>
      <c r="BS298" s="59" t="s">
        <v>2295</v>
      </c>
    </row>
    <row r="299" spans="1:71" ht="12" customHeight="1">
      <c r="A299" s="85" t="s">
        <v>2308</v>
      </c>
      <c r="B299" s="43" t="s">
        <v>488</v>
      </c>
      <c r="C299" s="43"/>
      <c r="D299" s="43"/>
      <c r="E299" s="43">
        <v>32.85</v>
      </c>
      <c r="F299" s="43"/>
      <c r="G299" s="43"/>
      <c r="H299" s="43" t="s">
        <v>2294</v>
      </c>
      <c r="I299" s="43">
        <v>100.3</v>
      </c>
      <c r="J299" s="43">
        <v>25.6</v>
      </c>
      <c r="K299" s="50">
        <v>47.08</v>
      </c>
      <c r="L299" s="50">
        <v>0.72</v>
      </c>
      <c r="M299" s="50">
        <v>12.38</v>
      </c>
      <c r="N299" s="50"/>
      <c r="O299" s="50">
        <v>0.16</v>
      </c>
      <c r="P299" s="50">
        <v>11.7</v>
      </c>
      <c r="Q299" s="50">
        <v>1.38</v>
      </c>
      <c r="R299" s="50">
        <v>3.4</v>
      </c>
      <c r="S299" s="50">
        <v>0.6</v>
      </c>
      <c r="T299" s="50">
        <v>1.73</v>
      </c>
      <c r="U299" s="50">
        <v>0.8</v>
      </c>
      <c r="V299" s="50">
        <v>99.19</v>
      </c>
      <c r="W299" s="49">
        <v>100</v>
      </c>
      <c r="X299" s="50">
        <f t="shared" si="54"/>
        <v>4</v>
      </c>
      <c r="Y299" s="50">
        <f t="shared" si="55"/>
        <v>0.17647058823529413</v>
      </c>
      <c r="Z299" s="51">
        <f t="shared" si="56"/>
        <v>1.4135351005597949</v>
      </c>
      <c r="AA299" s="51">
        <f t="shared" si="57"/>
        <v>1.9825090125736393</v>
      </c>
      <c r="AB299" s="50"/>
      <c r="AC299" s="50"/>
      <c r="AD299" s="50">
        <v>395</v>
      </c>
      <c r="AE299" s="50"/>
      <c r="AF299" s="50">
        <v>152</v>
      </c>
      <c r="AG299" s="50">
        <v>127</v>
      </c>
      <c r="AH299" s="50">
        <v>3315</v>
      </c>
      <c r="AI299" s="50">
        <v>13.5</v>
      </c>
      <c r="AJ299" s="50">
        <v>9.4</v>
      </c>
      <c r="AK299" s="50">
        <v>6</v>
      </c>
      <c r="AL299" s="50">
        <v>7.4</v>
      </c>
      <c r="AM299" s="50">
        <v>151</v>
      </c>
      <c r="AN299" s="50">
        <v>206</v>
      </c>
      <c r="AO299" s="50"/>
      <c r="AP299" s="50"/>
      <c r="AQ299" s="50">
        <v>1658</v>
      </c>
      <c r="AR299" s="50">
        <v>124</v>
      </c>
      <c r="AS299" s="50">
        <v>21.1</v>
      </c>
      <c r="AT299" s="50">
        <v>269</v>
      </c>
      <c r="AU299" s="50">
        <v>12</v>
      </c>
      <c r="AV299" s="50">
        <v>4.8</v>
      </c>
      <c r="AW299" s="50"/>
      <c r="AX299" s="50">
        <v>1.6</v>
      </c>
      <c r="AY299" s="50">
        <v>15.8</v>
      </c>
      <c r="AZ299" s="50">
        <v>35</v>
      </c>
      <c r="BA299" s="50"/>
      <c r="BB299" s="50"/>
      <c r="BC299" s="50"/>
      <c r="BD299" s="50">
        <v>2.1</v>
      </c>
      <c r="BE299" s="50">
        <v>0.3</v>
      </c>
      <c r="BF299" s="86">
        <v>803.00473523909227</v>
      </c>
      <c r="BG299" s="49">
        <f t="shared" si="50"/>
        <v>47.371428571428574</v>
      </c>
      <c r="BH299" s="49">
        <f t="shared" si="51"/>
        <v>71.904761904761898</v>
      </c>
      <c r="BI299" s="49">
        <f t="shared" si="52"/>
        <v>7.5238095238095237</v>
      </c>
      <c r="BS299" s="59" t="s">
        <v>2295</v>
      </c>
    </row>
    <row r="300" spans="1:71" ht="12" customHeight="1">
      <c r="A300" s="85" t="s">
        <v>2309</v>
      </c>
      <c r="B300" s="43" t="s">
        <v>488</v>
      </c>
      <c r="C300" s="43"/>
      <c r="D300" s="43"/>
      <c r="E300" s="43">
        <v>32.85</v>
      </c>
      <c r="F300" s="43"/>
      <c r="G300" s="43"/>
      <c r="H300" s="43" t="s">
        <v>1460</v>
      </c>
      <c r="I300" s="43">
        <v>99.92</v>
      </c>
      <c r="J300" s="43">
        <v>26.54</v>
      </c>
      <c r="K300" s="50">
        <v>55.74</v>
      </c>
      <c r="L300" s="50">
        <v>0.74</v>
      </c>
      <c r="M300" s="50">
        <v>13.26</v>
      </c>
      <c r="N300" s="50"/>
      <c r="O300" s="50">
        <v>0.14000000000000001</v>
      </c>
      <c r="P300" s="50">
        <v>6.55</v>
      </c>
      <c r="Q300" s="50">
        <v>2.63</v>
      </c>
      <c r="R300" s="50">
        <v>3.7</v>
      </c>
      <c r="S300" s="50">
        <v>0.52</v>
      </c>
      <c r="T300" s="50">
        <v>1.95</v>
      </c>
      <c r="U300" s="50">
        <v>0.53</v>
      </c>
      <c r="V300" s="50">
        <v>100.44</v>
      </c>
      <c r="W300" s="49">
        <v>100</v>
      </c>
      <c r="X300" s="50">
        <f t="shared" si="54"/>
        <v>4.2200000000000006</v>
      </c>
      <c r="Y300" s="50">
        <f t="shared" si="55"/>
        <v>0.14054054054054055</v>
      </c>
      <c r="Z300" s="51">
        <f t="shared" si="56"/>
        <v>1.1589177566274458</v>
      </c>
      <c r="AA300" s="51">
        <f t="shared" si="57"/>
        <v>1.993579623197558</v>
      </c>
      <c r="AB300" s="50"/>
      <c r="AC300" s="50"/>
      <c r="AD300" s="50">
        <v>349</v>
      </c>
      <c r="AE300" s="50"/>
      <c r="AF300" s="50">
        <v>94</v>
      </c>
      <c r="AG300" s="50">
        <v>97</v>
      </c>
      <c r="AH300" s="50">
        <v>1076</v>
      </c>
      <c r="AI300" s="50">
        <v>5</v>
      </c>
      <c r="AJ300" s="50">
        <v>2.04</v>
      </c>
      <c r="AK300" s="50">
        <v>6</v>
      </c>
      <c r="AL300" s="50">
        <v>7.07</v>
      </c>
      <c r="AM300" s="50">
        <v>44</v>
      </c>
      <c r="AN300" s="50">
        <v>100</v>
      </c>
      <c r="AO300" s="50"/>
      <c r="AP300" s="50"/>
      <c r="AQ300" s="50">
        <v>1053</v>
      </c>
      <c r="AR300" s="50">
        <v>38.299999999999997</v>
      </c>
      <c r="AS300" s="50">
        <v>10.46</v>
      </c>
      <c r="AT300" s="50">
        <v>174</v>
      </c>
      <c r="AU300" s="50">
        <v>8.11</v>
      </c>
      <c r="AV300" s="50">
        <v>2.89</v>
      </c>
      <c r="AW300" s="50"/>
      <c r="AX300" s="50">
        <v>1.1000000000000001</v>
      </c>
      <c r="AY300" s="50">
        <v>14.7</v>
      </c>
      <c r="AZ300" s="50">
        <v>26</v>
      </c>
      <c r="BA300" s="50"/>
      <c r="BB300" s="50"/>
      <c r="BC300" s="50"/>
      <c r="BD300" s="50">
        <v>1.88</v>
      </c>
      <c r="BE300" s="50">
        <v>0.27</v>
      </c>
      <c r="BF300" s="86">
        <v>743.26002535333635</v>
      </c>
      <c r="BG300" s="49">
        <f t="shared" si="50"/>
        <v>40.5</v>
      </c>
      <c r="BH300" s="49">
        <f t="shared" si="51"/>
        <v>23.404255319148938</v>
      </c>
      <c r="BI300" s="49">
        <f t="shared" si="52"/>
        <v>7.8191489361702127</v>
      </c>
      <c r="BS300" s="59" t="s">
        <v>2295</v>
      </c>
    </row>
    <row r="301" spans="1:71" s="59" customFormat="1" ht="12" customHeight="1">
      <c r="A301" s="47" t="s">
        <v>2310</v>
      </c>
      <c r="B301" s="59" t="s">
        <v>2311</v>
      </c>
      <c r="E301" s="43">
        <v>34.880000000000003</v>
      </c>
      <c r="G301" s="59" t="s">
        <v>2312</v>
      </c>
      <c r="H301" s="66" t="s">
        <v>1404</v>
      </c>
      <c r="I301" s="44">
        <v>100.19</v>
      </c>
      <c r="J301" s="44">
        <v>26.2</v>
      </c>
      <c r="K301" s="48">
        <v>46.34</v>
      </c>
      <c r="L301" s="48">
        <v>1.29</v>
      </c>
      <c r="M301" s="48">
        <v>13.88</v>
      </c>
      <c r="N301" s="48">
        <v>11.09</v>
      </c>
      <c r="O301" s="48">
        <v>0.14000000000000001</v>
      </c>
      <c r="P301" s="48">
        <v>11.34</v>
      </c>
      <c r="Q301" s="48">
        <v>10.25</v>
      </c>
      <c r="R301" s="48">
        <v>1.52</v>
      </c>
      <c r="S301" s="48">
        <v>2.77</v>
      </c>
      <c r="T301" s="48">
        <v>1.38</v>
      </c>
      <c r="U301" s="48">
        <v>2.16</v>
      </c>
      <c r="V301" s="49">
        <f t="shared" ref="V301:V335" si="58">SUM(K301:U301)</f>
        <v>102.16</v>
      </c>
      <c r="W301" s="49">
        <v>66.994621375830832</v>
      </c>
      <c r="X301" s="50">
        <f t="shared" si="54"/>
        <v>4.29</v>
      </c>
      <c r="Y301" s="50">
        <f t="shared" si="55"/>
        <v>1.8223684210526316</v>
      </c>
      <c r="Z301" s="51">
        <f t="shared" si="56"/>
        <v>0.57412232075657854</v>
      </c>
      <c r="AA301" s="51">
        <f t="shared" si="57"/>
        <v>2.5207078317945957</v>
      </c>
      <c r="AB301" s="48">
        <v>29.5</v>
      </c>
      <c r="AC301" s="48">
        <v>313</v>
      </c>
      <c r="AD301" s="48">
        <v>594</v>
      </c>
      <c r="AE301" s="48">
        <v>45.3</v>
      </c>
      <c r="AF301" s="48">
        <v>463</v>
      </c>
      <c r="AG301" s="48">
        <v>187</v>
      </c>
      <c r="AH301" s="48">
        <v>1830</v>
      </c>
      <c r="AI301" s="48">
        <v>5.35</v>
      </c>
      <c r="AJ301" s="48">
        <v>1.34</v>
      </c>
      <c r="AK301" s="48">
        <v>8.5500000000000007</v>
      </c>
      <c r="AL301" s="48">
        <v>0.46</v>
      </c>
      <c r="AM301" s="48">
        <v>32.1</v>
      </c>
      <c r="AN301" s="48">
        <v>64.599999999999994</v>
      </c>
      <c r="AO301" s="48">
        <v>30.6</v>
      </c>
      <c r="AP301" s="49"/>
      <c r="AQ301" s="48">
        <v>1034</v>
      </c>
      <c r="AR301" s="48">
        <v>31.7</v>
      </c>
      <c r="AS301" s="48">
        <v>7.07</v>
      </c>
      <c r="AT301" s="48">
        <v>172</v>
      </c>
      <c r="AU301" s="48">
        <v>4.72</v>
      </c>
      <c r="AV301" s="48">
        <v>1.95</v>
      </c>
      <c r="AW301" s="49"/>
      <c r="AX301" s="48">
        <v>0.9</v>
      </c>
      <c r="AY301" s="49"/>
      <c r="AZ301" s="48">
        <v>29.4</v>
      </c>
      <c r="BA301" s="49"/>
      <c r="BB301" s="49"/>
      <c r="BC301" s="49"/>
      <c r="BD301" s="48">
        <v>2.5299999999999998</v>
      </c>
      <c r="BE301" s="48">
        <v>0.38</v>
      </c>
      <c r="BF301" s="44">
        <v>507.77004686961561</v>
      </c>
      <c r="BG301" s="49">
        <f t="shared" si="50"/>
        <v>35.170068027210888</v>
      </c>
      <c r="BH301" s="49">
        <f t="shared" si="51"/>
        <v>12.687747035573125</v>
      </c>
      <c r="BI301" s="49">
        <f t="shared" si="52"/>
        <v>0</v>
      </c>
      <c r="BJ301" s="52"/>
      <c r="BK301" s="62"/>
      <c r="BL301" s="62"/>
      <c r="BM301" s="52"/>
      <c r="BN301" s="62"/>
      <c r="BO301" s="44"/>
      <c r="BP301" s="44">
        <v>-10000</v>
      </c>
      <c r="BQ301" s="56"/>
      <c r="BR301" s="56"/>
      <c r="BS301" s="66" t="s">
        <v>2313</v>
      </c>
    </row>
    <row r="302" spans="1:71" s="59" customFormat="1" ht="12" customHeight="1">
      <c r="A302" s="47" t="s">
        <v>2314</v>
      </c>
      <c r="B302" s="59" t="s">
        <v>2209</v>
      </c>
      <c r="E302" s="43">
        <v>32.979999999999997</v>
      </c>
      <c r="H302" s="66" t="s">
        <v>2315</v>
      </c>
      <c r="I302" s="44">
        <v>101.67516666666667</v>
      </c>
      <c r="J302" s="44">
        <v>27.965666666666667</v>
      </c>
      <c r="K302" s="48">
        <v>59.39</v>
      </c>
      <c r="L302" s="48">
        <v>1.58</v>
      </c>
      <c r="M302" s="48">
        <v>10.57</v>
      </c>
      <c r="N302" s="48">
        <v>5.85</v>
      </c>
      <c r="O302" s="48">
        <v>0.12</v>
      </c>
      <c r="P302" s="48">
        <v>7.2</v>
      </c>
      <c r="Q302" s="48">
        <v>5.72</v>
      </c>
      <c r="R302" s="48">
        <v>1.78</v>
      </c>
      <c r="S302" s="48">
        <v>6.92</v>
      </c>
      <c r="T302" s="48">
        <v>0.87</v>
      </c>
      <c r="U302" s="48">
        <v>1.73</v>
      </c>
      <c r="V302" s="49">
        <f t="shared" si="58"/>
        <v>101.73</v>
      </c>
      <c r="W302" s="49">
        <v>70.956837193689751</v>
      </c>
      <c r="X302" s="50">
        <f t="shared" si="54"/>
        <v>8.6999999999999993</v>
      </c>
      <c r="Y302" s="50">
        <f t="shared" si="55"/>
        <v>3.887640449438202</v>
      </c>
      <c r="Z302" s="51">
        <f t="shared" si="56"/>
        <v>0.50681115120182596</v>
      </c>
      <c r="AA302" s="51">
        <f t="shared" si="57"/>
        <v>1.0127117585245919</v>
      </c>
      <c r="AB302" s="48">
        <v>15.2</v>
      </c>
      <c r="AC302" s="48">
        <v>85</v>
      </c>
      <c r="AD302" s="48">
        <v>277</v>
      </c>
      <c r="AE302" s="48">
        <v>26.5</v>
      </c>
      <c r="AF302" s="48">
        <v>119</v>
      </c>
      <c r="AG302" s="48">
        <v>288</v>
      </c>
      <c r="AH302" s="48">
        <v>6213</v>
      </c>
      <c r="AI302" s="48">
        <v>30.4</v>
      </c>
      <c r="AJ302" s="48">
        <v>8.7899999999999991</v>
      </c>
      <c r="AK302" s="48">
        <v>36.700000000000003</v>
      </c>
      <c r="AL302" s="48">
        <v>2.0099999999999998</v>
      </c>
      <c r="AM302" s="48">
        <v>160.69999999999999</v>
      </c>
      <c r="AN302" s="48">
        <v>330.6</v>
      </c>
      <c r="AO302" s="48">
        <v>90.7</v>
      </c>
      <c r="AP302" s="49"/>
      <c r="AQ302" s="48">
        <v>1909</v>
      </c>
      <c r="AR302" s="48">
        <v>136.9</v>
      </c>
      <c r="AS302" s="48">
        <v>22.2</v>
      </c>
      <c r="AT302" s="48">
        <v>1558</v>
      </c>
      <c r="AU302" s="48">
        <v>35.6</v>
      </c>
      <c r="AV302" s="48">
        <v>5.87</v>
      </c>
      <c r="AW302" s="48"/>
      <c r="AX302" s="48">
        <v>1.68</v>
      </c>
      <c r="AY302" s="48"/>
      <c r="AZ302" s="48">
        <v>37.6</v>
      </c>
      <c r="BA302" s="49"/>
      <c r="BB302" s="49"/>
      <c r="BC302" s="49"/>
      <c r="BD302" s="48">
        <v>2.15</v>
      </c>
      <c r="BE302" s="48">
        <v>0.25</v>
      </c>
      <c r="BF302" s="44">
        <v>717.4702727297398</v>
      </c>
      <c r="BG302" s="49">
        <f t="shared" si="50"/>
        <v>50.771276595744681</v>
      </c>
      <c r="BH302" s="49">
        <f t="shared" si="51"/>
        <v>74.744186046511629</v>
      </c>
      <c r="BI302" s="49">
        <f t="shared" si="52"/>
        <v>0</v>
      </c>
      <c r="BJ302" s="52">
        <v>0.42420000000000002</v>
      </c>
      <c r="BK302" s="62">
        <v>0.70784100000000005</v>
      </c>
      <c r="BL302" s="62">
        <v>0.70762999999999998</v>
      </c>
      <c r="BM302" s="52">
        <v>0.1019</v>
      </c>
      <c r="BN302" s="62">
        <v>0.51238499999999998</v>
      </c>
      <c r="BO302" s="44">
        <f t="shared" ref="BO302:BO310" si="59">((BN302/0.512638)-1)*(10^4)</f>
        <v>-4.9352564577742619</v>
      </c>
      <c r="BP302" s="86">
        <v>-4.5367241972393835</v>
      </c>
      <c r="BQ302" s="56">
        <v>950</v>
      </c>
      <c r="BR302" s="84"/>
      <c r="BS302" s="66" t="s">
        <v>2313</v>
      </c>
    </row>
    <row r="303" spans="1:71" s="59" customFormat="1" ht="12" customHeight="1">
      <c r="A303" s="47" t="s">
        <v>2316</v>
      </c>
      <c r="B303" s="59" t="s">
        <v>2317</v>
      </c>
      <c r="E303" s="43">
        <v>32.979999999999997</v>
      </c>
      <c r="H303" s="66" t="s">
        <v>2318</v>
      </c>
      <c r="I303" s="44">
        <v>101.33433333333333</v>
      </c>
      <c r="J303" s="44">
        <v>27.481666666666666</v>
      </c>
      <c r="K303" s="48">
        <v>42.69</v>
      </c>
      <c r="L303" s="48">
        <v>1.47</v>
      </c>
      <c r="M303" s="48">
        <v>9.8800000000000008</v>
      </c>
      <c r="N303" s="48">
        <v>11.36</v>
      </c>
      <c r="O303" s="48">
        <v>0.18</v>
      </c>
      <c r="P303" s="48">
        <v>14.12</v>
      </c>
      <c r="Q303" s="48">
        <v>14.94</v>
      </c>
      <c r="R303" s="48">
        <v>1.45</v>
      </c>
      <c r="S303" s="48">
        <v>2.68</v>
      </c>
      <c r="T303" s="48">
        <v>1.23</v>
      </c>
      <c r="U303" s="48">
        <v>2.58</v>
      </c>
      <c r="V303" s="49">
        <f t="shared" si="58"/>
        <v>102.58000000000003</v>
      </c>
      <c r="W303" s="49">
        <v>71.159498690214903</v>
      </c>
      <c r="X303" s="50">
        <f t="shared" si="54"/>
        <v>4.13</v>
      </c>
      <c r="Y303" s="50">
        <f t="shared" si="55"/>
        <v>1.8482758620689657</v>
      </c>
      <c r="Z303" s="51">
        <f t="shared" si="56"/>
        <v>0.30394658176707878</v>
      </c>
      <c r="AA303" s="51">
        <f t="shared" si="57"/>
        <v>1.866415653082631</v>
      </c>
      <c r="AB303" s="48">
        <v>24.1</v>
      </c>
      <c r="AC303" s="48">
        <v>337</v>
      </c>
      <c r="AD303" s="48">
        <v>708</v>
      </c>
      <c r="AE303" s="48">
        <v>50.5</v>
      </c>
      <c r="AF303" s="48">
        <v>585</v>
      </c>
      <c r="AG303" s="48">
        <v>187</v>
      </c>
      <c r="AH303" s="48">
        <v>4482</v>
      </c>
      <c r="AI303" s="48">
        <v>32.4</v>
      </c>
      <c r="AJ303" s="48">
        <v>6.72</v>
      </c>
      <c r="AK303" s="48">
        <v>24.2</v>
      </c>
      <c r="AL303" s="48">
        <v>1.1299999999999999</v>
      </c>
      <c r="AM303" s="48">
        <v>191.8</v>
      </c>
      <c r="AN303" s="48">
        <v>405.4</v>
      </c>
      <c r="AO303" s="48">
        <v>45.4</v>
      </c>
      <c r="AP303" s="49"/>
      <c r="AQ303" s="48">
        <v>3074</v>
      </c>
      <c r="AR303" s="48">
        <v>175.1</v>
      </c>
      <c r="AS303" s="48">
        <v>29.1</v>
      </c>
      <c r="AT303" s="48">
        <v>464</v>
      </c>
      <c r="AU303" s="48">
        <v>10.8</v>
      </c>
      <c r="AV303" s="48">
        <v>7.37</v>
      </c>
      <c r="AW303" s="49"/>
      <c r="AX303" s="48">
        <v>2.65</v>
      </c>
      <c r="AY303" s="49"/>
      <c r="AZ303" s="48">
        <v>48</v>
      </c>
      <c r="BA303" s="49"/>
      <c r="BB303" s="49"/>
      <c r="BC303" s="49"/>
      <c r="BD303" s="48">
        <v>3.26</v>
      </c>
      <c r="BE303" s="48">
        <v>0.44</v>
      </c>
      <c r="BF303" s="44">
        <v>324.21680884808666</v>
      </c>
      <c r="BG303" s="49">
        <f t="shared" si="50"/>
        <v>64.041666666666671</v>
      </c>
      <c r="BH303" s="49">
        <f t="shared" si="51"/>
        <v>58.834355828220865</v>
      </c>
      <c r="BI303" s="49">
        <f t="shared" si="52"/>
        <v>0</v>
      </c>
      <c r="BJ303" s="52">
        <v>0.17119999999999999</v>
      </c>
      <c r="BK303" s="62">
        <v>0.70651600000000003</v>
      </c>
      <c r="BL303" s="62">
        <v>0.70643100000000003</v>
      </c>
      <c r="BM303" s="52">
        <v>0.1041</v>
      </c>
      <c r="BN303" s="62">
        <v>0.512602</v>
      </c>
      <c r="BO303" s="44">
        <f t="shared" si="59"/>
        <v>-0.70224993075074238</v>
      </c>
      <c r="BP303" s="86">
        <v>-0.31262539824883362</v>
      </c>
      <c r="BQ303" s="56">
        <v>690</v>
      </c>
      <c r="BR303" s="84"/>
      <c r="BS303" s="66" t="s">
        <v>2313</v>
      </c>
    </row>
    <row r="304" spans="1:71" s="59" customFormat="1" ht="12" customHeight="1">
      <c r="A304" s="47" t="s">
        <v>2319</v>
      </c>
      <c r="B304" s="59" t="s">
        <v>2320</v>
      </c>
      <c r="E304" s="43">
        <v>32.979999999999997</v>
      </c>
      <c r="H304" s="66" t="s">
        <v>2321</v>
      </c>
      <c r="I304" s="44">
        <v>101.36816666666667</v>
      </c>
      <c r="J304" s="44">
        <v>27.617333333333335</v>
      </c>
      <c r="K304" s="48">
        <v>49.8</v>
      </c>
      <c r="L304" s="48">
        <v>1.51</v>
      </c>
      <c r="M304" s="48">
        <v>12.85</v>
      </c>
      <c r="N304" s="48">
        <v>8.84</v>
      </c>
      <c r="O304" s="48">
        <v>0.11</v>
      </c>
      <c r="P304" s="48">
        <v>9.0299999999999994</v>
      </c>
      <c r="Q304" s="48">
        <v>11.62</v>
      </c>
      <c r="R304" s="48">
        <v>1.44</v>
      </c>
      <c r="S304" s="48">
        <v>3.56</v>
      </c>
      <c r="T304" s="48">
        <v>1.24</v>
      </c>
      <c r="U304" s="48">
        <v>2.5299999999999998</v>
      </c>
      <c r="V304" s="49">
        <f t="shared" si="58"/>
        <v>102.53</v>
      </c>
      <c r="W304" s="49">
        <v>66.971908429629508</v>
      </c>
      <c r="X304" s="50">
        <f t="shared" si="54"/>
        <v>5</v>
      </c>
      <c r="Y304" s="50">
        <f t="shared" si="55"/>
        <v>2.4722222222222223</v>
      </c>
      <c r="Z304" s="51">
        <f t="shared" si="56"/>
        <v>0.46902926778003956</v>
      </c>
      <c r="AA304" s="51">
        <f t="shared" si="57"/>
        <v>2.0619347491861268</v>
      </c>
      <c r="AB304" s="48">
        <v>16.899999999999999</v>
      </c>
      <c r="AC304" s="48">
        <v>167</v>
      </c>
      <c r="AD304" s="48">
        <v>379</v>
      </c>
      <c r="AE304" s="48">
        <v>37</v>
      </c>
      <c r="AF304" s="48">
        <v>319</v>
      </c>
      <c r="AG304" s="48">
        <v>206</v>
      </c>
      <c r="AH304" s="48">
        <v>4645</v>
      </c>
      <c r="AI304" s="48">
        <v>25.5</v>
      </c>
      <c r="AJ304" s="48">
        <v>4.21</v>
      </c>
      <c r="AK304" s="48">
        <v>18.7</v>
      </c>
      <c r="AL304" s="48">
        <v>1.22</v>
      </c>
      <c r="AM304" s="48">
        <v>148.6</v>
      </c>
      <c r="AN304" s="48">
        <v>307.7</v>
      </c>
      <c r="AO304" s="48">
        <v>41.2</v>
      </c>
      <c r="AP304" s="49"/>
      <c r="AQ304" s="48">
        <v>2701</v>
      </c>
      <c r="AR304" s="48">
        <v>131.30000000000001</v>
      </c>
      <c r="AS304" s="48">
        <v>21.2</v>
      </c>
      <c r="AT304" s="48">
        <v>426</v>
      </c>
      <c r="AU304" s="48">
        <v>10.199999999999999</v>
      </c>
      <c r="AV304" s="48">
        <v>5.24</v>
      </c>
      <c r="AW304" s="49"/>
      <c r="AX304" s="48">
        <v>1.65</v>
      </c>
      <c r="AY304" s="49"/>
      <c r="AZ304" s="48">
        <v>83.1</v>
      </c>
      <c r="BA304" s="49"/>
      <c r="BB304" s="49"/>
      <c r="BC304" s="49"/>
      <c r="BD304" s="48">
        <v>1.94</v>
      </c>
      <c r="BE304" s="48">
        <v>0.27</v>
      </c>
      <c r="BF304" s="44">
        <v>525.1622451303889</v>
      </c>
      <c r="BG304" s="49">
        <f t="shared" si="50"/>
        <v>32.503008423586046</v>
      </c>
      <c r="BH304" s="49">
        <f t="shared" si="51"/>
        <v>76.597938144329902</v>
      </c>
      <c r="BI304" s="49">
        <f t="shared" si="52"/>
        <v>0</v>
      </c>
      <c r="BJ304" s="52">
        <v>0.21479999999999999</v>
      </c>
      <c r="BK304" s="62">
        <v>0.70646200000000003</v>
      </c>
      <c r="BL304" s="62">
        <v>0.70635499999999996</v>
      </c>
      <c r="BM304" s="52">
        <v>0.10150000000000001</v>
      </c>
      <c r="BN304" s="62">
        <v>0.51248899999999997</v>
      </c>
      <c r="BO304" s="44">
        <f t="shared" si="59"/>
        <v>-2.9065344356071776</v>
      </c>
      <c r="BP304" s="86">
        <v>-2.5061509511337121</v>
      </c>
      <c r="BQ304" s="56">
        <v>820</v>
      </c>
      <c r="BR304" s="84"/>
      <c r="BS304" s="66" t="s">
        <v>2313</v>
      </c>
    </row>
    <row r="305" spans="1:71" s="59" customFormat="1" ht="12" customHeight="1">
      <c r="A305" s="47" t="s">
        <v>2322</v>
      </c>
      <c r="B305" s="59" t="s">
        <v>2311</v>
      </c>
      <c r="E305" s="43">
        <v>32.979999999999997</v>
      </c>
      <c r="H305" s="66" t="s">
        <v>2318</v>
      </c>
      <c r="I305" s="44">
        <v>101.36816666666667</v>
      </c>
      <c r="J305" s="44">
        <v>27.617333333333335</v>
      </c>
      <c r="K305" s="48">
        <v>45.72</v>
      </c>
      <c r="L305" s="48">
        <v>2.15</v>
      </c>
      <c r="M305" s="48">
        <v>9.5</v>
      </c>
      <c r="N305" s="48">
        <v>9.34</v>
      </c>
      <c r="O305" s="48">
        <v>0.17</v>
      </c>
      <c r="P305" s="48">
        <v>14.21</v>
      </c>
      <c r="Q305" s="48">
        <v>13.1</v>
      </c>
      <c r="R305" s="48">
        <v>0.9</v>
      </c>
      <c r="S305" s="48">
        <v>3.76</v>
      </c>
      <c r="T305" s="48">
        <v>1.1499999999999999</v>
      </c>
      <c r="U305" s="48">
        <v>3.46</v>
      </c>
      <c r="V305" s="49">
        <f t="shared" si="58"/>
        <v>103.46000000000001</v>
      </c>
      <c r="W305" s="49">
        <v>75.124979154628278</v>
      </c>
      <c r="X305" s="50">
        <f t="shared" si="54"/>
        <v>4.66</v>
      </c>
      <c r="Y305" s="50">
        <f t="shared" si="55"/>
        <v>4.1777777777777771</v>
      </c>
      <c r="Z305" s="51">
        <f t="shared" si="56"/>
        <v>0.32289466491553287</v>
      </c>
      <c r="AA305" s="51">
        <f t="shared" si="57"/>
        <v>1.7084348532312332</v>
      </c>
      <c r="AB305" s="48">
        <v>19.7</v>
      </c>
      <c r="AC305" s="48">
        <v>329</v>
      </c>
      <c r="AD305" s="48">
        <v>593</v>
      </c>
      <c r="AE305" s="48">
        <v>46.5</v>
      </c>
      <c r="AF305" s="48">
        <v>524</v>
      </c>
      <c r="AG305" s="48">
        <v>244</v>
      </c>
      <c r="AH305" s="48">
        <v>6143</v>
      </c>
      <c r="AI305" s="48">
        <v>26.7</v>
      </c>
      <c r="AJ305" s="48">
        <v>5.68</v>
      </c>
      <c r="AK305" s="48">
        <v>39.799999999999997</v>
      </c>
      <c r="AL305" s="48">
        <v>1.95</v>
      </c>
      <c r="AM305" s="48">
        <v>189.9</v>
      </c>
      <c r="AN305" s="48">
        <v>421.4</v>
      </c>
      <c r="AO305" s="48">
        <v>39.200000000000003</v>
      </c>
      <c r="AP305" s="49"/>
      <c r="AQ305" s="48">
        <v>3283</v>
      </c>
      <c r="AR305" s="48">
        <v>206.5</v>
      </c>
      <c r="AS305" s="48">
        <v>38.5</v>
      </c>
      <c r="AT305" s="48">
        <v>905</v>
      </c>
      <c r="AU305" s="48">
        <v>22.1</v>
      </c>
      <c r="AV305" s="48">
        <v>10.15</v>
      </c>
      <c r="AW305" s="49"/>
      <c r="AX305" s="48">
        <v>3.68</v>
      </c>
      <c r="AY305" s="49"/>
      <c r="AZ305" s="48">
        <v>75.599999999999994</v>
      </c>
      <c r="BA305" s="49"/>
      <c r="BB305" s="49"/>
      <c r="BC305" s="49"/>
      <c r="BD305" s="48">
        <v>3.11</v>
      </c>
      <c r="BE305" s="48">
        <v>0.41</v>
      </c>
      <c r="BF305" s="44">
        <v>396.68924181644172</v>
      </c>
      <c r="BG305" s="49">
        <f t="shared" si="50"/>
        <v>43.425925925925931</v>
      </c>
      <c r="BH305" s="49">
        <f t="shared" si="51"/>
        <v>61.061093247588431</v>
      </c>
      <c r="BI305" s="49">
        <f t="shared" si="52"/>
        <v>0</v>
      </c>
      <c r="BJ305" s="52">
        <v>0.20880000000000001</v>
      </c>
      <c r="BK305" s="62">
        <v>0.70628899999999994</v>
      </c>
      <c r="BL305" s="62">
        <v>0.70618499999999995</v>
      </c>
      <c r="BM305" s="52">
        <v>0.1172</v>
      </c>
      <c r="BN305" s="62">
        <v>0.51248899999999997</v>
      </c>
      <c r="BO305" s="44">
        <f t="shared" si="59"/>
        <v>-2.9065344356071776</v>
      </c>
      <c r="BP305" s="86">
        <v>-2.5722202577482811</v>
      </c>
      <c r="BQ305" s="56">
        <v>930</v>
      </c>
      <c r="BR305" s="84"/>
      <c r="BS305" s="66" t="s">
        <v>2323</v>
      </c>
    </row>
    <row r="306" spans="1:71" s="59" customFormat="1" ht="12" customHeight="1">
      <c r="A306" s="47" t="s">
        <v>2324</v>
      </c>
      <c r="B306" s="59" t="s">
        <v>1989</v>
      </c>
      <c r="E306" s="43">
        <v>34.880000000000003</v>
      </c>
      <c r="H306" s="66" t="s">
        <v>2325</v>
      </c>
      <c r="I306" s="44">
        <v>100.35683333333333</v>
      </c>
      <c r="J306" s="44">
        <v>25.682500000000001</v>
      </c>
      <c r="K306" s="48">
        <v>56.35</v>
      </c>
      <c r="L306" s="48">
        <v>0.9</v>
      </c>
      <c r="M306" s="48">
        <v>12.01</v>
      </c>
      <c r="N306" s="48">
        <v>7.99</v>
      </c>
      <c r="O306" s="48">
        <v>0.11</v>
      </c>
      <c r="P306" s="48">
        <v>6.54</v>
      </c>
      <c r="Q306" s="48">
        <v>7.22</v>
      </c>
      <c r="R306" s="48">
        <v>2.09</v>
      </c>
      <c r="S306" s="48">
        <v>6.37</v>
      </c>
      <c r="T306" s="48">
        <v>0.42</v>
      </c>
      <c r="U306" s="48">
        <v>2.04</v>
      </c>
      <c r="V306" s="49">
        <f t="shared" si="58"/>
        <v>102.04000000000002</v>
      </c>
      <c r="W306" s="49">
        <v>61.902118108621849</v>
      </c>
      <c r="X306" s="50">
        <f t="shared" si="54"/>
        <v>8.4600000000000009</v>
      </c>
      <c r="Y306" s="50">
        <f t="shared" si="55"/>
        <v>3.0478468899521536</v>
      </c>
      <c r="Z306" s="51">
        <f t="shared" si="56"/>
        <v>0.51103710271936298</v>
      </c>
      <c r="AA306" s="51">
        <f t="shared" si="57"/>
        <v>1.1603287645798934</v>
      </c>
      <c r="AB306" s="48">
        <v>17.600000000000001</v>
      </c>
      <c r="AC306" s="48">
        <v>97</v>
      </c>
      <c r="AD306" s="48">
        <v>291</v>
      </c>
      <c r="AE306" s="48">
        <v>23.2</v>
      </c>
      <c r="AF306" s="48">
        <v>130</v>
      </c>
      <c r="AG306" s="48">
        <v>264</v>
      </c>
      <c r="AH306" s="48">
        <v>2117</v>
      </c>
      <c r="AI306" s="48">
        <v>13.2</v>
      </c>
      <c r="AJ306" s="48">
        <v>3.51</v>
      </c>
      <c r="AK306" s="48">
        <v>8.25</v>
      </c>
      <c r="AL306" s="48">
        <v>0.67</v>
      </c>
      <c r="AM306" s="48">
        <v>38.799999999999997</v>
      </c>
      <c r="AN306" s="48">
        <v>80.900000000000006</v>
      </c>
      <c r="AO306" s="48">
        <v>43.6</v>
      </c>
      <c r="AP306" s="49"/>
      <c r="AQ306" s="48">
        <v>1374</v>
      </c>
      <c r="AR306" s="48">
        <v>39.299999999999997</v>
      </c>
      <c r="AS306" s="48">
        <v>8.1999999999999993</v>
      </c>
      <c r="AT306" s="48">
        <v>183</v>
      </c>
      <c r="AU306" s="48">
        <v>4.6900000000000004</v>
      </c>
      <c r="AV306" s="48">
        <v>2.0699999999999998</v>
      </c>
      <c r="AW306" s="49"/>
      <c r="AX306" s="48">
        <v>0.91</v>
      </c>
      <c r="AY306" s="49"/>
      <c r="AZ306" s="48">
        <v>27.2</v>
      </c>
      <c r="BA306" s="49"/>
      <c r="BB306" s="49"/>
      <c r="BC306" s="49"/>
      <c r="BD306" s="48">
        <v>1.91</v>
      </c>
      <c r="BE306" s="48">
        <v>0.32</v>
      </c>
      <c r="BF306" s="44">
        <v>533.04966519979234</v>
      </c>
      <c r="BG306" s="49">
        <f t="shared" si="50"/>
        <v>50.514705882352942</v>
      </c>
      <c r="BH306" s="49">
        <f t="shared" si="51"/>
        <v>20.31413612565445</v>
      </c>
      <c r="BI306" s="49">
        <f t="shared" si="52"/>
        <v>0</v>
      </c>
      <c r="BJ306" s="52">
        <v>0.54059999999999997</v>
      </c>
      <c r="BK306" s="62">
        <v>0.70660299999999998</v>
      </c>
      <c r="BL306" s="62">
        <v>0.70633400000000002</v>
      </c>
      <c r="BM306" s="52">
        <v>0.13089999999999999</v>
      </c>
      <c r="BN306" s="62">
        <v>0.51244000000000001</v>
      </c>
      <c r="BO306" s="44">
        <f t="shared" si="59"/>
        <v>-3.8623746191279729</v>
      </c>
      <c r="BP306" s="86">
        <v>-3.5698550957052877</v>
      </c>
      <c r="BQ306" s="56">
        <v>1150</v>
      </c>
      <c r="BR306" s="84"/>
      <c r="BS306" s="66" t="s">
        <v>2313</v>
      </c>
    </row>
    <row r="307" spans="1:71" s="59" customFormat="1" ht="12" customHeight="1">
      <c r="A307" s="47" t="s">
        <v>2326</v>
      </c>
      <c r="B307" s="59" t="s">
        <v>2327</v>
      </c>
      <c r="E307" s="43">
        <v>34.880000000000003</v>
      </c>
      <c r="H307" s="66" t="s">
        <v>2325</v>
      </c>
      <c r="I307" s="44">
        <v>100.34350000000001</v>
      </c>
      <c r="J307" s="44">
        <v>25.672666666666668</v>
      </c>
      <c r="K307" s="48">
        <v>52.93</v>
      </c>
      <c r="L307" s="48">
        <v>0.9</v>
      </c>
      <c r="M307" s="48">
        <v>13.08</v>
      </c>
      <c r="N307" s="48">
        <v>7.95</v>
      </c>
      <c r="O307" s="48">
        <v>0.13</v>
      </c>
      <c r="P307" s="48">
        <v>7.33</v>
      </c>
      <c r="Q307" s="48">
        <v>10.17</v>
      </c>
      <c r="R307" s="48">
        <v>2.66</v>
      </c>
      <c r="S307" s="48">
        <v>4.3600000000000003</v>
      </c>
      <c r="T307" s="48">
        <v>0.49</v>
      </c>
      <c r="U307" s="48">
        <v>2.11</v>
      </c>
      <c r="V307" s="49">
        <f t="shared" si="58"/>
        <v>102.10999999999999</v>
      </c>
      <c r="W307" s="49">
        <v>64.667439566326721</v>
      </c>
      <c r="X307" s="50">
        <f t="shared" si="54"/>
        <v>7.0200000000000005</v>
      </c>
      <c r="Y307" s="50">
        <f t="shared" si="55"/>
        <v>1.6390977443609023</v>
      </c>
      <c r="Z307" s="51">
        <f t="shared" si="56"/>
        <v>0.47337926661761054</v>
      </c>
      <c r="AA307" s="51">
        <f t="shared" si="57"/>
        <v>1.4362274081744311</v>
      </c>
      <c r="AB307" s="48">
        <v>16.100000000000001</v>
      </c>
      <c r="AC307" s="48">
        <v>137</v>
      </c>
      <c r="AD307" s="48">
        <v>388</v>
      </c>
      <c r="AE307" s="48">
        <v>31.4</v>
      </c>
      <c r="AF307" s="48">
        <v>144</v>
      </c>
      <c r="AG307" s="48">
        <v>152</v>
      </c>
      <c r="AH307" s="48">
        <v>1267</v>
      </c>
      <c r="AI307" s="48">
        <v>8.4499999999999993</v>
      </c>
      <c r="AJ307" s="48">
        <v>3.15</v>
      </c>
      <c r="AK307" s="48">
        <v>5.25</v>
      </c>
      <c r="AL307" s="48">
        <v>0.44</v>
      </c>
      <c r="AM307" s="48">
        <v>27</v>
      </c>
      <c r="AN307" s="48">
        <v>56.5</v>
      </c>
      <c r="AO307" s="48">
        <v>31.9</v>
      </c>
      <c r="AP307" s="49"/>
      <c r="AQ307" s="48">
        <v>1026</v>
      </c>
      <c r="AR307" s="48">
        <v>28.1</v>
      </c>
      <c r="AS307" s="48">
        <v>5.96</v>
      </c>
      <c r="AT307" s="48">
        <v>145</v>
      </c>
      <c r="AU307" s="48">
        <v>3.65</v>
      </c>
      <c r="AV307" s="48">
        <v>1.61</v>
      </c>
      <c r="AW307" s="49"/>
      <c r="AX307" s="48">
        <v>0.74</v>
      </c>
      <c r="AY307" s="49"/>
      <c r="AZ307" s="48">
        <v>22.3</v>
      </c>
      <c r="BA307" s="49"/>
      <c r="BB307" s="49"/>
      <c r="BC307" s="49"/>
      <c r="BD307" s="48">
        <v>1.76</v>
      </c>
      <c r="BE307" s="48">
        <v>0.28999999999999998</v>
      </c>
      <c r="BF307" s="44">
        <v>478.52077444867029</v>
      </c>
      <c r="BG307" s="49">
        <f t="shared" si="50"/>
        <v>46.00896860986547</v>
      </c>
      <c r="BH307" s="49">
        <f t="shared" si="51"/>
        <v>15.340909090909092</v>
      </c>
      <c r="BI307" s="49">
        <f t="shared" si="52"/>
        <v>0</v>
      </c>
      <c r="BJ307" s="52">
        <v>0.4173</v>
      </c>
      <c r="BK307" s="62">
        <v>0.706349</v>
      </c>
      <c r="BL307" s="62">
        <v>0.70614200000000005</v>
      </c>
      <c r="BM307" s="52">
        <v>0.1333</v>
      </c>
      <c r="BN307" s="62">
        <v>0.51253400000000005</v>
      </c>
      <c r="BO307" s="44">
        <f t="shared" si="59"/>
        <v>-2.0287220221670843</v>
      </c>
      <c r="BP307" s="86">
        <v>-1.7467237085411202</v>
      </c>
      <c r="BQ307" s="56">
        <v>1020</v>
      </c>
      <c r="BR307" s="84"/>
      <c r="BS307" s="66" t="s">
        <v>2313</v>
      </c>
    </row>
    <row r="308" spans="1:71" s="59" customFormat="1" ht="12" customHeight="1">
      <c r="A308" s="47" t="s">
        <v>2328</v>
      </c>
      <c r="B308" s="59" t="s">
        <v>1989</v>
      </c>
      <c r="E308" s="43">
        <v>34.880000000000003</v>
      </c>
      <c r="H308" s="66" t="s">
        <v>2325</v>
      </c>
      <c r="I308" s="44">
        <v>100.50066666666666</v>
      </c>
      <c r="J308" s="44">
        <v>25.5335</v>
      </c>
      <c r="K308" s="48">
        <v>56.33</v>
      </c>
      <c r="L308" s="48">
        <v>0.7</v>
      </c>
      <c r="M308" s="48">
        <v>12.64</v>
      </c>
      <c r="N308" s="48">
        <v>7.71</v>
      </c>
      <c r="O308" s="48">
        <v>0.1</v>
      </c>
      <c r="P308" s="48">
        <v>7.53</v>
      </c>
      <c r="Q308" s="48">
        <v>6.22</v>
      </c>
      <c r="R308" s="48">
        <v>2.6</v>
      </c>
      <c r="S308" s="48">
        <v>4.8899999999999997</v>
      </c>
      <c r="T308" s="48">
        <v>1.28</v>
      </c>
      <c r="U308" s="48">
        <v>0.66</v>
      </c>
      <c r="V308" s="49">
        <f t="shared" si="58"/>
        <v>100.65999999999998</v>
      </c>
      <c r="W308" s="49">
        <v>65.971538991887499</v>
      </c>
      <c r="X308" s="50">
        <f t="shared" si="54"/>
        <v>7.49</v>
      </c>
      <c r="Y308" s="50">
        <f t="shared" si="55"/>
        <v>1.8807692307692305</v>
      </c>
      <c r="Z308" s="51">
        <f t="shared" si="56"/>
        <v>0.60441234548678624</v>
      </c>
      <c r="AA308" s="51">
        <f t="shared" si="57"/>
        <v>1.3189212570962863</v>
      </c>
      <c r="AB308" s="48">
        <v>16.2</v>
      </c>
      <c r="AC308" s="48">
        <v>114</v>
      </c>
      <c r="AD308" s="48">
        <v>574</v>
      </c>
      <c r="AE308" s="48">
        <v>39.200000000000003</v>
      </c>
      <c r="AF308" s="48">
        <v>84</v>
      </c>
      <c r="AG308" s="48">
        <v>172</v>
      </c>
      <c r="AH308" s="48">
        <v>2512</v>
      </c>
      <c r="AI308" s="48">
        <v>14.4</v>
      </c>
      <c r="AJ308" s="48">
        <v>3.02</v>
      </c>
      <c r="AK308" s="48">
        <v>7.2</v>
      </c>
      <c r="AL308" s="48">
        <v>0.56000000000000005</v>
      </c>
      <c r="AM308" s="48">
        <v>47.3</v>
      </c>
      <c r="AN308" s="48">
        <v>95.2</v>
      </c>
      <c r="AO308" s="48">
        <v>74</v>
      </c>
      <c r="AP308" s="49"/>
      <c r="AQ308" s="48">
        <v>1536</v>
      </c>
      <c r="AR308" s="48">
        <v>43.5</v>
      </c>
      <c r="AS308" s="48">
        <v>8.99</v>
      </c>
      <c r="AT308" s="48">
        <v>195</v>
      </c>
      <c r="AU308" s="48">
        <v>4.8600000000000003</v>
      </c>
      <c r="AV308" s="48">
        <v>2.33</v>
      </c>
      <c r="AW308" s="49"/>
      <c r="AX308" s="48">
        <v>0.96</v>
      </c>
      <c r="AY308" s="49"/>
      <c r="AZ308" s="48">
        <v>28</v>
      </c>
      <c r="BA308" s="49"/>
      <c r="BB308" s="49"/>
      <c r="BC308" s="49"/>
      <c r="BD308" s="48">
        <v>1.91</v>
      </c>
      <c r="BE308" s="48">
        <v>0.28000000000000003</v>
      </c>
      <c r="BF308" s="44">
        <v>582.66928108865795</v>
      </c>
      <c r="BG308" s="49">
        <f t="shared" si="50"/>
        <v>54.857142857142854</v>
      </c>
      <c r="BH308" s="49">
        <f t="shared" si="51"/>
        <v>24.764397905759161</v>
      </c>
      <c r="BI308" s="49">
        <f t="shared" si="52"/>
        <v>0</v>
      </c>
      <c r="BJ308" s="52">
        <v>0.31430000000000002</v>
      </c>
      <c r="BK308" s="62">
        <v>0.70711299999999999</v>
      </c>
      <c r="BL308" s="62">
        <v>0.70695699999999995</v>
      </c>
      <c r="BM308" s="52">
        <v>0.12959999999999999</v>
      </c>
      <c r="BN308" s="62">
        <v>0.51238700000000004</v>
      </c>
      <c r="BO308" s="44">
        <f t="shared" si="59"/>
        <v>-4.8962425727316905</v>
      </c>
      <c r="BP308" s="86">
        <v>-4.5980276184831581</v>
      </c>
      <c r="BQ308" s="56">
        <v>1220</v>
      </c>
      <c r="BR308" s="84"/>
      <c r="BS308" s="66" t="s">
        <v>2313</v>
      </c>
    </row>
    <row r="309" spans="1:71" s="59" customFormat="1" ht="12" customHeight="1">
      <c r="A309" s="47" t="s">
        <v>2329</v>
      </c>
      <c r="B309" s="59" t="s">
        <v>2327</v>
      </c>
      <c r="E309" s="43">
        <v>34.880000000000003</v>
      </c>
      <c r="H309" s="66" t="s">
        <v>2325</v>
      </c>
      <c r="I309" s="44">
        <v>100.51633333333334</v>
      </c>
      <c r="J309" s="44">
        <v>25.5335</v>
      </c>
      <c r="K309" s="48">
        <v>53.65</v>
      </c>
      <c r="L309" s="48">
        <v>0.76</v>
      </c>
      <c r="M309" s="48">
        <v>13.22</v>
      </c>
      <c r="N309" s="48">
        <v>7.79</v>
      </c>
      <c r="O309" s="48">
        <v>0.12</v>
      </c>
      <c r="P309" s="48">
        <v>8.16</v>
      </c>
      <c r="Q309" s="48">
        <v>9.81</v>
      </c>
      <c r="R309" s="48">
        <v>2.54</v>
      </c>
      <c r="S309" s="48">
        <v>3.55</v>
      </c>
      <c r="T309" s="48">
        <v>0.4</v>
      </c>
      <c r="U309" s="48">
        <v>1.04</v>
      </c>
      <c r="V309" s="49">
        <f t="shared" si="58"/>
        <v>101.04000000000002</v>
      </c>
      <c r="W309" s="49">
        <v>67.525554277975388</v>
      </c>
      <c r="X309" s="50">
        <f t="shared" si="54"/>
        <v>6.09</v>
      </c>
      <c r="Y309" s="50">
        <f t="shared" si="55"/>
        <v>1.3976377952755905</v>
      </c>
      <c r="Z309" s="51">
        <f t="shared" si="56"/>
        <v>0.51044340127145027</v>
      </c>
      <c r="AA309" s="51">
        <f t="shared" si="57"/>
        <v>1.6461546218975756</v>
      </c>
      <c r="AB309" s="48">
        <v>22.5</v>
      </c>
      <c r="AC309" s="48">
        <v>168</v>
      </c>
      <c r="AD309" s="48">
        <v>414</v>
      </c>
      <c r="AE309" s="48">
        <v>26.5</v>
      </c>
      <c r="AF309" s="48">
        <v>247</v>
      </c>
      <c r="AG309" s="48">
        <v>194</v>
      </c>
      <c r="AH309" s="48">
        <v>1565</v>
      </c>
      <c r="AI309" s="48">
        <v>9.9499999999999993</v>
      </c>
      <c r="AJ309" s="48">
        <v>2.57</v>
      </c>
      <c r="AK309" s="48">
        <v>5</v>
      </c>
      <c r="AL309" s="48">
        <v>0.44</v>
      </c>
      <c r="AM309" s="48">
        <v>32.4</v>
      </c>
      <c r="AN309" s="48">
        <v>68.8</v>
      </c>
      <c r="AO309" s="48">
        <v>39.200000000000003</v>
      </c>
      <c r="AP309" s="49"/>
      <c r="AQ309" s="48">
        <v>1325</v>
      </c>
      <c r="AR309" s="48">
        <v>32.1</v>
      </c>
      <c r="AS309" s="48">
        <v>6.77</v>
      </c>
      <c r="AT309" s="48">
        <v>139</v>
      </c>
      <c r="AU309" s="48">
        <v>3.48</v>
      </c>
      <c r="AV309" s="48">
        <v>1.78</v>
      </c>
      <c r="AW309" s="49"/>
      <c r="AX309" s="48">
        <v>0.79</v>
      </c>
      <c r="AY309" s="49"/>
      <c r="AZ309" s="48">
        <v>24.8</v>
      </c>
      <c r="BA309" s="49"/>
      <c r="BB309" s="49"/>
      <c r="BC309" s="49"/>
      <c r="BD309" s="48">
        <v>1.86</v>
      </c>
      <c r="BE309" s="48">
        <v>0.26</v>
      </c>
      <c r="BF309" s="44">
        <v>499.95598783072228</v>
      </c>
      <c r="BG309" s="49">
        <f t="shared" si="50"/>
        <v>53.427419354838705</v>
      </c>
      <c r="BH309" s="49">
        <f t="shared" si="51"/>
        <v>17.419354838709676</v>
      </c>
      <c r="BI309" s="49">
        <f t="shared" si="52"/>
        <v>0</v>
      </c>
      <c r="BJ309" s="52">
        <v>0.41270000000000001</v>
      </c>
      <c r="BK309" s="62">
        <v>0.70505300000000004</v>
      </c>
      <c r="BL309" s="62">
        <v>0.70484800000000003</v>
      </c>
      <c r="BM309" s="52">
        <v>0.13239999999999999</v>
      </c>
      <c r="BN309" s="62">
        <v>0.51282300000000003</v>
      </c>
      <c r="BO309" s="44">
        <f t="shared" si="59"/>
        <v>3.6087843663556995</v>
      </c>
      <c r="BP309" s="86">
        <v>3.8952818715443094</v>
      </c>
      <c r="BQ309" s="56">
        <v>540</v>
      </c>
      <c r="BR309" s="84"/>
      <c r="BS309" s="66" t="s">
        <v>2313</v>
      </c>
    </row>
    <row r="310" spans="1:71" s="59" customFormat="1" ht="12" customHeight="1">
      <c r="A310" s="47" t="s">
        <v>2330</v>
      </c>
      <c r="B310" s="59" t="s">
        <v>2327</v>
      </c>
      <c r="E310" s="43">
        <v>32.979999999999997</v>
      </c>
      <c r="H310" s="66" t="s">
        <v>2318</v>
      </c>
      <c r="I310" s="44">
        <v>101.36816666666667</v>
      </c>
      <c r="J310" s="44">
        <v>27.617333333333335</v>
      </c>
      <c r="K310" s="48">
        <v>55.23</v>
      </c>
      <c r="L310" s="48">
        <v>1.4</v>
      </c>
      <c r="M310" s="48">
        <v>12.15</v>
      </c>
      <c r="N310" s="48">
        <v>7.84</v>
      </c>
      <c r="O310" s="48">
        <v>0.06</v>
      </c>
      <c r="P310" s="48">
        <v>8.11</v>
      </c>
      <c r="Q310" s="48">
        <v>7.97</v>
      </c>
      <c r="R310" s="48">
        <v>2.09</v>
      </c>
      <c r="S310" s="48">
        <v>4.01</v>
      </c>
      <c r="T310" s="48">
        <v>1.1399999999999999</v>
      </c>
      <c r="U310" s="48">
        <v>1.02</v>
      </c>
      <c r="V310" s="49">
        <f t="shared" si="58"/>
        <v>101.02000000000001</v>
      </c>
      <c r="W310" s="49">
        <v>67.249874060675296</v>
      </c>
      <c r="X310" s="50">
        <f t="shared" si="54"/>
        <v>6.1</v>
      </c>
      <c r="Y310" s="50">
        <f t="shared" si="55"/>
        <v>1.9186602870813398</v>
      </c>
      <c r="Z310" s="51">
        <f t="shared" si="56"/>
        <v>0.5446855202466081</v>
      </c>
      <c r="AA310" s="51">
        <f t="shared" si="57"/>
        <v>1.559759250154632</v>
      </c>
      <c r="AB310" s="48">
        <v>15</v>
      </c>
      <c r="AC310" s="48">
        <v>117</v>
      </c>
      <c r="AD310" s="48">
        <v>278</v>
      </c>
      <c r="AE310" s="48">
        <v>26.2</v>
      </c>
      <c r="AF310" s="48">
        <v>90</v>
      </c>
      <c r="AG310" s="48">
        <v>224</v>
      </c>
      <c r="AH310" s="48">
        <v>5612</v>
      </c>
      <c r="AI310" s="48">
        <v>29.4</v>
      </c>
      <c r="AJ310" s="48">
        <v>5.22</v>
      </c>
      <c r="AK310" s="48">
        <v>21.6</v>
      </c>
      <c r="AL310" s="48">
        <v>1.2</v>
      </c>
      <c r="AM310" s="48">
        <v>178.2</v>
      </c>
      <c r="AN310" s="48">
        <v>368.2</v>
      </c>
      <c r="AO310" s="48">
        <v>66.3</v>
      </c>
      <c r="AP310" s="49"/>
      <c r="AQ310" s="48">
        <v>2865</v>
      </c>
      <c r="AR310" s="48">
        <v>158.4</v>
      </c>
      <c r="AS310" s="48">
        <v>26.4</v>
      </c>
      <c r="AT310" s="48">
        <v>643</v>
      </c>
      <c r="AU310" s="48">
        <v>11.4</v>
      </c>
      <c r="AV310" s="48">
        <v>6.89</v>
      </c>
      <c r="AW310" s="49"/>
      <c r="AX310" s="48">
        <v>1.96</v>
      </c>
      <c r="AY310" s="49"/>
      <c r="AZ310" s="48">
        <v>56.8</v>
      </c>
      <c r="BA310" s="49"/>
      <c r="BB310" s="49"/>
      <c r="BC310" s="49"/>
      <c r="BD310" s="48">
        <v>1.92</v>
      </c>
      <c r="BE310" s="48">
        <v>0.25</v>
      </c>
      <c r="BF310" s="44">
        <v>639.1370237801051</v>
      </c>
      <c r="BG310" s="49">
        <f t="shared" si="50"/>
        <v>50.440140845070424</v>
      </c>
      <c r="BH310" s="49">
        <f t="shared" si="51"/>
        <v>92.8125</v>
      </c>
      <c r="BI310" s="49">
        <f t="shared" si="52"/>
        <v>0</v>
      </c>
      <c r="BJ310" s="52">
        <v>0.2195</v>
      </c>
      <c r="BK310" s="62">
        <v>0.70623999999999998</v>
      </c>
      <c r="BL310" s="62">
        <v>0.70613099999999995</v>
      </c>
      <c r="BM310" s="52">
        <v>0.10440000000000001</v>
      </c>
      <c r="BN310" s="62">
        <v>0.51248700000000003</v>
      </c>
      <c r="BO310" s="44">
        <f t="shared" si="59"/>
        <v>-2.9455483206475286</v>
      </c>
      <c r="BP310" s="86">
        <v>-2.5573719502491876</v>
      </c>
      <c r="BQ310" s="56">
        <v>840</v>
      </c>
      <c r="BR310" s="84"/>
      <c r="BS310" s="66" t="s">
        <v>2313</v>
      </c>
    </row>
    <row r="311" spans="1:71" s="59" customFormat="1" ht="12" customHeight="1">
      <c r="A311" s="47" t="s">
        <v>2331</v>
      </c>
      <c r="B311" s="59" t="s">
        <v>2209</v>
      </c>
      <c r="E311" s="43">
        <v>32.979999999999997</v>
      </c>
      <c r="H311" s="66" t="s">
        <v>2318</v>
      </c>
      <c r="I311" s="44">
        <v>101.36816666666667</v>
      </c>
      <c r="J311" s="44">
        <v>27.617333333333335</v>
      </c>
      <c r="K311" s="48">
        <v>56.68</v>
      </c>
      <c r="L311" s="48">
        <v>1.1000000000000001</v>
      </c>
      <c r="M311" s="48">
        <v>12.48</v>
      </c>
      <c r="N311" s="48">
        <v>7.25</v>
      </c>
      <c r="O311" s="48">
        <v>0.1</v>
      </c>
      <c r="P311" s="48">
        <v>7.73</v>
      </c>
      <c r="Q311" s="48">
        <v>7.16</v>
      </c>
      <c r="R311" s="48">
        <v>1.29</v>
      </c>
      <c r="S311" s="48">
        <v>5.05</v>
      </c>
      <c r="T311" s="48">
        <v>1.1599999999999999</v>
      </c>
      <c r="U311" s="48">
        <v>1.84</v>
      </c>
      <c r="V311" s="49">
        <f t="shared" si="58"/>
        <v>101.84</v>
      </c>
      <c r="W311" s="49">
        <v>67.912568261909641</v>
      </c>
      <c r="X311" s="50">
        <f t="shared" si="54"/>
        <v>6.34</v>
      </c>
      <c r="Y311" s="50">
        <f t="shared" si="55"/>
        <v>3.9147286821705425</v>
      </c>
      <c r="Z311" s="51">
        <f t="shared" si="56"/>
        <v>0.60454941249709859</v>
      </c>
      <c r="AA311" s="51">
        <f t="shared" si="57"/>
        <v>1.6416634615905485</v>
      </c>
      <c r="AB311" s="48">
        <v>14.8</v>
      </c>
      <c r="AC311" s="48">
        <v>125</v>
      </c>
      <c r="AD311" s="48">
        <v>277</v>
      </c>
      <c r="AE311" s="48">
        <v>29.5</v>
      </c>
      <c r="AF311" s="48">
        <v>183</v>
      </c>
      <c r="AG311" s="48">
        <v>247</v>
      </c>
      <c r="AH311" s="48">
        <v>6031</v>
      </c>
      <c r="AI311" s="48">
        <v>30.6</v>
      </c>
      <c r="AJ311" s="48">
        <v>5.59</v>
      </c>
      <c r="AK311" s="48">
        <v>19.8</v>
      </c>
      <c r="AL311" s="48">
        <v>1.21</v>
      </c>
      <c r="AM311" s="48">
        <v>192.9</v>
      </c>
      <c r="AN311" s="48">
        <v>385.2</v>
      </c>
      <c r="AO311" s="48">
        <v>64.599999999999994</v>
      </c>
      <c r="AP311" s="49"/>
      <c r="AQ311" s="48">
        <v>3070</v>
      </c>
      <c r="AR311" s="48">
        <v>158.80000000000001</v>
      </c>
      <c r="AS311" s="48">
        <v>25.2</v>
      </c>
      <c r="AT311" s="48">
        <v>514</v>
      </c>
      <c r="AU311" s="48">
        <v>11.7</v>
      </c>
      <c r="AV311" s="48">
        <v>6.42</v>
      </c>
      <c r="AW311" s="49"/>
      <c r="AX311" s="48">
        <v>2.02</v>
      </c>
      <c r="AY311" s="49"/>
      <c r="AZ311" s="48">
        <v>42</v>
      </c>
      <c r="BA311" s="49"/>
      <c r="BB311" s="49"/>
      <c r="BC311" s="49"/>
      <c r="BD311" s="48">
        <v>2.36</v>
      </c>
      <c r="BE311" s="48">
        <v>0.28999999999999998</v>
      </c>
      <c r="BF311" s="44">
        <v>663.90687501388459</v>
      </c>
      <c r="BG311" s="49">
        <f t="shared" si="50"/>
        <v>73.095238095238102</v>
      </c>
      <c r="BH311" s="49">
        <f t="shared" si="51"/>
        <v>81.737288135593232</v>
      </c>
      <c r="BI311" s="49">
        <f t="shared" si="52"/>
        <v>0</v>
      </c>
      <c r="BJ311" s="52"/>
      <c r="BK311" s="62"/>
      <c r="BL311" s="62"/>
      <c r="BM311" s="52"/>
      <c r="BN311" s="62"/>
      <c r="BO311" s="44"/>
      <c r="BP311" s="44">
        <v>-10000</v>
      </c>
      <c r="BQ311" s="56"/>
      <c r="BR311" s="56"/>
      <c r="BS311" s="66" t="s">
        <v>2313</v>
      </c>
    </row>
    <row r="312" spans="1:71" s="59" customFormat="1" ht="12" customHeight="1">
      <c r="A312" s="47" t="s">
        <v>2332</v>
      </c>
      <c r="B312" s="59" t="s">
        <v>2320</v>
      </c>
      <c r="E312" s="43">
        <v>32.979999999999997</v>
      </c>
      <c r="H312" s="66" t="s">
        <v>2333</v>
      </c>
      <c r="I312" s="44">
        <v>101.66216666666666</v>
      </c>
      <c r="J312" s="44">
        <v>26.567499999999999</v>
      </c>
      <c r="K312" s="48">
        <v>48.65</v>
      </c>
      <c r="L312" s="48">
        <v>1.1599999999999999</v>
      </c>
      <c r="M312" s="48">
        <v>12.12</v>
      </c>
      <c r="N312" s="48">
        <v>9.68</v>
      </c>
      <c r="O312" s="48">
        <v>0.12</v>
      </c>
      <c r="P312" s="48">
        <v>11.28</v>
      </c>
      <c r="Q312" s="48">
        <v>10.66</v>
      </c>
      <c r="R312" s="48">
        <v>1.48</v>
      </c>
      <c r="S312" s="48">
        <v>3.64</v>
      </c>
      <c r="T312" s="48">
        <v>1.21</v>
      </c>
      <c r="U312" s="48">
        <v>1.06</v>
      </c>
      <c r="V312" s="49">
        <f t="shared" si="58"/>
        <v>101.05999999999999</v>
      </c>
      <c r="W312" s="49">
        <v>69.817420783387277</v>
      </c>
      <c r="X312" s="50">
        <f t="shared" si="54"/>
        <v>5.12</v>
      </c>
      <c r="Y312" s="50">
        <f t="shared" si="55"/>
        <v>2.4594594594594597</v>
      </c>
      <c r="Z312" s="51">
        <f t="shared" si="56"/>
        <v>0.46974824199080695</v>
      </c>
      <c r="AA312" s="51">
        <f t="shared" si="57"/>
        <v>1.8983101135190916</v>
      </c>
      <c r="AB312" s="48">
        <v>16.899999999999999</v>
      </c>
      <c r="AC312" s="48">
        <v>255</v>
      </c>
      <c r="AD312" s="48">
        <v>509</v>
      </c>
      <c r="AE312" s="48">
        <v>36.799999999999997</v>
      </c>
      <c r="AF312" s="48">
        <v>438</v>
      </c>
      <c r="AG312" s="48">
        <v>178</v>
      </c>
      <c r="AH312" s="48">
        <v>3928</v>
      </c>
      <c r="AI312" s="48">
        <v>16.100000000000001</v>
      </c>
      <c r="AJ312" s="48">
        <v>3.46</v>
      </c>
      <c r="AK312" s="48">
        <v>15.9</v>
      </c>
      <c r="AL312" s="48">
        <v>0.89</v>
      </c>
      <c r="AM312" s="48">
        <v>113.9</v>
      </c>
      <c r="AN312" s="48">
        <v>208.6</v>
      </c>
      <c r="AO312" s="48">
        <v>41.1</v>
      </c>
      <c r="AP312" s="49"/>
      <c r="AQ312" s="48">
        <v>1807</v>
      </c>
      <c r="AR312" s="48">
        <v>83.2</v>
      </c>
      <c r="AS312" s="48">
        <v>14.2</v>
      </c>
      <c r="AT312" s="48">
        <v>378</v>
      </c>
      <c r="AU312" s="48">
        <v>8.0500000000000007</v>
      </c>
      <c r="AV312" s="48">
        <v>3.6</v>
      </c>
      <c r="AW312" s="49"/>
      <c r="AX312" s="48">
        <v>1.25</v>
      </c>
      <c r="AY312" s="49"/>
      <c r="AZ312" s="48">
        <v>43.6</v>
      </c>
      <c r="BA312" s="49"/>
      <c r="BB312" s="49"/>
      <c r="BC312" s="49"/>
      <c r="BD312" s="48">
        <v>1.79</v>
      </c>
      <c r="BE312" s="48">
        <v>0.21</v>
      </c>
      <c r="BF312" s="44">
        <v>507.89950122121036</v>
      </c>
      <c r="BG312" s="49">
        <f t="shared" si="50"/>
        <v>41.444954128440365</v>
      </c>
      <c r="BH312" s="49">
        <f t="shared" si="51"/>
        <v>63.631284916201118</v>
      </c>
      <c r="BI312" s="49">
        <f t="shared" si="52"/>
        <v>0</v>
      </c>
      <c r="BJ312" s="52"/>
      <c r="BK312" s="62"/>
      <c r="BL312" s="62"/>
      <c r="BM312" s="52"/>
      <c r="BN312" s="62"/>
      <c r="BO312" s="44"/>
      <c r="BP312" s="44">
        <v>-10000</v>
      </c>
      <c r="BQ312" s="56"/>
      <c r="BR312" s="56"/>
      <c r="BS312" s="66" t="s">
        <v>2313</v>
      </c>
    </row>
    <row r="313" spans="1:71" s="59" customFormat="1" ht="12" customHeight="1">
      <c r="A313" s="47" t="s">
        <v>2334</v>
      </c>
      <c r="B313" s="59" t="s">
        <v>2327</v>
      </c>
      <c r="E313" s="43">
        <v>32.979999999999997</v>
      </c>
      <c r="H313" s="66" t="s">
        <v>2335</v>
      </c>
      <c r="I313" s="44">
        <v>101.88466666666666</v>
      </c>
      <c r="J313" s="44">
        <v>26.215166666666665</v>
      </c>
      <c r="K313" s="48">
        <v>54.07</v>
      </c>
      <c r="L313" s="48">
        <v>1.53</v>
      </c>
      <c r="M313" s="48">
        <v>12.92</v>
      </c>
      <c r="N313" s="48">
        <v>8.5299999999999994</v>
      </c>
      <c r="O313" s="48">
        <v>0.09</v>
      </c>
      <c r="P313" s="48">
        <v>8.4</v>
      </c>
      <c r="Q313" s="48">
        <v>8.3000000000000007</v>
      </c>
      <c r="R313" s="48">
        <v>1.5</v>
      </c>
      <c r="S313" s="48">
        <v>3.88</v>
      </c>
      <c r="T313" s="48">
        <v>0.78</v>
      </c>
      <c r="U313" s="48">
        <v>1.29</v>
      </c>
      <c r="V313" s="49">
        <f t="shared" si="58"/>
        <v>101.29</v>
      </c>
      <c r="W313" s="49">
        <v>66.156846117383111</v>
      </c>
      <c r="X313" s="50">
        <f t="shared" si="54"/>
        <v>5.38</v>
      </c>
      <c r="Y313" s="50">
        <f t="shared" si="55"/>
        <v>2.5866666666666664</v>
      </c>
      <c r="Z313" s="51">
        <f t="shared" si="56"/>
        <v>0.59277443264311014</v>
      </c>
      <c r="AA313" s="51">
        <f t="shared" si="57"/>
        <v>1.9347241150365169</v>
      </c>
      <c r="AB313" s="48">
        <v>14.6</v>
      </c>
      <c r="AC313" s="48">
        <v>130</v>
      </c>
      <c r="AD313" s="48">
        <v>392</v>
      </c>
      <c r="AE313" s="48">
        <v>31.1</v>
      </c>
      <c r="AF313" s="48">
        <v>237</v>
      </c>
      <c r="AG313" s="48">
        <v>219</v>
      </c>
      <c r="AH313" s="48">
        <v>4254</v>
      </c>
      <c r="AI313" s="48">
        <v>21.1</v>
      </c>
      <c r="AJ313" s="48">
        <v>3.93</v>
      </c>
      <c r="AK313" s="48">
        <v>18</v>
      </c>
      <c r="AL313" s="48">
        <v>0.91</v>
      </c>
      <c r="AM313" s="48">
        <v>120.9</v>
      </c>
      <c r="AN313" s="48">
        <v>238</v>
      </c>
      <c r="AO313" s="48">
        <v>49.6</v>
      </c>
      <c r="AP313" s="49"/>
      <c r="AQ313" s="48">
        <v>2019</v>
      </c>
      <c r="AR313" s="48">
        <v>96.2</v>
      </c>
      <c r="AS313" s="48">
        <v>17.3</v>
      </c>
      <c r="AT313" s="48">
        <v>407</v>
      </c>
      <c r="AU313" s="48">
        <v>9.5399999999999991</v>
      </c>
      <c r="AV313" s="48">
        <v>4.3899999999999997</v>
      </c>
      <c r="AW313" s="49"/>
      <c r="AX313" s="48">
        <v>1.54</v>
      </c>
      <c r="AY313" s="49"/>
      <c r="AZ313" s="48">
        <v>44</v>
      </c>
      <c r="BA313" s="49"/>
      <c r="BB313" s="49"/>
      <c r="BC313" s="49"/>
      <c r="BD313" s="48">
        <v>1.86</v>
      </c>
      <c r="BE313" s="48">
        <v>0.2</v>
      </c>
      <c r="BF313" s="44">
        <v>623.18308500707781</v>
      </c>
      <c r="BG313" s="49">
        <f t="shared" si="50"/>
        <v>45.886363636363633</v>
      </c>
      <c r="BH313" s="49">
        <f t="shared" si="51"/>
        <v>65</v>
      </c>
      <c r="BI313" s="49">
        <f t="shared" si="52"/>
        <v>0</v>
      </c>
      <c r="BJ313" s="52"/>
      <c r="BK313" s="62"/>
      <c r="BL313" s="62"/>
      <c r="BM313" s="52"/>
      <c r="BN313" s="62"/>
      <c r="BO313" s="44"/>
      <c r="BP313" s="44">
        <v>-10000</v>
      </c>
      <c r="BQ313" s="56"/>
      <c r="BR313" s="56"/>
      <c r="BS313" s="66" t="s">
        <v>2313</v>
      </c>
    </row>
    <row r="314" spans="1:71" s="59" customFormat="1" ht="12" customHeight="1">
      <c r="A314" s="47" t="s">
        <v>2336</v>
      </c>
      <c r="B314" s="59" t="s">
        <v>2299</v>
      </c>
      <c r="E314" s="43">
        <v>32.979999999999997</v>
      </c>
      <c r="H314" s="66" t="s">
        <v>2337</v>
      </c>
      <c r="I314" s="44">
        <v>101.55066666666667</v>
      </c>
      <c r="J314" s="44">
        <v>27.022833333333335</v>
      </c>
      <c r="K314" s="48">
        <v>50.54</v>
      </c>
      <c r="L314" s="48">
        <v>0.78</v>
      </c>
      <c r="M314" s="48">
        <v>11.25</v>
      </c>
      <c r="N314" s="48">
        <v>9.3000000000000007</v>
      </c>
      <c r="O314" s="48">
        <v>0.11</v>
      </c>
      <c r="P314" s="48">
        <v>11.68</v>
      </c>
      <c r="Q314" s="48">
        <v>11.13</v>
      </c>
      <c r="R314" s="48">
        <v>1.08</v>
      </c>
      <c r="S314" s="48">
        <v>2.94</v>
      </c>
      <c r="T314" s="48">
        <v>1.19</v>
      </c>
      <c r="U314" s="48">
        <v>1.32</v>
      </c>
      <c r="V314" s="49">
        <f t="shared" si="58"/>
        <v>101.31999999999998</v>
      </c>
      <c r="W314" s="49">
        <v>71.37184687973388</v>
      </c>
      <c r="X314" s="50">
        <f t="shared" si="54"/>
        <v>4.0199999999999996</v>
      </c>
      <c r="Y314" s="50">
        <f t="shared" si="55"/>
        <v>2.7222222222222219</v>
      </c>
      <c r="Z314" s="51">
        <f t="shared" si="56"/>
        <v>0.44573013778170173</v>
      </c>
      <c r="AA314" s="51">
        <f t="shared" si="57"/>
        <v>2.264954607635866</v>
      </c>
      <c r="AB314" s="48">
        <v>17.3</v>
      </c>
      <c r="AC314" s="48">
        <v>270</v>
      </c>
      <c r="AD314" s="48">
        <v>475</v>
      </c>
      <c r="AE314" s="48">
        <v>46</v>
      </c>
      <c r="AF314" s="48">
        <v>378</v>
      </c>
      <c r="AG314" s="48">
        <v>169</v>
      </c>
      <c r="AH314" s="48">
        <v>3810</v>
      </c>
      <c r="AI314" s="48">
        <v>19.100000000000001</v>
      </c>
      <c r="AJ314" s="48">
        <v>3.72</v>
      </c>
      <c r="AK314" s="48">
        <v>14</v>
      </c>
      <c r="AL314" s="48">
        <v>0.82</v>
      </c>
      <c r="AM314" s="48">
        <v>105.3</v>
      </c>
      <c r="AN314" s="48">
        <v>199.3</v>
      </c>
      <c r="AO314" s="48">
        <v>42.4</v>
      </c>
      <c r="AP314" s="49"/>
      <c r="AQ314" s="48">
        <v>1758</v>
      </c>
      <c r="AR314" s="48">
        <v>87</v>
      </c>
      <c r="AS314" s="48">
        <v>15.3</v>
      </c>
      <c r="AT314" s="48">
        <v>364</v>
      </c>
      <c r="AU314" s="48">
        <v>7.52</v>
      </c>
      <c r="AV314" s="48">
        <v>4.29</v>
      </c>
      <c r="AW314" s="49"/>
      <c r="AX314" s="48">
        <v>1.51</v>
      </c>
      <c r="AY314" s="49"/>
      <c r="AZ314" s="48">
        <v>38.5</v>
      </c>
      <c r="BA314" s="49"/>
      <c r="BB314" s="49"/>
      <c r="BC314" s="49"/>
      <c r="BD314" s="48">
        <v>1.98</v>
      </c>
      <c r="BE314" s="48">
        <v>0.23</v>
      </c>
      <c r="BF314" s="44">
        <v>501.81359552161905</v>
      </c>
      <c r="BG314" s="49">
        <f t="shared" si="50"/>
        <v>45.662337662337663</v>
      </c>
      <c r="BH314" s="49">
        <f t="shared" si="51"/>
        <v>53.18181818181818</v>
      </c>
      <c r="BI314" s="49">
        <f t="shared" si="52"/>
        <v>0</v>
      </c>
      <c r="BJ314" s="52">
        <v>0.27010000000000001</v>
      </c>
      <c r="BK314" s="62">
        <v>0.70612600000000003</v>
      </c>
      <c r="BL314" s="62">
        <v>0.70599199999999995</v>
      </c>
      <c r="BM314" s="52">
        <v>0.11</v>
      </c>
      <c r="BN314" s="62">
        <v>0.51257900000000001</v>
      </c>
      <c r="BO314" s="44">
        <f>((BN314/0.512638)-1)*(10^4)</f>
        <v>-1.1509096087303217</v>
      </c>
      <c r="BP314" s="86">
        <v>-0.78615080741584187</v>
      </c>
      <c r="BQ314" s="56">
        <v>760</v>
      </c>
      <c r="BR314" s="84"/>
      <c r="BS314" s="66" t="s">
        <v>2313</v>
      </c>
    </row>
    <row r="315" spans="1:71" s="59" customFormat="1" ht="12" customHeight="1">
      <c r="A315" s="47" t="s">
        <v>2338</v>
      </c>
      <c r="B315" s="59" t="s">
        <v>2327</v>
      </c>
      <c r="E315" s="43">
        <v>32.979999999999997</v>
      </c>
      <c r="H315" s="66" t="s">
        <v>2333</v>
      </c>
      <c r="I315" s="44">
        <v>101.66200000000001</v>
      </c>
      <c r="J315" s="44">
        <v>26.567666666666668</v>
      </c>
      <c r="K315" s="48">
        <v>52.82</v>
      </c>
      <c r="L315" s="48">
        <v>0.95</v>
      </c>
      <c r="M315" s="48">
        <v>12.6</v>
      </c>
      <c r="N315" s="48">
        <v>8.4499999999999993</v>
      </c>
      <c r="O315" s="48">
        <v>0.08</v>
      </c>
      <c r="P315" s="48">
        <v>9.58</v>
      </c>
      <c r="Q315" s="48">
        <v>9.1</v>
      </c>
      <c r="R315" s="48">
        <v>1.91</v>
      </c>
      <c r="S315" s="48">
        <v>3.68</v>
      </c>
      <c r="T315" s="48">
        <v>0.83</v>
      </c>
      <c r="U315" s="48">
        <v>2.02</v>
      </c>
      <c r="V315" s="49">
        <f t="shared" si="58"/>
        <v>102.02</v>
      </c>
      <c r="W315" s="49">
        <v>69.235673510015587</v>
      </c>
      <c r="X315" s="50">
        <f t="shared" si="54"/>
        <v>5.59</v>
      </c>
      <c r="Y315" s="50">
        <f t="shared" si="55"/>
        <v>1.9267015706806285</v>
      </c>
      <c r="Z315" s="51">
        <f t="shared" ref="Z315:Z344" si="60">(M315/102)/(Q315/56+R315/62+S315/94)</f>
        <v>0.53141126537346806</v>
      </c>
      <c r="AA315" s="51">
        <f t="shared" ref="AA315:AA344" si="61">(M315/102)/(R315/62+S315/94)</f>
        <v>1.7658312773232911</v>
      </c>
      <c r="AB315" s="48">
        <v>14.6</v>
      </c>
      <c r="AC315" s="48">
        <v>160</v>
      </c>
      <c r="AD315" s="48">
        <v>376</v>
      </c>
      <c r="AE315" s="48">
        <v>25.2</v>
      </c>
      <c r="AF315" s="48">
        <v>260</v>
      </c>
      <c r="AG315" s="48">
        <v>191</v>
      </c>
      <c r="AH315" s="48">
        <v>4209</v>
      </c>
      <c r="AI315" s="48">
        <v>21.2</v>
      </c>
      <c r="AJ315" s="48">
        <v>3.79</v>
      </c>
      <c r="AK315" s="48">
        <v>15</v>
      </c>
      <c r="AL315" s="48">
        <v>0.86</v>
      </c>
      <c r="AM315" s="48">
        <v>117.6</v>
      </c>
      <c r="AN315" s="48">
        <v>210.3</v>
      </c>
      <c r="AO315" s="48">
        <v>44.2</v>
      </c>
      <c r="AP315" s="49"/>
      <c r="AQ315" s="48">
        <v>1859</v>
      </c>
      <c r="AR315" s="48">
        <v>90.8</v>
      </c>
      <c r="AS315" s="48">
        <v>14.9</v>
      </c>
      <c r="AT315" s="48">
        <v>381</v>
      </c>
      <c r="AU315" s="48">
        <v>8.52</v>
      </c>
      <c r="AV315" s="48">
        <v>4.0999999999999996</v>
      </c>
      <c r="AW315" s="49"/>
      <c r="AX315" s="48">
        <v>1.46</v>
      </c>
      <c r="AY315" s="49"/>
      <c r="AZ315" s="48">
        <v>40</v>
      </c>
      <c r="BA315" s="49"/>
      <c r="BB315" s="49"/>
      <c r="BC315" s="49"/>
      <c r="BD315" s="48">
        <v>2.06</v>
      </c>
      <c r="BE315" s="48">
        <v>0.23</v>
      </c>
      <c r="BF315" s="44">
        <v>573.9936952170907</v>
      </c>
      <c r="BG315" s="49">
        <f t="shared" si="50"/>
        <v>46.475000000000001</v>
      </c>
      <c r="BH315" s="49">
        <f t="shared" si="51"/>
        <v>57.087378640776691</v>
      </c>
      <c r="BI315" s="49">
        <f t="shared" si="52"/>
        <v>0</v>
      </c>
      <c r="BJ315" s="52"/>
      <c r="BK315" s="62"/>
      <c r="BL315" s="62"/>
      <c r="BM315" s="52"/>
      <c r="BN315" s="62"/>
      <c r="BO315" s="44"/>
      <c r="BP315" s="44">
        <v>-10000</v>
      </c>
      <c r="BQ315" s="56"/>
      <c r="BR315" s="56"/>
      <c r="BS315" s="66" t="s">
        <v>2313</v>
      </c>
    </row>
    <row r="316" spans="1:71" s="59" customFormat="1" ht="12" customHeight="1">
      <c r="A316" s="47" t="s">
        <v>2339</v>
      </c>
      <c r="B316" s="59" t="s">
        <v>2340</v>
      </c>
      <c r="E316" s="43">
        <v>32.979999999999997</v>
      </c>
      <c r="H316" s="66" t="s">
        <v>2341</v>
      </c>
      <c r="I316" s="44">
        <v>101.60683333333333</v>
      </c>
      <c r="J316" s="44">
        <v>26.138500000000001</v>
      </c>
      <c r="K316" s="48">
        <v>53.94</v>
      </c>
      <c r="L316" s="48">
        <v>1.3</v>
      </c>
      <c r="M316" s="48">
        <v>12.92</v>
      </c>
      <c r="N316" s="48">
        <v>8.7799999999999994</v>
      </c>
      <c r="O316" s="48">
        <v>0.09</v>
      </c>
      <c r="P316" s="48">
        <v>8.6300000000000008</v>
      </c>
      <c r="Q316" s="48">
        <v>8.85</v>
      </c>
      <c r="R316" s="48">
        <v>1.1299999999999999</v>
      </c>
      <c r="S316" s="48">
        <v>3.6</v>
      </c>
      <c r="T316" s="48">
        <v>0.76</v>
      </c>
      <c r="U316" s="48">
        <v>1.92</v>
      </c>
      <c r="V316" s="49">
        <f t="shared" si="58"/>
        <v>101.91999999999999</v>
      </c>
      <c r="W316" s="49">
        <v>66.114869849024132</v>
      </c>
      <c r="X316" s="50">
        <f t="shared" si="54"/>
        <v>4.7300000000000004</v>
      </c>
      <c r="Y316" s="50">
        <f t="shared" si="55"/>
        <v>3.1858407079646023</v>
      </c>
      <c r="Z316" s="51">
        <f t="shared" si="60"/>
        <v>0.59035712606049739</v>
      </c>
      <c r="AA316" s="51">
        <f t="shared" si="61"/>
        <v>2.2409487381863076</v>
      </c>
      <c r="AB316" s="48">
        <v>15.1</v>
      </c>
      <c r="AC316" s="48">
        <v>115</v>
      </c>
      <c r="AD316" s="48">
        <v>368</v>
      </c>
      <c r="AE316" s="48">
        <v>26</v>
      </c>
      <c r="AF316" s="48">
        <v>269</v>
      </c>
      <c r="AG316" s="48">
        <v>180</v>
      </c>
      <c r="AH316" s="48">
        <v>3989</v>
      </c>
      <c r="AI316" s="48">
        <v>19.600000000000001</v>
      </c>
      <c r="AJ316" s="48">
        <v>3.9</v>
      </c>
      <c r="AK316" s="48">
        <v>11.2</v>
      </c>
      <c r="AL316" s="48">
        <v>0.89</v>
      </c>
      <c r="AM316" s="48">
        <v>128.9</v>
      </c>
      <c r="AN316" s="48">
        <v>253.5</v>
      </c>
      <c r="AO316" s="48">
        <v>42</v>
      </c>
      <c r="AP316" s="49"/>
      <c r="AQ316" s="48">
        <v>1898</v>
      </c>
      <c r="AR316" s="48">
        <v>100.3</v>
      </c>
      <c r="AS316" s="48">
        <v>18.100000000000001</v>
      </c>
      <c r="AT316" s="48">
        <v>414</v>
      </c>
      <c r="AU316" s="48">
        <v>7.33</v>
      </c>
      <c r="AV316" s="48">
        <v>4.7300000000000004</v>
      </c>
      <c r="AW316" s="49"/>
      <c r="AX316" s="48">
        <v>1.5</v>
      </c>
      <c r="AY316" s="49"/>
      <c r="AZ316" s="48">
        <v>38.200000000000003</v>
      </c>
      <c r="BA316" s="49"/>
      <c r="BB316" s="49"/>
      <c r="BC316" s="49"/>
      <c r="BD316" s="48">
        <v>1.95</v>
      </c>
      <c r="BE316" s="48">
        <v>0.22</v>
      </c>
      <c r="BF316" s="44">
        <v>623.30144590944906</v>
      </c>
      <c r="BG316" s="49">
        <f t="shared" si="50"/>
        <v>49.685863874345543</v>
      </c>
      <c r="BH316" s="49">
        <f t="shared" si="51"/>
        <v>66.102564102564102</v>
      </c>
      <c r="BI316" s="49">
        <f t="shared" si="52"/>
        <v>0</v>
      </c>
      <c r="BJ316" s="52"/>
      <c r="BK316" s="62"/>
      <c r="BL316" s="62"/>
      <c r="BM316" s="52"/>
      <c r="BN316" s="62"/>
      <c r="BO316" s="44"/>
      <c r="BP316" s="44">
        <v>-10000</v>
      </c>
      <c r="BQ316" s="56"/>
      <c r="BR316" s="56"/>
      <c r="BS316" s="66" t="s">
        <v>2313</v>
      </c>
    </row>
    <row r="317" spans="1:71" s="59" customFormat="1" ht="12" customHeight="1">
      <c r="A317" s="47" t="s">
        <v>2342</v>
      </c>
      <c r="B317" s="59" t="s">
        <v>2311</v>
      </c>
      <c r="E317" s="43">
        <v>32.979999999999997</v>
      </c>
      <c r="H317" s="66" t="s">
        <v>2315</v>
      </c>
      <c r="I317" s="44">
        <v>100.77566666666667</v>
      </c>
      <c r="J317" s="44">
        <v>35.166666666666664</v>
      </c>
      <c r="K317" s="48">
        <v>46.95</v>
      </c>
      <c r="L317" s="48">
        <v>0.96</v>
      </c>
      <c r="M317" s="48">
        <v>9.8000000000000007</v>
      </c>
      <c r="N317" s="48">
        <v>10.44</v>
      </c>
      <c r="O317" s="48">
        <v>0.14000000000000001</v>
      </c>
      <c r="P317" s="48">
        <v>13.5</v>
      </c>
      <c r="Q317" s="48">
        <v>12.97</v>
      </c>
      <c r="R317" s="48">
        <v>1.58</v>
      </c>
      <c r="S317" s="48">
        <v>2.5</v>
      </c>
      <c r="T317" s="48">
        <v>1.1599999999999999</v>
      </c>
      <c r="U317" s="48">
        <v>0.73</v>
      </c>
      <c r="V317" s="49">
        <f t="shared" si="58"/>
        <v>100.73</v>
      </c>
      <c r="W317" s="49">
        <v>71.964359372758452</v>
      </c>
      <c r="X317" s="50">
        <f t="shared" si="54"/>
        <v>4.08</v>
      </c>
      <c r="Y317" s="50">
        <f t="shared" si="55"/>
        <v>1.5822784810126582</v>
      </c>
      <c r="Z317" s="51">
        <f t="shared" si="60"/>
        <v>0.33867788499760526</v>
      </c>
      <c r="AA317" s="51">
        <f t="shared" si="61"/>
        <v>1.844837566022719</v>
      </c>
      <c r="AB317" s="48">
        <v>22.8</v>
      </c>
      <c r="AC317" s="48">
        <v>360</v>
      </c>
      <c r="AD317" s="48">
        <v>859</v>
      </c>
      <c r="AE317" s="48">
        <v>48.3</v>
      </c>
      <c r="AF317" s="48">
        <v>499</v>
      </c>
      <c r="AG317" s="48">
        <v>146</v>
      </c>
      <c r="AH317" s="48">
        <v>3581</v>
      </c>
      <c r="AI317" s="48">
        <v>16.100000000000001</v>
      </c>
      <c r="AJ317" s="48">
        <v>3.49</v>
      </c>
      <c r="AK317" s="48">
        <v>15.1</v>
      </c>
      <c r="AL317" s="48">
        <v>0.87</v>
      </c>
      <c r="AM317" s="48">
        <v>95.5</v>
      </c>
      <c r="AN317" s="48">
        <v>184.8</v>
      </c>
      <c r="AO317" s="48">
        <v>40.5</v>
      </c>
      <c r="AP317" s="49"/>
      <c r="AQ317" s="48">
        <v>1609</v>
      </c>
      <c r="AR317" s="48">
        <v>80.2</v>
      </c>
      <c r="AS317" s="48">
        <v>13.8</v>
      </c>
      <c r="AT317" s="48">
        <v>356</v>
      </c>
      <c r="AU317" s="48">
        <v>7.46</v>
      </c>
      <c r="AV317" s="48">
        <v>3.69</v>
      </c>
      <c r="AW317" s="49"/>
      <c r="AX317" s="48">
        <v>1.39</v>
      </c>
      <c r="AY317" s="49"/>
      <c r="AZ317" s="48">
        <v>44.1</v>
      </c>
      <c r="BA317" s="49"/>
      <c r="BB317" s="49"/>
      <c r="BC317" s="49"/>
      <c r="BD317" s="48">
        <v>1.82</v>
      </c>
      <c r="BE317" s="48">
        <v>0.2</v>
      </c>
      <c r="BF317" s="44">
        <v>382.47518535061135</v>
      </c>
      <c r="BG317" s="49">
        <f t="shared" si="50"/>
        <v>36.485260770975053</v>
      </c>
      <c r="BH317" s="49">
        <f t="shared" si="51"/>
        <v>52.472527472527467</v>
      </c>
      <c r="BI317" s="49">
        <f t="shared" si="52"/>
        <v>0</v>
      </c>
      <c r="BJ317" s="52"/>
      <c r="BK317" s="62"/>
      <c r="BL317" s="62"/>
      <c r="BM317" s="52"/>
      <c r="BN317" s="62"/>
      <c r="BO317" s="44"/>
      <c r="BP317" s="44">
        <v>-10000</v>
      </c>
      <c r="BQ317" s="56"/>
      <c r="BR317" s="56"/>
      <c r="BS317" s="66" t="s">
        <v>2313</v>
      </c>
    </row>
    <row r="318" spans="1:71" s="59" customFormat="1" ht="12" customHeight="1">
      <c r="A318" s="47" t="s">
        <v>2343</v>
      </c>
      <c r="B318" s="59" t="s">
        <v>2340</v>
      </c>
      <c r="E318" s="43">
        <v>32.979999999999997</v>
      </c>
      <c r="H318" s="66" t="s">
        <v>2337</v>
      </c>
      <c r="I318" s="44">
        <v>101.55066666666667</v>
      </c>
      <c r="J318" s="44">
        <v>27.021333333333335</v>
      </c>
      <c r="K318" s="48">
        <v>54.96</v>
      </c>
      <c r="L318" s="48">
        <v>1.5</v>
      </c>
      <c r="M318" s="48">
        <v>11.94</v>
      </c>
      <c r="N318" s="48">
        <v>8.3800000000000008</v>
      </c>
      <c r="O318" s="48">
        <v>0.08</v>
      </c>
      <c r="P318" s="48">
        <v>9.08</v>
      </c>
      <c r="Q318" s="48">
        <v>8.27</v>
      </c>
      <c r="R318" s="48">
        <v>1.48</v>
      </c>
      <c r="S318" s="48">
        <v>3.5</v>
      </c>
      <c r="T318" s="48">
        <v>0.81</v>
      </c>
      <c r="U318" s="48">
        <v>0.82</v>
      </c>
      <c r="V318" s="49">
        <f t="shared" si="58"/>
        <v>100.82</v>
      </c>
      <c r="W318" s="49">
        <v>68.262802486217353</v>
      </c>
      <c r="X318" s="50">
        <f t="shared" si="54"/>
        <v>4.9800000000000004</v>
      </c>
      <c r="Y318" s="50">
        <f t="shared" si="55"/>
        <v>2.3648648648648649</v>
      </c>
      <c r="Z318" s="51">
        <f t="shared" si="60"/>
        <v>0.56067063589476096</v>
      </c>
      <c r="AA318" s="51">
        <f t="shared" si="61"/>
        <v>1.9156992685875878</v>
      </c>
      <c r="AB318" s="48">
        <v>15.1</v>
      </c>
      <c r="AC318" s="48">
        <v>126</v>
      </c>
      <c r="AD318" s="48">
        <v>369</v>
      </c>
      <c r="AE318" s="48">
        <v>30.3</v>
      </c>
      <c r="AF318" s="48">
        <v>269</v>
      </c>
      <c r="AG318" s="48">
        <v>183</v>
      </c>
      <c r="AH318" s="48">
        <v>3904</v>
      </c>
      <c r="AI318" s="48">
        <v>20.2</v>
      </c>
      <c r="AJ318" s="48">
        <v>3.87</v>
      </c>
      <c r="AK318" s="48">
        <v>17</v>
      </c>
      <c r="AL318" s="48">
        <v>0.91</v>
      </c>
      <c r="AM318" s="48">
        <v>118.3</v>
      </c>
      <c r="AN318" s="48">
        <v>241</v>
      </c>
      <c r="AO318" s="48">
        <v>49.8</v>
      </c>
      <c r="AP318" s="49"/>
      <c r="AQ318" s="48">
        <v>1985</v>
      </c>
      <c r="AR318" s="48">
        <v>102.1</v>
      </c>
      <c r="AS318" s="48">
        <v>16.899999999999999</v>
      </c>
      <c r="AT318" s="48">
        <v>400</v>
      </c>
      <c r="AU318" s="48">
        <v>9.41</v>
      </c>
      <c r="AV318" s="48">
        <v>4.6100000000000003</v>
      </c>
      <c r="AW318" s="49"/>
      <c r="AX318" s="48">
        <v>1.68</v>
      </c>
      <c r="AY318" s="49"/>
      <c r="AZ318" s="48">
        <v>43.6</v>
      </c>
      <c r="BA318" s="49"/>
      <c r="BB318" s="49"/>
      <c r="BC318" s="49"/>
      <c r="BD318" s="48">
        <v>1.9</v>
      </c>
      <c r="BE318" s="48">
        <v>0.19</v>
      </c>
      <c r="BF318" s="44">
        <v>609.57055301465357</v>
      </c>
      <c r="BG318" s="49">
        <f t="shared" si="50"/>
        <v>45.527522935779814</v>
      </c>
      <c r="BH318" s="49">
        <f t="shared" si="51"/>
        <v>62.263157894736842</v>
      </c>
      <c r="BI318" s="49">
        <f t="shared" si="52"/>
        <v>0</v>
      </c>
      <c r="BJ318" s="52"/>
      <c r="BK318" s="62"/>
      <c r="BL318" s="62"/>
      <c r="BM318" s="52"/>
      <c r="BN318" s="62"/>
      <c r="BO318" s="44"/>
      <c r="BP318" s="44">
        <v>-10000</v>
      </c>
      <c r="BQ318" s="56"/>
      <c r="BR318" s="56"/>
      <c r="BS318" s="66" t="s">
        <v>2313</v>
      </c>
    </row>
    <row r="319" spans="1:71" s="59" customFormat="1" ht="12" customHeight="1">
      <c r="A319" s="47" t="s">
        <v>2344</v>
      </c>
      <c r="B319" s="59" t="s">
        <v>2320</v>
      </c>
      <c r="E319" s="43">
        <v>34.880000000000003</v>
      </c>
      <c r="H319" s="66" t="s">
        <v>2325</v>
      </c>
      <c r="I319" s="44">
        <v>100.35683333333333</v>
      </c>
      <c r="J319" s="44">
        <v>25.682500000000001</v>
      </c>
      <c r="K319" s="48">
        <v>48.67</v>
      </c>
      <c r="L319" s="48">
        <v>0.94</v>
      </c>
      <c r="M319" s="48">
        <v>11.94</v>
      </c>
      <c r="N319" s="48">
        <v>10.050000000000001</v>
      </c>
      <c r="O319" s="48">
        <v>0.06</v>
      </c>
      <c r="P319" s="48">
        <v>11.47</v>
      </c>
      <c r="Q319" s="48">
        <v>10.95</v>
      </c>
      <c r="R319" s="48">
        <v>1.77</v>
      </c>
      <c r="S319" s="48">
        <v>3.65</v>
      </c>
      <c r="T319" s="48">
        <v>0.5</v>
      </c>
      <c r="U319" s="48">
        <v>0.75</v>
      </c>
      <c r="V319" s="49">
        <f t="shared" si="58"/>
        <v>100.75</v>
      </c>
      <c r="W319" s="49">
        <v>69.377160640468858</v>
      </c>
      <c r="X319" s="50">
        <f t="shared" si="54"/>
        <v>5.42</v>
      </c>
      <c r="Y319" s="50">
        <f t="shared" si="55"/>
        <v>2.0621468926553672</v>
      </c>
      <c r="Z319" s="51">
        <f t="shared" si="60"/>
        <v>0.44523636292240948</v>
      </c>
      <c r="AA319" s="51">
        <f t="shared" si="61"/>
        <v>1.7373403879225113</v>
      </c>
      <c r="AB319" s="48">
        <v>20.3</v>
      </c>
      <c r="AC319" s="48">
        <v>268</v>
      </c>
      <c r="AD319" s="48">
        <v>391</v>
      </c>
      <c r="AE319" s="48">
        <v>29.3</v>
      </c>
      <c r="AF319" s="48">
        <v>366</v>
      </c>
      <c r="AG319" s="48">
        <v>140</v>
      </c>
      <c r="AH319" s="48">
        <v>1650</v>
      </c>
      <c r="AI319" s="48">
        <v>6.49</v>
      </c>
      <c r="AJ319" s="48">
        <v>2.85</v>
      </c>
      <c r="AK319" s="48">
        <v>6.44</v>
      </c>
      <c r="AL319" s="48">
        <v>0.43</v>
      </c>
      <c r="AM319" s="48">
        <v>33.1</v>
      </c>
      <c r="AN319" s="48">
        <v>66.400000000000006</v>
      </c>
      <c r="AO319" s="48">
        <v>30.7</v>
      </c>
      <c r="AP319" s="49"/>
      <c r="AQ319" s="48">
        <v>1048</v>
      </c>
      <c r="AR319" s="48">
        <v>29.8</v>
      </c>
      <c r="AS319" s="48">
        <v>6.05</v>
      </c>
      <c r="AT319" s="48">
        <v>160</v>
      </c>
      <c r="AU319" s="48">
        <v>3.81</v>
      </c>
      <c r="AV319" s="48">
        <v>1.78</v>
      </c>
      <c r="AW319" s="49"/>
      <c r="AX319" s="48">
        <v>0.7</v>
      </c>
      <c r="AY319" s="49"/>
      <c r="AZ319" s="48">
        <v>25.3</v>
      </c>
      <c r="BA319" s="49"/>
      <c r="BB319" s="49"/>
      <c r="BC319" s="49"/>
      <c r="BD319" s="48">
        <v>1.72</v>
      </c>
      <c r="BE319" s="48">
        <v>0.27</v>
      </c>
      <c r="BF319" s="44">
        <v>441.41983224871194</v>
      </c>
      <c r="BG319" s="49">
        <f t="shared" si="50"/>
        <v>41.422924901185766</v>
      </c>
      <c r="BH319" s="49">
        <f t="shared" si="51"/>
        <v>19.244186046511629</v>
      </c>
      <c r="BI319" s="49">
        <f t="shared" si="52"/>
        <v>0</v>
      </c>
      <c r="BJ319" s="52"/>
      <c r="BK319" s="62"/>
      <c r="BL319" s="62"/>
      <c r="BM319" s="52"/>
      <c r="BN319" s="62"/>
      <c r="BO319" s="44"/>
      <c r="BP319" s="44">
        <v>-10000</v>
      </c>
      <c r="BQ319" s="56"/>
      <c r="BR319" s="56"/>
      <c r="BS319" s="66" t="s">
        <v>2313</v>
      </c>
    </row>
    <row r="320" spans="1:71" s="59" customFormat="1" ht="12" customHeight="1">
      <c r="A320" s="47" t="s">
        <v>2345</v>
      </c>
      <c r="B320" s="59" t="s">
        <v>2340</v>
      </c>
      <c r="E320" s="43">
        <v>34.880000000000003</v>
      </c>
      <c r="H320" s="66" t="s">
        <v>2346</v>
      </c>
      <c r="I320" s="44">
        <v>99.836333333333329</v>
      </c>
      <c r="J320" s="44">
        <v>26.585666666666668</v>
      </c>
      <c r="K320" s="48">
        <v>53.68</v>
      </c>
      <c r="L320" s="48">
        <v>0.74</v>
      </c>
      <c r="M320" s="48">
        <v>12.54</v>
      </c>
      <c r="N320" s="48">
        <v>8.64</v>
      </c>
      <c r="O320" s="48">
        <v>0.12</v>
      </c>
      <c r="P320" s="48">
        <v>8.91</v>
      </c>
      <c r="Q320" s="48">
        <v>9.68</v>
      </c>
      <c r="R320" s="48">
        <v>1.46</v>
      </c>
      <c r="S320" s="48">
        <v>3.67</v>
      </c>
      <c r="T320" s="48">
        <v>0.56000000000000005</v>
      </c>
      <c r="U320" s="48">
        <v>1.08</v>
      </c>
      <c r="V320" s="49">
        <f t="shared" si="58"/>
        <v>101.08</v>
      </c>
      <c r="W320" s="49">
        <v>67.18184024098673</v>
      </c>
      <c r="X320" s="50">
        <f t="shared" si="54"/>
        <v>5.13</v>
      </c>
      <c r="Y320" s="50">
        <f t="shared" si="55"/>
        <v>2.5136986301369864</v>
      </c>
      <c r="Z320" s="51">
        <f t="shared" si="60"/>
        <v>0.52215832394211104</v>
      </c>
      <c r="AA320" s="51">
        <f t="shared" si="61"/>
        <v>1.96420082370357</v>
      </c>
      <c r="AB320" s="48">
        <v>23.1</v>
      </c>
      <c r="AC320" s="48">
        <v>148</v>
      </c>
      <c r="AD320" s="48">
        <v>404</v>
      </c>
      <c r="AE320" s="48">
        <v>25.9</v>
      </c>
      <c r="AF320" s="48">
        <v>137</v>
      </c>
      <c r="AG320" s="48">
        <v>146</v>
      </c>
      <c r="AH320" s="48">
        <v>1844</v>
      </c>
      <c r="AI320" s="48">
        <v>7.09</v>
      </c>
      <c r="AJ320" s="48">
        <v>2.83</v>
      </c>
      <c r="AK320" s="48">
        <v>5.56</v>
      </c>
      <c r="AL320" s="48">
        <v>0.49</v>
      </c>
      <c r="AM320" s="48">
        <v>35.1</v>
      </c>
      <c r="AN320" s="48">
        <v>74.400000000000006</v>
      </c>
      <c r="AO320" s="48">
        <v>30.9</v>
      </c>
      <c r="AP320" s="49"/>
      <c r="AQ320" s="48">
        <v>1259</v>
      </c>
      <c r="AR320" s="48">
        <v>32.200000000000003</v>
      </c>
      <c r="AS320" s="48">
        <v>6.82</v>
      </c>
      <c r="AT320" s="48">
        <v>139</v>
      </c>
      <c r="AU320" s="48">
        <v>3.68</v>
      </c>
      <c r="AV320" s="48">
        <v>1.93</v>
      </c>
      <c r="AW320" s="49"/>
      <c r="AX320" s="48">
        <v>0.79</v>
      </c>
      <c r="AY320" s="49"/>
      <c r="AZ320" s="48">
        <v>24.7</v>
      </c>
      <c r="BA320" s="49"/>
      <c r="BB320" s="49"/>
      <c r="BC320" s="49"/>
      <c r="BD320" s="48">
        <v>1.82</v>
      </c>
      <c r="BE320" s="48">
        <v>0.27</v>
      </c>
      <c r="BF320" s="44">
        <v>508.90132795878083</v>
      </c>
      <c r="BG320" s="49">
        <f t="shared" si="50"/>
        <v>50.97165991902834</v>
      </c>
      <c r="BH320" s="49">
        <f t="shared" si="51"/>
        <v>19.285714285714285</v>
      </c>
      <c r="BI320" s="49">
        <f t="shared" si="52"/>
        <v>0</v>
      </c>
      <c r="BJ320" s="52"/>
      <c r="BK320" s="62"/>
      <c r="BL320" s="62"/>
      <c r="BM320" s="52"/>
      <c r="BN320" s="62"/>
      <c r="BO320" s="44"/>
      <c r="BP320" s="44">
        <v>-10000</v>
      </c>
      <c r="BQ320" s="56"/>
      <c r="BR320" s="56"/>
      <c r="BS320" s="66" t="s">
        <v>2313</v>
      </c>
    </row>
    <row r="321" spans="1:71" s="59" customFormat="1" ht="12" customHeight="1">
      <c r="A321" s="47" t="s">
        <v>2347</v>
      </c>
      <c r="B321" s="59" t="s">
        <v>2327</v>
      </c>
      <c r="E321" s="43">
        <v>34.880000000000003</v>
      </c>
      <c r="H321" s="66" t="s">
        <v>2348</v>
      </c>
      <c r="I321" s="44">
        <v>99.834666666666664</v>
      </c>
      <c r="J321" s="44">
        <v>26.584499999999998</v>
      </c>
      <c r="K321" s="48">
        <v>52.27</v>
      </c>
      <c r="L321" s="48">
        <v>0.86</v>
      </c>
      <c r="M321" s="48">
        <v>12.75</v>
      </c>
      <c r="N321" s="48">
        <v>8.9700000000000006</v>
      </c>
      <c r="O321" s="48">
        <v>0.08</v>
      </c>
      <c r="P321" s="48">
        <v>9.0299999999999994</v>
      </c>
      <c r="Q321" s="48">
        <v>10.27</v>
      </c>
      <c r="R321" s="48">
        <v>1.64</v>
      </c>
      <c r="S321" s="48">
        <v>3.68</v>
      </c>
      <c r="T321" s="48">
        <v>0.45</v>
      </c>
      <c r="U321" s="48">
        <v>0.59</v>
      </c>
      <c r="V321" s="49">
        <f t="shared" si="58"/>
        <v>100.59</v>
      </c>
      <c r="W321" s="49">
        <v>66.648193336611655</v>
      </c>
      <c r="X321" s="50">
        <f t="shared" si="54"/>
        <v>5.32</v>
      </c>
      <c r="Y321" s="50">
        <f t="shared" si="55"/>
        <v>2.2439024390243905</v>
      </c>
      <c r="Z321" s="51">
        <f t="shared" si="60"/>
        <v>0.50202132618489881</v>
      </c>
      <c r="AA321" s="51">
        <f t="shared" si="61"/>
        <v>1.905471856036828</v>
      </c>
      <c r="AB321" s="48">
        <v>16.600000000000001</v>
      </c>
      <c r="AC321" s="48">
        <v>166</v>
      </c>
      <c r="AD321" s="48">
        <v>446</v>
      </c>
      <c r="AE321" s="48">
        <v>27.6</v>
      </c>
      <c r="AF321" s="48">
        <v>189</v>
      </c>
      <c r="AG321" s="48">
        <v>135</v>
      </c>
      <c r="AH321" s="48">
        <v>1794</v>
      </c>
      <c r="AI321" s="48">
        <v>6.47</v>
      </c>
      <c r="AJ321" s="48">
        <v>2.74</v>
      </c>
      <c r="AK321" s="48">
        <v>5.35</v>
      </c>
      <c r="AL321" s="48">
        <v>0.45</v>
      </c>
      <c r="AM321" s="48">
        <v>33.4</v>
      </c>
      <c r="AN321" s="48">
        <v>68.8</v>
      </c>
      <c r="AO321" s="48">
        <v>30</v>
      </c>
      <c r="AP321" s="49"/>
      <c r="AQ321" s="48">
        <v>1185</v>
      </c>
      <c r="AR321" s="48">
        <v>29.7</v>
      </c>
      <c r="AS321" s="48">
        <v>6.03</v>
      </c>
      <c r="AT321" s="48">
        <v>155</v>
      </c>
      <c r="AU321" s="48">
        <v>3.94</v>
      </c>
      <c r="AV321" s="48">
        <v>1.83</v>
      </c>
      <c r="AW321" s="49"/>
      <c r="AX321" s="48">
        <v>0.78</v>
      </c>
      <c r="AY321" s="49"/>
      <c r="AZ321" s="48">
        <v>23.5</v>
      </c>
      <c r="BA321" s="49"/>
      <c r="BB321" s="49"/>
      <c r="BC321" s="49"/>
      <c r="BD321" s="48">
        <v>1.81</v>
      </c>
      <c r="BE321" s="48">
        <v>0.28000000000000003</v>
      </c>
      <c r="BF321" s="44">
        <v>496.66397045994324</v>
      </c>
      <c r="BG321" s="49">
        <f t="shared" si="50"/>
        <v>50.425531914893618</v>
      </c>
      <c r="BH321" s="49">
        <f t="shared" si="51"/>
        <v>18.453038674033149</v>
      </c>
      <c r="BI321" s="49">
        <f t="shared" si="52"/>
        <v>0</v>
      </c>
      <c r="BJ321" s="52"/>
      <c r="BK321" s="62"/>
      <c r="BL321" s="62"/>
      <c r="BM321" s="52"/>
      <c r="BN321" s="62"/>
      <c r="BO321" s="44"/>
      <c r="BP321" s="44">
        <v>-10000</v>
      </c>
      <c r="BQ321" s="56"/>
      <c r="BR321" s="56"/>
      <c r="BS321" s="66" t="s">
        <v>2313</v>
      </c>
    </row>
    <row r="322" spans="1:71" s="59" customFormat="1" ht="12" customHeight="1">
      <c r="A322" s="47" t="s">
        <v>2349</v>
      </c>
      <c r="B322" s="59" t="s">
        <v>2350</v>
      </c>
      <c r="E322" s="43">
        <v>34.880000000000003</v>
      </c>
      <c r="H322" s="66" t="s">
        <v>2351</v>
      </c>
      <c r="I322" s="44">
        <v>100.2355</v>
      </c>
      <c r="J322" s="44">
        <v>26.908666666666665</v>
      </c>
      <c r="K322" s="48">
        <v>50.23</v>
      </c>
      <c r="L322" s="48">
        <v>1.01</v>
      </c>
      <c r="M322" s="48">
        <v>11.85</v>
      </c>
      <c r="N322" s="48">
        <v>9.0299999999999994</v>
      </c>
      <c r="O322" s="48">
        <v>0.11</v>
      </c>
      <c r="P322" s="48">
        <v>10.36</v>
      </c>
      <c r="Q322" s="48">
        <v>11.61</v>
      </c>
      <c r="R322" s="48">
        <v>1.17</v>
      </c>
      <c r="S322" s="48">
        <v>3.87</v>
      </c>
      <c r="T322" s="48">
        <v>0.76</v>
      </c>
      <c r="U322" s="48">
        <v>0.6</v>
      </c>
      <c r="V322" s="49">
        <f t="shared" si="58"/>
        <v>100.6</v>
      </c>
      <c r="W322" s="49">
        <v>69.488321146968346</v>
      </c>
      <c r="X322" s="50">
        <f t="shared" si="54"/>
        <v>5.04</v>
      </c>
      <c r="Y322" s="50">
        <f t="shared" si="55"/>
        <v>3.3076923076923079</v>
      </c>
      <c r="Z322" s="51">
        <f t="shared" si="60"/>
        <v>0.4345277411388811</v>
      </c>
      <c r="AA322" s="51">
        <f t="shared" si="61"/>
        <v>1.9349464751607086</v>
      </c>
      <c r="AB322" s="48">
        <v>16.3</v>
      </c>
      <c r="AC322" s="48">
        <v>173</v>
      </c>
      <c r="AD322" s="48">
        <v>379</v>
      </c>
      <c r="AE322" s="48">
        <v>27</v>
      </c>
      <c r="AF322" s="48">
        <v>248</v>
      </c>
      <c r="AG322" s="48">
        <v>148</v>
      </c>
      <c r="AH322" s="48">
        <v>2256</v>
      </c>
      <c r="AI322" s="48">
        <v>10.8</v>
      </c>
      <c r="AJ322" s="48">
        <v>2.89</v>
      </c>
      <c r="AK322" s="48">
        <v>7.03</v>
      </c>
      <c r="AL322" s="48">
        <v>0.45</v>
      </c>
      <c r="AM322" s="48">
        <v>52.5</v>
      </c>
      <c r="AN322" s="48">
        <v>110.1</v>
      </c>
      <c r="AO322" s="48">
        <v>32.5</v>
      </c>
      <c r="AP322" s="49"/>
      <c r="AQ322" s="48">
        <v>1410</v>
      </c>
      <c r="AR322" s="48">
        <v>49.8</v>
      </c>
      <c r="AS322" s="48">
        <v>9.41</v>
      </c>
      <c r="AT322" s="48">
        <v>159</v>
      </c>
      <c r="AU322" s="48">
        <v>3.91</v>
      </c>
      <c r="AV322" s="48">
        <v>2.35</v>
      </c>
      <c r="AW322" s="49"/>
      <c r="AX322" s="48">
        <v>0.87</v>
      </c>
      <c r="AY322" s="49"/>
      <c r="AZ322" s="48">
        <v>26.8</v>
      </c>
      <c r="BA322" s="49"/>
      <c r="BB322" s="49"/>
      <c r="BC322" s="49"/>
      <c r="BD322" s="48">
        <v>1.8</v>
      </c>
      <c r="BE322" s="48">
        <v>0.27</v>
      </c>
      <c r="BF322" s="44">
        <v>445.88565835550787</v>
      </c>
      <c r="BG322" s="49">
        <f t="shared" si="50"/>
        <v>52.611940298507463</v>
      </c>
      <c r="BH322" s="49">
        <f t="shared" si="51"/>
        <v>29.166666666666664</v>
      </c>
      <c r="BI322" s="49">
        <f t="shared" si="52"/>
        <v>0</v>
      </c>
      <c r="BJ322" s="52"/>
      <c r="BK322" s="62"/>
      <c r="BL322" s="62"/>
      <c r="BM322" s="52"/>
      <c r="BN322" s="62"/>
      <c r="BO322" s="44"/>
      <c r="BP322" s="44">
        <v>-10000</v>
      </c>
      <c r="BQ322" s="56"/>
      <c r="BR322" s="56"/>
      <c r="BS322" s="66" t="s">
        <v>2313</v>
      </c>
    </row>
    <row r="323" spans="1:71" s="59" customFormat="1" ht="12" customHeight="1">
      <c r="A323" s="47" t="s">
        <v>2352</v>
      </c>
      <c r="B323" s="59" t="s">
        <v>2327</v>
      </c>
      <c r="E323" s="43">
        <v>34.880000000000003</v>
      </c>
      <c r="H323" s="66" t="s">
        <v>1495</v>
      </c>
      <c r="I323" s="44">
        <v>100.33450000000001</v>
      </c>
      <c r="J323" s="44">
        <v>26.417000000000002</v>
      </c>
      <c r="K323" s="48">
        <v>51.58</v>
      </c>
      <c r="L323" s="48">
        <v>0.83</v>
      </c>
      <c r="M323" s="48">
        <v>12.49</v>
      </c>
      <c r="N323" s="48">
        <v>8.3800000000000008</v>
      </c>
      <c r="O323" s="48">
        <v>0.13</v>
      </c>
      <c r="P323" s="48">
        <v>9.35</v>
      </c>
      <c r="Q323" s="48">
        <v>11</v>
      </c>
      <c r="R323" s="48">
        <v>1.7</v>
      </c>
      <c r="S323" s="48">
        <v>3.91</v>
      </c>
      <c r="T323" s="48">
        <v>0.63</v>
      </c>
      <c r="U323" s="48">
        <v>0.87</v>
      </c>
      <c r="V323" s="49">
        <f t="shared" si="58"/>
        <v>100.86999999999998</v>
      </c>
      <c r="W323" s="49">
        <v>68.894200765853952</v>
      </c>
      <c r="X323" s="50">
        <f t="shared" si="54"/>
        <v>5.61</v>
      </c>
      <c r="Y323" s="50">
        <f t="shared" si="55"/>
        <v>2.3000000000000003</v>
      </c>
      <c r="Z323" s="51">
        <f t="shared" si="60"/>
        <v>0.46130683754778179</v>
      </c>
      <c r="AA323" s="51">
        <f t="shared" si="61"/>
        <v>1.7742636212159766</v>
      </c>
      <c r="AB323" s="48">
        <v>15.5</v>
      </c>
      <c r="AC323" s="48">
        <v>168</v>
      </c>
      <c r="AD323" s="48">
        <v>369</v>
      </c>
      <c r="AE323" s="48">
        <v>26.2</v>
      </c>
      <c r="AF323" s="48">
        <v>242</v>
      </c>
      <c r="AG323" s="48">
        <v>140</v>
      </c>
      <c r="AH323" s="48">
        <v>2000</v>
      </c>
      <c r="AI323" s="48">
        <v>9.0399999999999991</v>
      </c>
      <c r="AJ323" s="48">
        <v>2.76</v>
      </c>
      <c r="AK323" s="48">
        <v>6.52</v>
      </c>
      <c r="AL323" s="48">
        <v>0.46</v>
      </c>
      <c r="AM323" s="48">
        <v>43</v>
      </c>
      <c r="AN323" s="48">
        <v>87.4</v>
      </c>
      <c r="AO323" s="48">
        <v>31</v>
      </c>
      <c r="AP323" s="49"/>
      <c r="AQ323" s="48">
        <v>1269</v>
      </c>
      <c r="AR323" s="48">
        <v>38.799999999999997</v>
      </c>
      <c r="AS323" s="48">
        <v>7.84</v>
      </c>
      <c r="AT323" s="48">
        <v>167</v>
      </c>
      <c r="AU323" s="48">
        <v>3.83</v>
      </c>
      <c r="AV323" s="48">
        <v>2.17</v>
      </c>
      <c r="AW323" s="49"/>
      <c r="AX323" s="48">
        <v>0.93</v>
      </c>
      <c r="AY323" s="49"/>
      <c r="AZ323" s="48">
        <v>25.1</v>
      </c>
      <c r="BA323" s="49"/>
      <c r="BB323" s="49"/>
      <c r="BC323" s="49"/>
      <c r="BD323" s="48">
        <v>1.83</v>
      </c>
      <c r="BE323" s="48">
        <v>0.27</v>
      </c>
      <c r="BF323" s="44">
        <v>472.44143026051495</v>
      </c>
      <c r="BG323" s="49">
        <f t="shared" si="50"/>
        <v>50.557768924302785</v>
      </c>
      <c r="BH323" s="49">
        <f t="shared" si="51"/>
        <v>23.497267759562842</v>
      </c>
      <c r="BI323" s="49">
        <f t="shared" si="52"/>
        <v>0</v>
      </c>
      <c r="BJ323" s="52"/>
      <c r="BK323" s="62"/>
      <c r="BL323" s="62"/>
      <c r="BM323" s="52"/>
      <c r="BN323" s="62"/>
      <c r="BO323" s="44"/>
      <c r="BP323" s="44">
        <v>-10000</v>
      </c>
      <c r="BQ323" s="56"/>
      <c r="BR323" s="56"/>
      <c r="BS323" s="66" t="s">
        <v>2313</v>
      </c>
    </row>
    <row r="324" spans="1:71" s="59" customFormat="1" ht="12" customHeight="1">
      <c r="A324" s="47" t="s">
        <v>2353</v>
      </c>
      <c r="B324" s="59" t="s">
        <v>2327</v>
      </c>
      <c r="E324" s="43">
        <v>32.979999999999997</v>
      </c>
      <c r="H324" s="66" t="s">
        <v>1502</v>
      </c>
      <c r="I324" s="44">
        <v>100.86816666666667</v>
      </c>
      <c r="J324" s="44">
        <v>27.232333333333333</v>
      </c>
      <c r="K324" s="48">
        <v>51.34</v>
      </c>
      <c r="L324" s="48">
        <v>1.04</v>
      </c>
      <c r="M324" s="48">
        <v>11.28</v>
      </c>
      <c r="N324" s="48">
        <v>8.68</v>
      </c>
      <c r="O324" s="48">
        <v>0.12</v>
      </c>
      <c r="P324" s="48">
        <v>10.34</v>
      </c>
      <c r="Q324" s="48">
        <v>10.89</v>
      </c>
      <c r="R324" s="48">
        <v>1.9</v>
      </c>
      <c r="S324" s="48">
        <v>3.64</v>
      </c>
      <c r="T324" s="48">
        <v>0.77</v>
      </c>
      <c r="U324" s="48">
        <v>0.56000000000000005</v>
      </c>
      <c r="V324" s="49">
        <f t="shared" si="58"/>
        <v>100.56000000000002</v>
      </c>
      <c r="W324" s="49">
        <v>70.279594815673008</v>
      </c>
      <c r="X324" s="50">
        <f t="shared" si="54"/>
        <v>5.54</v>
      </c>
      <c r="Y324" s="50">
        <f t="shared" si="55"/>
        <v>1.9157894736842107</v>
      </c>
      <c r="Z324" s="51">
        <f t="shared" si="60"/>
        <v>0.41916021741040277</v>
      </c>
      <c r="AA324" s="51">
        <f t="shared" si="61"/>
        <v>1.5942125143319421</v>
      </c>
      <c r="AB324" s="48">
        <v>20.8</v>
      </c>
      <c r="AC324" s="48">
        <v>177</v>
      </c>
      <c r="AD324" s="48">
        <v>389</v>
      </c>
      <c r="AE324" s="48">
        <v>30.4</v>
      </c>
      <c r="AF324" s="48">
        <v>226</v>
      </c>
      <c r="AG324" s="48">
        <v>159</v>
      </c>
      <c r="AH324" s="48">
        <v>2884</v>
      </c>
      <c r="AI324" s="48">
        <v>11.9</v>
      </c>
      <c r="AJ324" s="48">
        <v>3.07</v>
      </c>
      <c r="AK324" s="48">
        <v>11</v>
      </c>
      <c r="AL324" s="48">
        <v>0.62</v>
      </c>
      <c r="AM324" s="48">
        <v>70.400000000000006</v>
      </c>
      <c r="AN324" s="48">
        <v>130.6</v>
      </c>
      <c r="AO324" s="48">
        <v>35.1</v>
      </c>
      <c r="AP324" s="49"/>
      <c r="AQ324" s="48">
        <v>1597</v>
      </c>
      <c r="AR324" s="48">
        <v>57.9</v>
      </c>
      <c r="AS324" s="48">
        <v>11.1</v>
      </c>
      <c r="AT324" s="48">
        <v>254</v>
      </c>
      <c r="AU324" s="48">
        <v>6.38</v>
      </c>
      <c r="AV324" s="48">
        <v>2.79</v>
      </c>
      <c r="AW324" s="49"/>
      <c r="AX324" s="48">
        <v>1.0900000000000001</v>
      </c>
      <c r="AY324" s="49"/>
      <c r="AZ324" s="48">
        <v>26.3</v>
      </c>
      <c r="BA324" s="49"/>
      <c r="BB324" s="49"/>
      <c r="BC324" s="49"/>
      <c r="BD324" s="48">
        <v>1.8</v>
      </c>
      <c r="BE324" s="48">
        <v>0.21</v>
      </c>
      <c r="BF324" s="44">
        <v>464.71599797268823</v>
      </c>
      <c r="BG324" s="49">
        <f t="shared" si="50"/>
        <v>60.722433460076047</v>
      </c>
      <c r="BH324" s="49">
        <f t="shared" si="51"/>
        <v>39.111111111111114</v>
      </c>
      <c r="BI324" s="49">
        <f t="shared" si="52"/>
        <v>0</v>
      </c>
      <c r="BJ324" s="52"/>
      <c r="BK324" s="62"/>
      <c r="BL324" s="62"/>
      <c r="BM324" s="52"/>
      <c r="BN324" s="62"/>
      <c r="BO324" s="44"/>
      <c r="BP324" s="44">
        <v>-10000</v>
      </c>
      <c r="BQ324" s="56"/>
      <c r="BR324" s="56"/>
      <c r="BS324" s="66" t="s">
        <v>2313</v>
      </c>
    </row>
    <row r="325" spans="1:71" s="59" customFormat="1" ht="12" customHeight="1">
      <c r="A325" s="47" t="s">
        <v>2354</v>
      </c>
      <c r="B325" s="59" t="s">
        <v>2317</v>
      </c>
      <c r="E325" s="43">
        <v>32.979999999999997</v>
      </c>
      <c r="H325" s="66" t="s">
        <v>2318</v>
      </c>
      <c r="I325" s="44">
        <v>101.33433333333333</v>
      </c>
      <c r="J325" s="44">
        <v>27.481666666666666</v>
      </c>
      <c r="K325" s="48">
        <v>43.73</v>
      </c>
      <c r="L325" s="48">
        <v>1.63</v>
      </c>
      <c r="M325" s="48">
        <v>9.64</v>
      </c>
      <c r="N325" s="48">
        <v>10.53</v>
      </c>
      <c r="O325" s="48">
        <v>0.13</v>
      </c>
      <c r="P325" s="48">
        <v>14.45</v>
      </c>
      <c r="Q325" s="48">
        <v>13.74</v>
      </c>
      <c r="R325" s="48">
        <v>1.3</v>
      </c>
      <c r="S325" s="48">
        <v>3.58</v>
      </c>
      <c r="T325" s="48">
        <v>1.27</v>
      </c>
      <c r="U325" s="48">
        <v>1.25</v>
      </c>
      <c r="V325" s="49">
        <f t="shared" si="58"/>
        <v>101.24999999999999</v>
      </c>
      <c r="W325" s="49">
        <v>73.147428676793837</v>
      </c>
      <c r="X325" s="50">
        <f t="shared" si="54"/>
        <v>4.88</v>
      </c>
      <c r="Y325" s="50">
        <f t="shared" si="55"/>
        <v>2.7538461538461538</v>
      </c>
      <c r="Z325" s="51">
        <f t="shared" si="60"/>
        <v>0.31046879754695245</v>
      </c>
      <c r="AA325" s="51">
        <f t="shared" si="61"/>
        <v>1.600427525729027</v>
      </c>
      <c r="AB325" s="48">
        <v>22.4</v>
      </c>
      <c r="AC325" s="48">
        <v>314</v>
      </c>
      <c r="AD325" s="48">
        <v>680</v>
      </c>
      <c r="AE325" s="48">
        <v>48.3</v>
      </c>
      <c r="AF325" s="48">
        <v>496</v>
      </c>
      <c r="AG325" s="48">
        <v>234</v>
      </c>
      <c r="AH325" s="48">
        <v>5132</v>
      </c>
      <c r="AI325" s="48">
        <v>29.7</v>
      </c>
      <c r="AJ325" s="48">
        <v>5.61</v>
      </c>
      <c r="AK325" s="48">
        <v>29.3</v>
      </c>
      <c r="AL325" s="48">
        <v>1.33</v>
      </c>
      <c r="AM325" s="48">
        <v>190.4</v>
      </c>
      <c r="AN325" s="48">
        <v>411.4</v>
      </c>
      <c r="AO325" s="48">
        <v>42.8</v>
      </c>
      <c r="AP325" s="49"/>
      <c r="AQ325" s="48">
        <v>3082</v>
      </c>
      <c r="AR325" s="48">
        <v>190.1</v>
      </c>
      <c r="AS325" s="48">
        <v>33.6</v>
      </c>
      <c r="AT325" s="48">
        <v>537</v>
      </c>
      <c r="AU325" s="48">
        <v>18.600000000000001</v>
      </c>
      <c r="AV325" s="48">
        <v>8.69</v>
      </c>
      <c r="AW325" s="49"/>
      <c r="AX325" s="48">
        <v>2.94</v>
      </c>
      <c r="AY325" s="49"/>
      <c r="AZ325" s="48">
        <v>66.8</v>
      </c>
      <c r="BA325" s="49"/>
      <c r="BB325" s="49"/>
      <c r="BC325" s="49"/>
      <c r="BD325" s="48">
        <v>3.1</v>
      </c>
      <c r="BE325" s="48">
        <v>0.42</v>
      </c>
      <c r="BF325" s="44">
        <v>344.20830501773492</v>
      </c>
      <c r="BG325" s="49">
        <f t="shared" si="50"/>
        <v>46.137724550898206</v>
      </c>
      <c r="BH325" s="49">
        <f t="shared" si="51"/>
        <v>61.41935483870968</v>
      </c>
      <c r="BI325" s="49">
        <f t="shared" si="52"/>
        <v>0</v>
      </c>
      <c r="BJ325" s="52">
        <v>0.21379999999999999</v>
      </c>
      <c r="BK325" s="62">
        <v>0.70661399999999996</v>
      </c>
      <c r="BL325" s="62">
        <v>0.70650800000000002</v>
      </c>
      <c r="BM325" s="52">
        <v>0.111</v>
      </c>
      <c r="BN325" s="62">
        <v>0.51245700000000005</v>
      </c>
      <c r="BO325" s="44">
        <f>((BN325/0.512638)-1)*(10^4)</f>
        <v>-3.5307565962727772</v>
      </c>
      <c r="BP325" s="86">
        <v>-3.1704030252710513</v>
      </c>
      <c r="BQ325" s="56">
        <v>930</v>
      </c>
      <c r="BR325" s="84"/>
      <c r="BS325" s="66" t="s">
        <v>2323</v>
      </c>
    </row>
    <row r="326" spans="1:71" s="59" customFormat="1" ht="12" customHeight="1">
      <c r="A326" s="47" t="s">
        <v>2355</v>
      </c>
      <c r="B326" s="59" t="s">
        <v>2327</v>
      </c>
      <c r="E326" s="43">
        <v>32.979999999999997</v>
      </c>
      <c r="H326" s="66" t="s">
        <v>2318</v>
      </c>
      <c r="I326" s="44">
        <v>101.33433333333333</v>
      </c>
      <c r="J326" s="44">
        <v>27.481666666666666</v>
      </c>
      <c r="K326" s="48">
        <v>53.67</v>
      </c>
      <c r="L326" s="48">
        <v>1.08</v>
      </c>
      <c r="M326" s="48">
        <v>13.21</v>
      </c>
      <c r="N326" s="48">
        <v>7.46</v>
      </c>
      <c r="O326" s="48">
        <v>0.14000000000000001</v>
      </c>
      <c r="P326" s="48">
        <v>7.46</v>
      </c>
      <c r="Q326" s="48">
        <v>9.64</v>
      </c>
      <c r="R326" s="48">
        <v>2.52</v>
      </c>
      <c r="S326" s="48">
        <v>3.57</v>
      </c>
      <c r="T326" s="48">
        <v>1.25</v>
      </c>
      <c r="U326" s="48">
        <v>1.08</v>
      </c>
      <c r="V326" s="49">
        <f t="shared" si="58"/>
        <v>101.07999999999998</v>
      </c>
      <c r="W326" s="49">
        <v>66.499839504484569</v>
      </c>
      <c r="X326" s="50">
        <f t="shared" si="54"/>
        <v>6.09</v>
      </c>
      <c r="Y326" s="50">
        <f t="shared" si="55"/>
        <v>1.4166666666666665</v>
      </c>
      <c r="Z326" s="51">
        <f t="shared" si="60"/>
        <v>0.51645526425320842</v>
      </c>
      <c r="AA326" s="51">
        <f t="shared" si="61"/>
        <v>1.6472068815304919</v>
      </c>
      <c r="AB326" s="48">
        <v>15.6</v>
      </c>
      <c r="AC326" s="48">
        <v>128</v>
      </c>
      <c r="AD326" s="48">
        <v>388</v>
      </c>
      <c r="AE326" s="48">
        <v>25.4</v>
      </c>
      <c r="AF326" s="48">
        <v>239</v>
      </c>
      <c r="AG326" s="48">
        <v>247</v>
      </c>
      <c r="AH326" s="48">
        <v>4824</v>
      </c>
      <c r="AI326" s="48">
        <v>28.3</v>
      </c>
      <c r="AJ326" s="48">
        <v>5.39</v>
      </c>
      <c r="AK326" s="48">
        <v>20.7</v>
      </c>
      <c r="AL326" s="48">
        <v>1.21</v>
      </c>
      <c r="AM326" s="48">
        <v>158.5</v>
      </c>
      <c r="AN326" s="48">
        <v>324</v>
      </c>
      <c r="AO326" s="48">
        <v>68.5</v>
      </c>
      <c r="AP326" s="49"/>
      <c r="AQ326" s="48">
        <v>2380</v>
      </c>
      <c r="AR326" s="48">
        <v>134.4</v>
      </c>
      <c r="AS326" s="48">
        <v>21.9</v>
      </c>
      <c r="AT326" s="48">
        <v>517</v>
      </c>
      <c r="AU326" s="48">
        <v>10.9</v>
      </c>
      <c r="AV326" s="48">
        <v>5.61</v>
      </c>
      <c r="AW326" s="49"/>
      <c r="AX326" s="48">
        <v>1.66</v>
      </c>
      <c r="AY326" s="49"/>
      <c r="AZ326" s="48">
        <v>64.3</v>
      </c>
      <c r="BA326" s="49"/>
      <c r="BB326" s="49"/>
      <c r="BC326" s="49"/>
      <c r="BD326" s="48">
        <v>2.0099999999999998</v>
      </c>
      <c r="BE326" s="48">
        <v>0.26</v>
      </c>
      <c r="BF326" s="44">
        <v>593.52471968817576</v>
      </c>
      <c r="BG326" s="49">
        <f t="shared" si="50"/>
        <v>37.013996889580092</v>
      </c>
      <c r="BH326" s="49">
        <f t="shared" si="51"/>
        <v>78.855721393034841</v>
      </c>
      <c r="BI326" s="49">
        <f t="shared" si="52"/>
        <v>0</v>
      </c>
      <c r="BJ326" s="52">
        <v>0.2913</v>
      </c>
      <c r="BK326" s="62">
        <v>0.707758</v>
      </c>
      <c r="BL326" s="62">
        <v>0.70761300000000005</v>
      </c>
      <c r="BM326" s="52">
        <v>0.1022</v>
      </c>
      <c r="BN326" s="62">
        <v>0.51244199999999995</v>
      </c>
      <c r="BO326" s="44">
        <f>((BN326/0.512638)-1)*(10^4)</f>
        <v>-3.8233607340865117</v>
      </c>
      <c r="BP326" s="86">
        <v>-3.42599890609252</v>
      </c>
      <c r="BQ326" s="56">
        <v>880</v>
      </c>
      <c r="BR326" s="84"/>
      <c r="BS326" s="66" t="s">
        <v>2313</v>
      </c>
    </row>
    <row r="327" spans="1:71" s="59" customFormat="1" ht="12" customHeight="1">
      <c r="A327" s="47" t="s">
        <v>2356</v>
      </c>
      <c r="B327" s="59" t="s">
        <v>2209</v>
      </c>
      <c r="E327" s="43">
        <v>34.880000000000003</v>
      </c>
      <c r="G327" s="59" t="s">
        <v>2357</v>
      </c>
      <c r="H327" s="66" t="s">
        <v>1709</v>
      </c>
      <c r="I327" s="44">
        <v>101.25266666666667</v>
      </c>
      <c r="J327" s="44">
        <v>25.385333333333332</v>
      </c>
      <c r="K327" s="48">
        <v>55.89</v>
      </c>
      <c r="L327" s="48">
        <v>0.94</v>
      </c>
      <c r="M327" s="48">
        <v>12.08</v>
      </c>
      <c r="N327" s="48">
        <v>8.0399999999999991</v>
      </c>
      <c r="O327" s="48">
        <v>0.13</v>
      </c>
      <c r="P327" s="48">
        <v>7.64</v>
      </c>
      <c r="Q327" s="48">
        <v>7.59</v>
      </c>
      <c r="R327" s="48">
        <v>2.16</v>
      </c>
      <c r="S327" s="48">
        <v>4.9000000000000004</v>
      </c>
      <c r="T327" s="48">
        <v>0.63</v>
      </c>
      <c r="U327" s="48">
        <v>0.85</v>
      </c>
      <c r="V327" s="49">
        <f t="shared" si="58"/>
        <v>100.84999999999998</v>
      </c>
      <c r="W327" s="49">
        <v>65.353580120714696</v>
      </c>
      <c r="X327" s="50">
        <f t="shared" si="54"/>
        <v>7.0600000000000005</v>
      </c>
      <c r="Y327" s="50">
        <f t="shared" si="55"/>
        <v>2.2685185185185186</v>
      </c>
      <c r="Z327" s="51">
        <f t="shared" si="60"/>
        <v>0.53227084738289787</v>
      </c>
      <c r="AA327" s="51">
        <f t="shared" si="61"/>
        <v>1.3618065646272715</v>
      </c>
      <c r="AB327" s="48">
        <v>17.600000000000001</v>
      </c>
      <c r="AC327" s="48">
        <v>105</v>
      </c>
      <c r="AD327" s="48">
        <v>298</v>
      </c>
      <c r="AE327" s="48">
        <v>22.5</v>
      </c>
      <c r="AF327" s="48">
        <v>106</v>
      </c>
      <c r="AG327" s="48">
        <v>159</v>
      </c>
      <c r="AH327" s="48">
        <v>2896</v>
      </c>
      <c r="AI327" s="48">
        <v>13.3</v>
      </c>
      <c r="AJ327" s="48">
        <v>3.9</v>
      </c>
      <c r="AK327" s="48">
        <v>8.1</v>
      </c>
      <c r="AL327" s="48">
        <v>0.46</v>
      </c>
      <c r="AM327" s="48">
        <v>64.900000000000006</v>
      </c>
      <c r="AN327" s="48">
        <v>138.1</v>
      </c>
      <c r="AO327" s="48">
        <v>34.200000000000003</v>
      </c>
      <c r="AP327" s="49"/>
      <c r="AQ327" s="48">
        <v>1591</v>
      </c>
      <c r="AR327" s="48">
        <v>65.2</v>
      </c>
      <c r="AS327" s="48">
        <v>11.1</v>
      </c>
      <c r="AT327" s="48">
        <v>196</v>
      </c>
      <c r="AU327" s="48">
        <v>4.66</v>
      </c>
      <c r="AV327" s="48">
        <v>2.85</v>
      </c>
      <c r="AW327" s="49"/>
      <c r="AX327" s="48">
        <v>1.1100000000000001</v>
      </c>
      <c r="AY327" s="49"/>
      <c r="AZ327" s="48">
        <v>33.200000000000003</v>
      </c>
      <c r="BA327" s="49"/>
      <c r="BB327" s="49"/>
      <c r="BC327" s="49"/>
      <c r="BD327" s="48">
        <v>1.69</v>
      </c>
      <c r="BE327" s="48">
        <v>0.23</v>
      </c>
      <c r="BF327" s="44">
        <v>546.43419526973389</v>
      </c>
      <c r="BG327" s="49">
        <f t="shared" si="50"/>
        <v>47.921686746987945</v>
      </c>
      <c r="BH327" s="49">
        <f t="shared" si="51"/>
        <v>38.402366863905328</v>
      </c>
      <c r="BI327" s="49">
        <f t="shared" si="52"/>
        <v>0</v>
      </c>
      <c r="BJ327" s="52">
        <v>0.28139999999999998</v>
      </c>
      <c r="BK327" s="62">
        <v>0.70974599999999999</v>
      </c>
      <c r="BL327" s="62">
        <v>0.70960599999999996</v>
      </c>
      <c r="BM327" s="52">
        <v>0.10680000000000001</v>
      </c>
      <c r="BN327" s="62">
        <v>0.51201099999999999</v>
      </c>
      <c r="BO327" s="44">
        <f>((BN327/0.512638)-1)*(10^4)</f>
        <v>-12.230852960569694</v>
      </c>
      <c r="BP327" s="86">
        <v>-11.831803606586755</v>
      </c>
      <c r="BQ327" s="56">
        <v>1470</v>
      </c>
      <c r="BR327" s="84"/>
      <c r="BS327" s="66" t="s">
        <v>2313</v>
      </c>
    </row>
    <row r="328" spans="1:71" s="59" customFormat="1" ht="12" customHeight="1">
      <c r="A328" s="47" t="s">
        <v>2358</v>
      </c>
      <c r="B328" s="59" t="s">
        <v>2311</v>
      </c>
      <c r="E328" s="43">
        <v>34.880000000000003</v>
      </c>
      <c r="G328" s="59" t="s">
        <v>2357</v>
      </c>
      <c r="H328" s="66" t="s">
        <v>1709</v>
      </c>
      <c r="I328" s="44">
        <v>101.25266666666667</v>
      </c>
      <c r="J328" s="44">
        <v>25.385333333333332</v>
      </c>
      <c r="K328" s="48">
        <v>50.87</v>
      </c>
      <c r="L328" s="48">
        <v>1.0900000000000001</v>
      </c>
      <c r="M328" s="48">
        <v>12.31</v>
      </c>
      <c r="N328" s="48">
        <v>8.9499999999999993</v>
      </c>
      <c r="O328" s="48">
        <v>0.12</v>
      </c>
      <c r="P328" s="48">
        <v>10.56</v>
      </c>
      <c r="Q328" s="48">
        <v>11.34</v>
      </c>
      <c r="R328" s="48">
        <v>1.08</v>
      </c>
      <c r="S328" s="48">
        <v>2.79</v>
      </c>
      <c r="T328" s="48">
        <v>0.89</v>
      </c>
      <c r="U328" s="48">
        <v>1.32</v>
      </c>
      <c r="V328" s="49">
        <f t="shared" si="58"/>
        <v>101.32000000000001</v>
      </c>
      <c r="W328" s="49">
        <v>70.079135210818322</v>
      </c>
      <c r="X328" s="50">
        <f t="shared" si="54"/>
        <v>3.87</v>
      </c>
      <c r="Y328" s="50">
        <f t="shared" si="55"/>
        <v>2.583333333333333</v>
      </c>
      <c r="Z328" s="51">
        <f t="shared" si="60"/>
        <v>0.48351832913522474</v>
      </c>
      <c r="AA328" s="51">
        <f t="shared" si="61"/>
        <v>2.5623300832172577</v>
      </c>
      <c r="AB328" s="48">
        <v>16.100000000000001</v>
      </c>
      <c r="AC328" s="48">
        <v>171</v>
      </c>
      <c r="AD328" s="48">
        <v>371</v>
      </c>
      <c r="AE328" s="48">
        <v>27.6</v>
      </c>
      <c r="AF328" s="48">
        <v>251</v>
      </c>
      <c r="AG328" s="48">
        <v>123</v>
      </c>
      <c r="AH328" s="48">
        <v>2448</v>
      </c>
      <c r="AI328" s="48">
        <v>12.8</v>
      </c>
      <c r="AJ328" s="48">
        <v>3.09</v>
      </c>
      <c r="AK328" s="48">
        <v>12.5</v>
      </c>
      <c r="AL328" s="48">
        <v>0.79</v>
      </c>
      <c r="AM328" s="48">
        <v>62.1</v>
      </c>
      <c r="AN328" s="48">
        <v>126.3</v>
      </c>
      <c r="AO328" s="48">
        <v>36.200000000000003</v>
      </c>
      <c r="AP328" s="49"/>
      <c r="AQ328" s="48">
        <v>1788</v>
      </c>
      <c r="AR328" s="48">
        <v>60.2</v>
      </c>
      <c r="AS328" s="48">
        <v>11.1</v>
      </c>
      <c r="AT328" s="48">
        <v>276</v>
      </c>
      <c r="AU328" s="48">
        <v>6.25</v>
      </c>
      <c r="AV328" s="48">
        <v>2.82</v>
      </c>
      <c r="AW328" s="49"/>
      <c r="AX328" s="48">
        <v>1.1000000000000001</v>
      </c>
      <c r="AY328" s="49"/>
      <c r="AZ328" s="48">
        <v>26.4</v>
      </c>
      <c r="BA328" s="49"/>
      <c r="BB328" s="49"/>
      <c r="BC328" s="49"/>
      <c r="BD328" s="48">
        <v>1.7</v>
      </c>
      <c r="BE328" s="48">
        <v>0.23</v>
      </c>
      <c r="BF328" s="44">
        <v>513.45615912640551</v>
      </c>
      <c r="BG328" s="49">
        <f t="shared" si="50"/>
        <v>67.727272727272734</v>
      </c>
      <c r="BH328" s="49">
        <f t="shared" si="51"/>
        <v>36.529411764705884</v>
      </c>
      <c r="BI328" s="49">
        <f t="shared" si="52"/>
        <v>0</v>
      </c>
      <c r="BJ328" s="52">
        <v>0.19270000000000001</v>
      </c>
      <c r="BK328" s="62">
        <v>0.70927399999999996</v>
      </c>
      <c r="BL328" s="62">
        <v>0.70917799999999998</v>
      </c>
      <c r="BM328" s="52">
        <v>0.11559999999999999</v>
      </c>
      <c r="BN328" s="62">
        <v>0.51201700000000006</v>
      </c>
      <c r="BO328" s="44">
        <f>((BN328/0.512638)-1)*(10^4)</f>
        <v>-12.11381130544309</v>
      </c>
      <c r="BP328" s="86">
        <v>-11.753918078660774</v>
      </c>
      <c r="BQ328" s="56">
        <v>1580</v>
      </c>
      <c r="BR328" s="84"/>
      <c r="BS328" s="66" t="s">
        <v>2313</v>
      </c>
    </row>
    <row r="329" spans="1:71" s="59" customFormat="1" ht="12" customHeight="1">
      <c r="A329" s="47" t="s">
        <v>2359</v>
      </c>
      <c r="B329" s="59" t="s">
        <v>2320</v>
      </c>
      <c r="E329" s="43">
        <v>34.880000000000003</v>
      </c>
      <c r="G329" s="59" t="s">
        <v>2357</v>
      </c>
      <c r="H329" s="66" t="s">
        <v>1709</v>
      </c>
      <c r="I329" s="44">
        <v>101.25266666666667</v>
      </c>
      <c r="J329" s="44">
        <v>25.385333333333332</v>
      </c>
      <c r="K329" s="48">
        <v>49.72</v>
      </c>
      <c r="L329" s="48">
        <v>0.88</v>
      </c>
      <c r="M329" s="48">
        <v>11.91</v>
      </c>
      <c r="N329" s="48">
        <v>9.5399999999999991</v>
      </c>
      <c r="O329" s="48">
        <v>0.12</v>
      </c>
      <c r="P329" s="48">
        <v>10.67</v>
      </c>
      <c r="Q329" s="48">
        <v>10.54</v>
      </c>
      <c r="R329" s="48">
        <v>2.2999999999999998</v>
      </c>
      <c r="S329" s="48">
        <v>3.48</v>
      </c>
      <c r="T329" s="48">
        <v>0.84</v>
      </c>
      <c r="U329" s="48">
        <v>1.06</v>
      </c>
      <c r="V329" s="49">
        <f t="shared" si="58"/>
        <v>101.06000000000003</v>
      </c>
      <c r="W329" s="49">
        <v>68.945912631661329</v>
      </c>
      <c r="X329" s="50">
        <f t="shared" si="54"/>
        <v>5.7799999999999994</v>
      </c>
      <c r="Y329" s="50">
        <f t="shared" si="55"/>
        <v>1.5130434782608697</v>
      </c>
      <c r="Z329" s="51">
        <f t="shared" si="60"/>
        <v>0.44510222200822747</v>
      </c>
      <c r="AA329" s="51">
        <f t="shared" si="61"/>
        <v>1.5753882440095215</v>
      </c>
      <c r="AB329" s="48">
        <v>15.9</v>
      </c>
      <c r="AC329" s="48">
        <v>168</v>
      </c>
      <c r="AD329" s="48">
        <v>400</v>
      </c>
      <c r="AE329" s="48">
        <v>31.2</v>
      </c>
      <c r="AF329" s="48">
        <v>218</v>
      </c>
      <c r="AG329" s="48">
        <v>168</v>
      </c>
      <c r="AH329" s="48">
        <v>2590</v>
      </c>
      <c r="AI329" s="48">
        <v>12.8</v>
      </c>
      <c r="AJ329" s="48">
        <v>3.21</v>
      </c>
      <c r="AK329" s="48">
        <v>9.93</v>
      </c>
      <c r="AL329" s="48">
        <v>0.59</v>
      </c>
      <c r="AM329" s="48">
        <v>59</v>
      </c>
      <c r="AN329" s="48">
        <v>119.2</v>
      </c>
      <c r="AO329" s="48">
        <v>36.9</v>
      </c>
      <c r="AP329" s="49"/>
      <c r="AQ329" s="48">
        <v>1671</v>
      </c>
      <c r="AR329" s="48">
        <v>58</v>
      </c>
      <c r="AS329" s="48">
        <v>11</v>
      </c>
      <c r="AT329" s="48">
        <v>260</v>
      </c>
      <c r="AU329" s="48">
        <v>5.9</v>
      </c>
      <c r="AV329" s="48">
        <v>2.8</v>
      </c>
      <c r="AW329" s="48"/>
      <c r="AX329" s="48">
        <v>1.0900000000000001</v>
      </c>
      <c r="AY329" s="48"/>
      <c r="AZ329" s="48">
        <v>26.9</v>
      </c>
      <c r="BA329" s="49"/>
      <c r="BB329" s="49"/>
      <c r="BC329" s="49"/>
      <c r="BD329" s="48">
        <v>1.8</v>
      </c>
      <c r="BE329" s="48">
        <v>0.2</v>
      </c>
      <c r="BF329" s="44">
        <v>473.71524301935119</v>
      </c>
      <c r="BG329" s="49">
        <f t="shared" si="50"/>
        <v>62.118959107806695</v>
      </c>
      <c r="BH329" s="49">
        <f t="shared" si="51"/>
        <v>32.777777777777779</v>
      </c>
      <c r="BI329" s="49">
        <f t="shared" si="52"/>
        <v>0</v>
      </c>
      <c r="BJ329" s="52">
        <v>0.2828</v>
      </c>
      <c r="BK329" s="62">
        <v>0.709781</v>
      </c>
      <c r="BL329" s="62">
        <v>0.70964000000000005</v>
      </c>
      <c r="BM329" s="52">
        <v>0.11940000000000001</v>
      </c>
      <c r="BN329" s="62">
        <v>0.51203799999999999</v>
      </c>
      <c r="BO329" s="44">
        <f>((BN329/0.512638)-1)*(10^4)</f>
        <v>-11.704165512507192</v>
      </c>
      <c r="BP329" s="86">
        <v>-11.361149175256324</v>
      </c>
      <c r="BQ329" s="56">
        <v>1600</v>
      </c>
      <c r="BR329" s="84"/>
      <c r="BS329" s="66" t="s">
        <v>2313</v>
      </c>
    </row>
    <row r="330" spans="1:71" s="59" customFormat="1" ht="12" customHeight="1">
      <c r="A330" s="47" t="s">
        <v>2360</v>
      </c>
      <c r="B330" s="59" t="s">
        <v>2320</v>
      </c>
      <c r="E330" s="43">
        <v>32.979999999999997</v>
      </c>
      <c r="H330" s="66" t="s">
        <v>2361</v>
      </c>
      <c r="I330" s="44">
        <v>102.30533333333334</v>
      </c>
      <c r="J330" s="44">
        <v>27.855166666666666</v>
      </c>
      <c r="K330" s="48">
        <v>47.43</v>
      </c>
      <c r="L330" s="48">
        <v>1.82</v>
      </c>
      <c r="M330" s="48">
        <v>11.02</v>
      </c>
      <c r="N330" s="48">
        <v>9.44</v>
      </c>
      <c r="O330" s="48">
        <v>0.13</v>
      </c>
      <c r="P330" s="48">
        <v>10.74</v>
      </c>
      <c r="Q330" s="48">
        <v>12.03</v>
      </c>
      <c r="R330" s="48">
        <v>1.83</v>
      </c>
      <c r="S330" s="48">
        <v>4.28</v>
      </c>
      <c r="T330" s="48">
        <v>1.28</v>
      </c>
      <c r="U330" s="48">
        <v>1.74</v>
      </c>
      <c r="V330" s="49">
        <f t="shared" si="58"/>
        <v>101.73999999999998</v>
      </c>
      <c r="W330" s="49">
        <v>69.310342169940554</v>
      </c>
      <c r="X330" s="50">
        <f t="shared" si="54"/>
        <v>6.11</v>
      </c>
      <c r="Y330" s="50">
        <f t="shared" si="55"/>
        <v>2.3387978142076502</v>
      </c>
      <c r="Z330" s="51">
        <f t="shared" si="60"/>
        <v>0.37271677750501814</v>
      </c>
      <c r="AA330" s="51">
        <f t="shared" si="61"/>
        <v>1.4396006882335903</v>
      </c>
      <c r="AB330" s="48">
        <v>17.399999999999999</v>
      </c>
      <c r="AC330" s="48">
        <v>171</v>
      </c>
      <c r="AD330" s="48">
        <v>399</v>
      </c>
      <c r="AE330" s="48">
        <v>37</v>
      </c>
      <c r="AF330" s="48">
        <v>248</v>
      </c>
      <c r="AG330" s="48">
        <v>240</v>
      </c>
      <c r="AH330" s="48">
        <v>6590</v>
      </c>
      <c r="AI330" s="48">
        <v>34.700000000000003</v>
      </c>
      <c r="AJ330" s="48">
        <v>9.7799999999999994</v>
      </c>
      <c r="AK330" s="48">
        <v>30.9</v>
      </c>
      <c r="AL330" s="48">
        <v>1.68</v>
      </c>
      <c r="AM330" s="48">
        <v>256.7</v>
      </c>
      <c r="AN330" s="48">
        <v>537.1</v>
      </c>
      <c r="AO330" s="48">
        <v>95.1</v>
      </c>
      <c r="AP330" s="49"/>
      <c r="AQ330" s="48">
        <v>3501</v>
      </c>
      <c r="AR330" s="48">
        <v>234.8</v>
      </c>
      <c r="AS330" s="48">
        <v>36.200000000000003</v>
      </c>
      <c r="AT330" s="48">
        <v>789</v>
      </c>
      <c r="AU330" s="48">
        <v>18.899999999999999</v>
      </c>
      <c r="AV330" s="48">
        <v>9.8800000000000008</v>
      </c>
      <c r="AW330" s="49"/>
      <c r="AX330" s="48">
        <v>2.95</v>
      </c>
      <c r="AY330" s="49"/>
      <c r="AZ330" s="48">
        <v>68.900000000000006</v>
      </c>
      <c r="BA330" s="49"/>
      <c r="BB330" s="49"/>
      <c r="BC330" s="49"/>
      <c r="BD330" s="48">
        <v>2.48</v>
      </c>
      <c r="BE330" s="48">
        <v>0.31</v>
      </c>
      <c r="BF330" s="44">
        <v>459.45892912195256</v>
      </c>
      <c r="BG330" s="49">
        <f t="shared" si="50"/>
        <v>50.812772133526849</v>
      </c>
      <c r="BH330" s="49">
        <f t="shared" si="51"/>
        <v>103.50806451612902</v>
      </c>
      <c r="BI330" s="49">
        <f t="shared" si="52"/>
        <v>0</v>
      </c>
      <c r="BJ330" s="52"/>
      <c r="BK330" s="62"/>
      <c r="BL330" s="62"/>
      <c r="BM330" s="52"/>
      <c r="BN330" s="62"/>
      <c r="BO330" s="44"/>
      <c r="BP330" s="44"/>
      <c r="BQ330" s="56"/>
      <c r="BR330" s="56"/>
      <c r="BS330" s="66" t="s">
        <v>2313</v>
      </c>
    </row>
    <row r="331" spans="1:71" s="59" customFormat="1" ht="12" customHeight="1">
      <c r="A331" s="47" t="s">
        <v>2362</v>
      </c>
      <c r="B331" s="59" t="s">
        <v>2320</v>
      </c>
      <c r="E331" s="43">
        <v>34.880000000000003</v>
      </c>
      <c r="G331" s="59" t="s">
        <v>2357</v>
      </c>
      <c r="H331" s="66" t="s">
        <v>1709</v>
      </c>
      <c r="I331" s="44">
        <v>101.28533333333333</v>
      </c>
      <c r="J331" s="44">
        <v>25.407</v>
      </c>
      <c r="K331" s="48">
        <v>46.18</v>
      </c>
      <c r="L331" s="48">
        <v>0.87</v>
      </c>
      <c r="M331" s="48">
        <v>11.78</v>
      </c>
      <c r="N331" s="48">
        <v>9.8699999999999992</v>
      </c>
      <c r="O331" s="48">
        <v>0.12</v>
      </c>
      <c r="P331" s="48">
        <v>12.83</v>
      </c>
      <c r="Q331" s="48">
        <v>12.09</v>
      </c>
      <c r="R331" s="48">
        <v>1.83</v>
      </c>
      <c r="S331" s="48">
        <v>3.4</v>
      </c>
      <c r="T331" s="48">
        <v>1.03</v>
      </c>
      <c r="U331" s="48">
        <v>0.84</v>
      </c>
      <c r="V331" s="49">
        <f t="shared" si="58"/>
        <v>100.84000000000002</v>
      </c>
      <c r="W331" s="49">
        <v>72.069982702311464</v>
      </c>
      <c r="X331" s="50">
        <f t="shared" si="54"/>
        <v>5.23</v>
      </c>
      <c r="Y331" s="50">
        <f t="shared" si="55"/>
        <v>1.8579234972677594</v>
      </c>
      <c r="Z331" s="51">
        <f t="shared" si="60"/>
        <v>0.41015173177831404</v>
      </c>
      <c r="AA331" s="51">
        <f t="shared" si="61"/>
        <v>1.7582071541327466</v>
      </c>
      <c r="AB331" s="48">
        <v>26.9</v>
      </c>
      <c r="AC331" s="48">
        <v>289</v>
      </c>
      <c r="AD331" s="48">
        <v>530</v>
      </c>
      <c r="AE331" s="48">
        <v>40.6</v>
      </c>
      <c r="AF331" s="48">
        <v>469</v>
      </c>
      <c r="AG331" s="48">
        <v>128</v>
      </c>
      <c r="AH331" s="48">
        <v>2579</v>
      </c>
      <c r="AI331" s="48">
        <v>10.7</v>
      </c>
      <c r="AJ331" s="48">
        <v>2.95</v>
      </c>
      <c r="AK331" s="48">
        <v>10</v>
      </c>
      <c r="AL331" s="48">
        <v>0.56000000000000005</v>
      </c>
      <c r="AM331" s="48">
        <v>60.2</v>
      </c>
      <c r="AN331" s="48">
        <v>129.19999999999999</v>
      </c>
      <c r="AO331" s="48">
        <v>36.200000000000003</v>
      </c>
      <c r="AP331" s="49"/>
      <c r="AQ331" s="48">
        <v>1421</v>
      </c>
      <c r="AR331" s="48">
        <v>48.9</v>
      </c>
      <c r="AS331" s="48">
        <v>9.8000000000000007</v>
      </c>
      <c r="AT331" s="48">
        <v>236</v>
      </c>
      <c r="AU331" s="48">
        <v>3.85</v>
      </c>
      <c r="AV331" s="48">
        <v>2.59</v>
      </c>
      <c r="AW331" s="49"/>
      <c r="AX331" s="48">
        <v>1</v>
      </c>
      <c r="AY331" s="49"/>
      <c r="AZ331" s="48">
        <v>28.1</v>
      </c>
      <c r="BA331" s="49"/>
      <c r="BB331" s="49"/>
      <c r="BC331" s="49"/>
      <c r="BD331" s="48">
        <v>1.71</v>
      </c>
      <c r="BE331" s="48">
        <v>0.25</v>
      </c>
      <c r="BF331" s="44">
        <v>418.63942666564014</v>
      </c>
      <c r="BG331" s="49">
        <f t="shared" si="50"/>
        <v>50.569395017793589</v>
      </c>
      <c r="BH331" s="49">
        <f t="shared" si="51"/>
        <v>35.204678362573105</v>
      </c>
      <c r="BI331" s="49">
        <f t="shared" si="52"/>
        <v>0</v>
      </c>
      <c r="BJ331" s="52"/>
      <c r="BK331" s="62"/>
      <c r="BL331" s="62"/>
      <c r="BM331" s="52"/>
      <c r="BN331" s="62"/>
      <c r="BO331" s="44"/>
      <c r="BP331" s="44"/>
      <c r="BQ331" s="56"/>
      <c r="BR331" s="56"/>
      <c r="BS331" s="66" t="s">
        <v>2313</v>
      </c>
    </row>
    <row r="332" spans="1:71" s="59" customFormat="1" ht="12" customHeight="1">
      <c r="A332" s="47" t="s">
        <v>2363</v>
      </c>
      <c r="B332" s="59" t="s">
        <v>2327</v>
      </c>
      <c r="E332" s="43">
        <v>32.979999999999997</v>
      </c>
      <c r="H332" s="66" t="s">
        <v>2361</v>
      </c>
      <c r="I332" s="44">
        <v>101.76649999999999</v>
      </c>
      <c r="J332" s="44">
        <v>28.270333333333333</v>
      </c>
      <c r="K332" s="48">
        <v>50.59</v>
      </c>
      <c r="L332" s="48">
        <v>1.7</v>
      </c>
      <c r="M332" s="48">
        <v>11.85</v>
      </c>
      <c r="N332" s="48">
        <v>8.49</v>
      </c>
      <c r="O332" s="48">
        <v>0.1</v>
      </c>
      <c r="P332" s="48">
        <v>9.0299999999999994</v>
      </c>
      <c r="Q332" s="48">
        <v>10.83</v>
      </c>
      <c r="R332" s="48">
        <v>2.2799999999999998</v>
      </c>
      <c r="S332" s="48">
        <v>4.1100000000000003</v>
      </c>
      <c r="T332" s="48">
        <v>1.02</v>
      </c>
      <c r="U332" s="48">
        <v>2.2400000000000002</v>
      </c>
      <c r="V332" s="49">
        <f t="shared" si="58"/>
        <v>102.23999999999998</v>
      </c>
      <c r="W332" s="49">
        <v>67.859286202833701</v>
      </c>
      <c r="X332" s="50">
        <f t="shared" si="54"/>
        <v>6.3900000000000006</v>
      </c>
      <c r="Y332" s="50">
        <f t="shared" si="55"/>
        <v>1.8026315789473688</v>
      </c>
      <c r="Z332" s="51">
        <f t="shared" si="60"/>
        <v>0.42417130093453442</v>
      </c>
      <c r="AA332" s="51">
        <f t="shared" si="61"/>
        <v>1.443229037362483</v>
      </c>
      <c r="AB332" s="48">
        <v>16</v>
      </c>
      <c r="AC332" s="48">
        <v>164</v>
      </c>
      <c r="AD332" s="48">
        <v>379</v>
      </c>
      <c r="AE332" s="48">
        <v>36.299999999999997</v>
      </c>
      <c r="AF332" s="48">
        <v>221</v>
      </c>
      <c r="AG332" s="48">
        <v>237</v>
      </c>
      <c r="AH332" s="48">
        <v>6390</v>
      </c>
      <c r="AI332" s="48">
        <v>31.9</v>
      </c>
      <c r="AJ332" s="48">
        <v>9.24</v>
      </c>
      <c r="AK332" s="48">
        <v>23.9</v>
      </c>
      <c r="AL332" s="48">
        <v>1.43</v>
      </c>
      <c r="AM332" s="48">
        <v>220.7</v>
      </c>
      <c r="AN332" s="48">
        <v>478.9</v>
      </c>
      <c r="AO332" s="48">
        <v>84.9</v>
      </c>
      <c r="AP332" s="49"/>
      <c r="AQ332" s="48">
        <v>3348</v>
      </c>
      <c r="AR332" s="48">
        <v>213.9</v>
      </c>
      <c r="AS332" s="48">
        <v>33.6</v>
      </c>
      <c r="AT332" s="48">
        <v>732</v>
      </c>
      <c r="AU332" s="48">
        <v>17.2</v>
      </c>
      <c r="AV332" s="48">
        <v>8.9</v>
      </c>
      <c r="AW332" s="49"/>
      <c r="AX332" s="48">
        <v>2.5299999999999998</v>
      </c>
      <c r="AY332" s="49"/>
      <c r="AZ332" s="48">
        <v>65.900000000000006</v>
      </c>
      <c r="BA332" s="49"/>
      <c r="BB332" s="49"/>
      <c r="BC332" s="49"/>
      <c r="BD332" s="48">
        <v>2.2400000000000002</v>
      </c>
      <c r="BE332" s="48">
        <v>0.3</v>
      </c>
      <c r="BF332" s="44">
        <v>526.69709987992189</v>
      </c>
      <c r="BG332" s="49">
        <f t="shared" si="50"/>
        <v>50.804248861911987</v>
      </c>
      <c r="BH332" s="49">
        <f t="shared" si="51"/>
        <v>98.526785714285694</v>
      </c>
      <c r="BI332" s="49">
        <f t="shared" si="52"/>
        <v>0</v>
      </c>
      <c r="BJ332" s="52"/>
      <c r="BK332" s="62"/>
      <c r="BL332" s="62"/>
      <c r="BM332" s="52"/>
      <c r="BN332" s="62"/>
      <c r="BO332" s="44"/>
      <c r="BP332" s="44"/>
      <c r="BQ332" s="56"/>
      <c r="BR332" s="56"/>
      <c r="BS332" s="66" t="s">
        <v>2313</v>
      </c>
    </row>
    <row r="333" spans="1:71" s="59" customFormat="1" ht="12" customHeight="1">
      <c r="A333" s="47" t="s">
        <v>2364</v>
      </c>
      <c r="B333" s="59" t="s">
        <v>2320</v>
      </c>
      <c r="E333" s="43">
        <v>34.880000000000003</v>
      </c>
      <c r="H333" s="66" t="s">
        <v>1502</v>
      </c>
      <c r="I333" s="44">
        <v>100.869</v>
      </c>
      <c r="J333" s="44">
        <v>27.217666666666666</v>
      </c>
      <c r="K333" s="48">
        <v>47.58</v>
      </c>
      <c r="L333" s="48">
        <v>0.94</v>
      </c>
      <c r="M333" s="48">
        <v>12.04</v>
      </c>
      <c r="N333" s="48">
        <v>10.4</v>
      </c>
      <c r="O333" s="48">
        <v>0.14000000000000001</v>
      </c>
      <c r="P333" s="48">
        <v>11.84</v>
      </c>
      <c r="Q333" s="48">
        <v>10.77</v>
      </c>
      <c r="R333" s="48">
        <v>2.1800000000000002</v>
      </c>
      <c r="S333" s="48">
        <v>3.36</v>
      </c>
      <c r="T333" s="48">
        <v>0.75</v>
      </c>
      <c r="U333" s="48">
        <v>0.69</v>
      </c>
      <c r="V333" s="49">
        <f t="shared" si="58"/>
        <v>100.69</v>
      </c>
      <c r="W333" s="49">
        <v>69.324351971460771</v>
      </c>
      <c r="X333" s="50">
        <f t="shared" si="54"/>
        <v>5.54</v>
      </c>
      <c r="Y333" s="50">
        <f t="shared" si="55"/>
        <v>1.5412844036697246</v>
      </c>
      <c r="Z333" s="51">
        <f t="shared" si="60"/>
        <v>0.44843058055731105</v>
      </c>
      <c r="AA333" s="51">
        <f t="shared" si="61"/>
        <v>1.6647288476904651</v>
      </c>
      <c r="AB333" s="48">
        <v>18.8</v>
      </c>
      <c r="AC333" s="48">
        <v>250</v>
      </c>
      <c r="AD333" s="48">
        <v>387</v>
      </c>
      <c r="AE333" s="48">
        <v>31.1</v>
      </c>
      <c r="AF333" s="48">
        <v>322</v>
      </c>
      <c r="AG333" s="48">
        <v>153</v>
      </c>
      <c r="AH333" s="48">
        <v>2731</v>
      </c>
      <c r="AI333" s="48">
        <v>11.6</v>
      </c>
      <c r="AJ333" s="48">
        <v>2.96</v>
      </c>
      <c r="AK333" s="48">
        <v>11.2</v>
      </c>
      <c r="AL333" s="48">
        <v>0.6</v>
      </c>
      <c r="AM333" s="48">
        <v>64.900000000000006</v>
      </c>
      <c r="AN333" s="48">
        <v>120.8</v>
      </c>
      <c r="AO333" s="48">
        <v>35.299999999999997</v>
      </c>
      <c r="AP333" s="49"/>
      <c r="AQ333" s="48">
        <v>1498</v>
      </c>
      <c r="AR333" s="48">
        <v>56.2</v>
      </c>
      <c r="AS333" s="48">
        <v>10.6</v>
      </c>
      <c r="AT333" s="48">
        <v>257</v>
      </c>
      <c r="AU333" s="48">
        <v>3.66</v>
      </c>
      <c r="AV333" s="48">
        <v>2.8</v>
      </c>
      <c r="AW333" s="49"/>
      <c r="AX333" s="48">
        <v>0.99</v>
      </c>
      <c r="AY333" s="49"/>
      <c r="AZ333" s="48">
        <v>21.9</v>
      </c>
      <c r="BA333" s="49"/>
      <c r="BB333" s="49"/>
      <c r="BC333" s="49"/>
      <c r="BD333" s="48">
        <v>1.85</v>
      </c>
      <c r="BE333" s="48">
        <v>0.24</v>
      </c>
      <c r="BF333" s="44">
        <v>460.7631615917428</v>
      </c>
      <c r="BG333" s="49">
        <f t="shared" si="50"/>
        <v>68.401826484018272</v>
      </c>
      <c r="BH333" s="49">
        <f t="shared" si="51"/>
        <v>35.081081081081081</v>
      </c>
      <c r="BI333" s="49">
        <f t="shared" si="52"/>
        <v>0</v>
      </c>
      <c r="BJ333" s="52"/>
      <c r="BK333" s="62"/>
      <c r="BL333" s="62"/>
      <c r="BM333" s="52"/>
      <c r="BN333" s="62"/>
      <c r="BO333" s="44"/>
      <c r="BP333" s="44"/>
      <c r="BQ333" s="56"/>
      <c r="BR333" s="56"/>
      <c r="BS333" s="66" t="s">
        <v>2313</v>
      </c>
    </row>
    <row r="334" spans="1:71" s="59" customFormat="1" ht="12" customHeight="1">
      <c r="A334" s="47" t="s">
        <v>2365</v>
      </c>
      <c r="B334" s="59" t="s">
        <v>2327</v>
      </c>
      <c r="E334" s="43">
        <v>34.880000000000003</v>
      </c>
      <c r="H334" s="66" t="s">
        <v>2351</v>
      </c>
      <c r="I334" s="44">
        <v>100.70699999999999</v>
      </c>
      <c r="J334" s="44">
        <v>26.672000000000001</v>
      </c>
      <c r="K334" s="48">
        <v>52.94</v>
      </c>
      <c r="L334" s="48">
        <v>0.84</v>
      </c>
      <c r="M334" s="48">
        <v>12.14</v>
      </c>
      <c r="N334" s="48">
        <v>8.5299999999999994</v>
      </c>
      <c r="O334" s="48">
        <v>0.05</v>
      </c>
      <c r="P334" s="48">
        <v>10.23</v>
      </c>
      <c r="Q334" s="48">
        <v>9.35</v>
      </c>
      <c r="R334" s="48">
        <v>1.33</v>
      </c>
      <c r="S334" s="48">
        <v>3.81</v>
      </c>
      <c r="T334" s="48">
        <v>0.78</v>
      </c>
      <c r="U334" s="48">
        <v>0.72</v>
      </c>
      <c r="V334" s="49">
        <f t="shared" si="58"/>
        <v>100.72</v>
      </c>
      <c r="W334" s="49">
        <v>70.420118033932042</v>
      </c>
      <c r="X334" s="50">
        <f t="shared" si="54"/>
        <v>5.1400000000000006</v>
      </c>
      <c r="Y334" s="50">
        <f t="shared" si="55"/>
        <v>2.8646616541353382</v>
      </c>
      <c r="Z334" s="51">
        <f t="shared" si="60"/>
        <v>0.51985474776046303</v>
      </c>
      <c r="AA334" s="51">
        <f t="shared" si="61"/>
        <v>1.9201812493350787</v>
      </c>
      <c r="AB334" s="48">
        <v>18.100000000000001</v>
      </c>
      <c r="AC334" s="48">
        <v>176</v>
      </c>
      <c r="AD334" s="48">
        <v>389</v>
      </c>
      <c r="AE334" s="48">
        <v>30.8</v>
      </c>
      <c r="AF334" s="48">
        <v>209</v>
      </c>
      <c r="AG334" s="48">
        <v>148</v>
      </c>
      <c r="AH334" s="48">
        <v>2599</v>
      </c>
      <c r="AI334" s="48">
        <v>13.1</v>
      </c>
      <c r="AJ334" s="48">
        <v>3.49</v>
      </c>
      <c r="AK334" s="48">
        <v>10.6</v>
      </c>
      <c r="AL334" s="48">
        <v>0.65</v>
      </c>
      <c r="AM334" s="48">
        <v>62</v>
      </c>
      <c r="AN334" s="48">
        <v>129.19999999999999</v>
      </c>
      <c r="AO334" s="48">
        <v>36</v>
      </c>
      <c r="AP334" s="49"/>
      <c r="AQ334" s="48">
        <v>1689</v>
      </c>
      <c r="AR334" s="48">
        <v>61</v>
      </c>
      <c r="AS334" s="48">
        <v>10.6</v>
      </c>
      <c r="AT334" s="48">
        <v>236</v>
      </c>
      <c r="AU334" s="48">
        <v>3.76</v>
      </c>
      <c r="AV334" s="48">
        <v>2.81</v>
      </c>
      <c r="AW334" s="49"/>
      <c r="AX334" s="48">
        <v>1.1100000000000001</v>
      </c>
      <c r="AY334" s="49"/>
      <c r="AZ334" s="48">
        <v>25</v>
      </c>
      <c r="BA334" s="49"/>
      <c r="BB334" s="49"/>
      <c r="BC334" s="49"/>
      <c r="BD334" s="48">
        <v>1.69</v>
      </c>
      <c r="BE334" s="48">
        <v>0.23</v>
      </c>
      <c r="BF334" s="44">
        <v>536.10229955638283</v>
      </c>
      <c r="BG334" s="49">
        <f t="shared" si="50"/>
        <v>67.56</v>
      </c>
      <c r="BH334" s="49">
        <f t="shared" si="51"/>
        <v>36.68639053254438</v>
      </c>
      <c r="BI334" s="49">
        <f t="shared" si="52"/>
        <v>0</v>
      </c>
      <c r="BJ334" s="52"/>
      <c r="BK334" s="62"/>
      <c r="BL334" s="62"/>
      <c r="BM334" s="52"/>
      <c r="BN334" s="62"/>
      <c r="BO334" s="44"/>
      <c r="BP334" s="44"/>
      <c r="BQ334" s="56"/>
      <c r="BR334" s="56"/>
      <c r="BS334" s="66" t="s">
        <v>2313</v>
      </c>
    </row>
    <row r="335" spans="1:71" s="59" customFormat="1" ht="12" customHeight="1">
      <c r="A335" s="47" t="s">
        <v>2366</v>
      </c>
      <c r="B335" s="59" t="s">
        <v>2340</v>
      </c>
      <c r="E335" s="43">
        <v>34.880000000000003</v>
      </c>
      <c r="H335" s="66" t="s">
        <v>1502</v>
      </c>
      <c r="I335" s="44">
        <v>100.333333333333</v>
      </c>
      <c r="J335" s="44">
        <v>26.858666666666668</v>
      </c>
      <c r="K335" s="48">
        <v>55.15</v>
      </c>
      <c r="L335" s="48">
        <v>1.03</v>
      </c>
      <c r="M335" s="48">
        <v>12.96</v>
      </c>
      <c r="N335" s="48">
        <v>7.95</v>
      </c>
      <c r="O335" s="48">
        <v>0.08</v>
      </c>
      <c r="P335" s="48">
        <v>8.67</v>
      </c>
      <c r="Q335" s="48">
        <v>8.6199999999999992</v>
      </c>
      <c r="R335" s="48">
        <v>1.32</v>
      </c>
      <c r="S335" s="48">
        <v>3.47</v>
      </c>
      <c r="T335" s="48">
        <v>0.75</v>
      </c>
      <c r="U335" s="48">
        <v>1.88</v>
      </c>
      <c r="V335" s="49">
        <f t="shared" si="58"/>
        <v>101.88</v>
      </c>
      <c r="W335" s="49">
        <v>68.402819802103636</v>
      </c>
      <c r="X335" s="50">
        <f t="shared" si="54"/>
        <v>4.79</v>
      </c>
      <c r="Y335" s="50">
        <f t="shared" si="55"/>
        <v>2.6287878787878789</v>
      </c>
      <c r="Z335" s="51">
        <f t="shared" si="60"/>
        <v>0.59895608781227672</v>
      </c>
      <c r="AA335" s="51">
        <f t="shared" si="61"/>
        <v>2.1829456504021336</v>
      </c>
      <c r="AB335" s="48">
        <v>15.4</v>
      </c>
      <c r="AC335" s="48">
        <v>120</v>
      </c>
      <c r="AD335" s="48">
        <v>401</v>
      </c>
      <c r="AE335" s="48">
        <v>32.9</v>
      </c>
      <c r="AF335" s="48">
        <v>198</v>
      </c>
      <c r="AG335" s="48">
        <v>160</v>
      </c>
      <c r="AH335" s="48">
        <v>2547</v>
      </c>
      <c r="AI335" s="48">
        <v>13.3</v>
      </c>
      <c r="AJ335" s="48">
        <v>3.47</v>
      </c>
      <c r="AK335" s="48">
        <v>11</v>
      </c>
      <c r="AL335" s="48">
        <v>0.64</v>
      </c>
      <c r="AM335" s="48">
        <v>72.2</v>
      </c>
      <c r="AN335" s="48">
        <v>133.5</v>
      </c>
      <c r="AO335" s="48">
        <v>36.299999999999997</v>
      </c>
      <c r="AP335" s="49"/>
      <c r="AQ335" s="48">
        <v>1633</v>
      </c>
      <c r="AR335" s="48">
        <v>60.2</v>
      </c>
      <c r="AS335" s="48">
        <v>10.199999999999999</v>
      </c>
      <c r="AT335" s="48">
        <v>245</v>
      </c>
      <c r="AU335" s="48">
        <v>3.65</v>
      </c>
      <c r="AV335" s="48">
        <v>2.74</v>
      </c>
      <c r="AW335" s="49"/>
      <c r="AX335" s="48">
        <v>1.0900000000000001</v>
      </c>
      <c r="AY335" s="49"/>
      <c r="AZ335" s="48">
        <v>30.7</v>
      </c>
      <c r="BA335" s="49"/>
      <c r="BB335" s="49"/>
      <c r="BC335" s="49"/>
      <c r="BD335" s="48">
        <v>1.65</v>
      </c>
      <c r="BE335" s="48">
        <v>0.22</v>
      </c>
      <c r="BF335" s="44">
        <v>592.53997456940931</v>
      </c>
      <c r="BG335" s="49">
        <f t="shared" si="50"/>
        <v>53.192182410423456</v>
      </c>
      <c r="BH335" s="49">
        <f t="shared" si="51"/>
        <v>43.757575757575765</v>
      </c>
      <c r="BI335" s="49">
        <f t="shared" si="52"/>
        <v>0</v>
      </c>
      <c r="BJ335" s="52"/>
      <c r="BK335" s="62"/>
      <c r="BL335" s="62"/>
      <c r="BM335" s="52"/>
      <c r="BN335" s="62"/>
      <c r="BO335" s="44"/>
      <c r="BP335" s="44"/>
      <c r="BQ335" s="56"/>
      <c r="BR335" s="56"/>
      <c r="BS335" s="66" t="s">
        <v>2313</v>
      </c>
    </row>
    <row r="336" spans="1:71" s="59" customFormat="1" ht="12" customHeight="1">
      <c r="A336" s="47" t="s">
        <v>2367</v>
      </c>
      <c r="B336" s="59" t="s">
        <v>276</v>
      </c>
      <c r="C336" s="43">
        <v>35</v>
      </c>
      <c r="H336" s="59" t="s">
        <v>2368</v>
      </c>
      <c r="I336" s="44">
        <v>99.48</v>
      </c>
      <c r="J336" s="44">
        <v>27.23</v>
      </c>
      <c r="K336" s="48">
        <v>56.2</v>
      </c>
      <c r="L336" s="48">
        <v>0.74</v>
      </c>
      <c r="M336" s="48">
        <v>12.04</v>
      </c>
      <c r="N336" s="48">
        <v>7.41</v>
      </c>
      <c r="O336" s="48">
        <v>0.13</v>
      </c>
      <c r="P336" s="48">
        <v>8.64</v>
      </c>
      <c r="Q336" s="48">
        <v>5.67</v>
      </c>
      <c r="R336" s="48">
        <v>2.25</v>
      </c>
      <c r="S336" s="48">
        <v>3.36</v>
      </c>
      <c r="T336" s="48">
        <v>0.32</v>
      </c>
      <c r="U336" s="48">
        <v>2.2400000000000002</v>
      </c>
      <c r="V336" s="48">
        <v>99</v>
      </c>
      <c r="W336" s="49">
        <v>69.830121861463653</v>
      </c>
      <c r="X336" s="50">
        <f t="shared" si="54"/>
        <v>5.6099999999999994</v>
      </c>
      <c r="Y336" s="50">
        <f t="shared" si="55"/>
        <v>1.4933333333333332</v>
      </c>
      <c r="Z336" s="51">
        <f t="shared" si="60"/>
        <v>0.68118540755774826</v>
      </c>
      <c r="AA336" s="51">
        <f t="shared" si="61"/>
        <v>1.6386369134857983</v>
      </c>
      <c r="AB336" s="48">
        <v>22.3</v>
      </c>
      <c r="AC336" s="48">
        <v>178</v>
      </c>
      <c r="AD336" s="48">
        <v>617</v>
      </c>
      <c r="AE336" s="48">
        <v>34.700000000000003</v>
      </c>
      <c r="AF336" s="48">
        <v>253</v>
      </c>
      <c r="AG336" s="48">
        <v>161</v>
      </c>
      <c r="AH336" s="48">
        <v>877</v>
      </c>
      <c r="AI336" s="48">
        <v>8.25</v>
      </c>
      <c r="AJ336" s="48">
        <v>2.87</v>
      </c>
      <c r="AK336" s="48">
        <v>9.39</v>
      </c>
      <c r="AL336" s="48">
        <v>0.67</v>
      </c>
      <c r="AM336" s="48">
        <v>24.6</v>
      </c>
      <c r="AN336" s="48">
        <v>51.2</v>
      </c>
      <c r="AO336" s="48">
        <v>20.399999999999999</v>
      </c>
      <c r="AP336" s="48">
        <v>6.46</v>
      </c>
      <c r="AQ336" s="48">
        <v>694</v>
      </c>
      <c r="AR336" s="48">
        <v>25.8</v>
      </c>
      <c r="AS336" s="48">
        <v>5.47</v>
      </c>
      <c r="AT336" s="48">
        <v>231</v>
      </c>
      <c r="AU336" s="48">
        <v>3.54</v>
      </c>
      <c r="AV336" s="48">
        <v>1.27</v>
      </c>
      <c r="AW336" s="48">
        <v>4.67</v>
      </c>
      <c r="AX336" s="48">
        <v>0.82</v>
      </c>
      <c r="AY336" s="48">
        <v>4.7300000000000004</v>
      </c>
      <c r="AZ336" s="48">
        <v>26</v>
      </c>
      <c r="BA336" s="48">
        <v>0.94</v>
      </c>
      <c r="BB336" s="48">
        <v>2.69</v>
      </c>
      <c r="BC336" s="48">
        <v>0.4</v>
      </c>
      <c r="BD336" s="48">
        <v>2.54</v>
      </c>
      <c r="BE336" s="48">
        <v>0.39</v>
      </c>
      <c r="BF336" s="44">
        <v>633.08846132689575</v>
      </c>
      <c r="BG336" s="49">
        <f t="shared" si="50"/>
        <v>26.692307692307693</v>
      </c>
      <c r="BH336" s="49">
        <f t="shared" si="51"/>
        <v>9.6850393700787407</v>
      </c>
      <c r="BI336" s="49">
        <f t="shared" si="52"/>
        <v>1.8622047244094491</v>
      </c>
      <c r="BJ336" s="52"/>
      <c r="BK336" s="62"/>
      <c r="BL336" s="62"/>
      <c r="BM336" s="52"/>
      <c r="BN336" s="62"/>
      <c r="BO336" s="44"/>
      <c r="BP336" s="44"/>
      <c r="BQ336" s="56"/>
      <c r="BR336" s="56"/>
      <c r="BS336" s="59" t="s">
        <v>2369</v>
      </c>
    </row>
    <row r="337" spans="1:71" s="59" customFormat="1" ht="12" customHeight="1">
      <c r="A337" s="47" t="s">
        <v>2370</v>
      </c>
      <c r="B337" s="59" t="s">
        <v>276</v>
      </c>
      <c r="C337" s="43">
        <v>35</v>
      </c>
      <c r="H337" s="59" t="s">
        <v>2368</v>
      </c>
      <c r="I337" s="44">
        <v>99.48</v>
      </c>
      <c r="J337" s="44">
        <v>27.23</v>
      </c>
      <c r="K337" s="48">
        <v>56.72</v>
      </c>
      <c r="L337" s="48">
        <v>0.7</v>
      </c>
      <c r="M337" s="48">
        <v>12.62</v>
      </c>
      <c r="N337" s="48">
        <v>7.59</v>
      </c>
      <c r="O337" s="48">
        <v>0.14000000000000001</v>
      </c>
      <c r="P337" s="48">
        <v>8.31</v>
      </c>
      <c r="Q337" s="48">
        <v>6.29</v>
      </c>
      <c r="R337" s="48">
        <v>2.54</v>
      </c>
      <c r="S337" s="48">
        <v>3.05</v>
      </c>
      <c r="T337" s="48">
        <v>0.33</v>
      </c>
      <c r="U337" s="48">
        <v>0.84</v>
      </c>
      <c r="V337" s="48">
        <v>99.13</v>
      </c>
      <c r="W337" s="49">
        <v>68.487723753776152</v>
      </c>
      <c r="X337" s="50">
        <f t="shared" si="54"/>
        <v>5.59</v>
      </c>
      <c r="Y337" s="50">
        <f t="shared" si="55"/>
        <v>1.200787401574803</v>
      </c>
      <c r="Z337" s="51">
        <f t="shared" si="60"/>
        <v>0.66613636652695729</v>
      </c>
      <c r="AA337" s="51">
        <f t="shared" si="61"/>
        <v>1.6852992961780608</v>
      </c>
      <c r="AB337" s="48">
        <v>21.9</v>
      </c>
      <c r="AC337" s="48">
        <v>157</v>
      </c>
      <c r="AD337" s="48">
        <v>511</v>
      </c>
      <c r="AE337" s="48">
        <v>35.6</v>
      </c>
      <c r="AF337" s="48">
        <v>307</v>
      </c>
      <c r="AG337" s="48">
        <v>123</v>
      </c>
      <c r="AH337" s="48">
        <v>754</v>
      </c>
      <c r="AI337" s="48">
        <v>7.47</v>
      </c>
      <c r="AJ337" s="48">
        <v>2.62</v>
      </c>
      <c r="AK337" s="48">
        <v>8.5399999999999991</v>
      </c>
      <c r="AL337" s="48">
        <v>0.6</v>
      </c>
      <c r="AM337" s="48">
        <v>22.1</v>
      </c>
      <c r="AN337" s="48">
        <v>46.4</v>
      </c>
      <c r="AO337" s="48">
        <v>26.1</v>
      </c>
      <c r="AP337" s="48">
        <v>5.87</v>
      </c>
      <c r="AQ337" s="48">
        <v>715</v>
      </c>
      <c r="AR337" s="48">
        <v>23.8</v>
      </c>
      <c r="AS337" s="48">
        <v>5.08</v>
      </c>
      <c r="AT337" s="48">
        <v>204</v>
      </c>
      <c r="AU337" s="48">
        <v>3.1</v>
      </c>
      <c r="AV337" s="48">
        <v>1.19</v>
      </c>
      <c r="AW337" s="48">
        <v>4.37</v>
      </c>
      <c r="AX337" s="48">
        <v>0.76</v>
      </c>
      <c r="AY337" s="48">
        <v>4.4400000000000004</v>
      </c>
      <c r="AZ337" s="48">
        <v>24.6</v>
      </c>
      <c r="BA337" s="48">
        <v>0.89</v>
      </c>
      <c r="BB337" s="48">
        <v>2.5499999999999998</v>
      </c>
      <c r="BC337" s="48">
        <v>0.37</v>
      </c>
      <c r="BD337" s="48">
        <v>2.4</v>
      </c>
      <c r="BE337" s="48">
        <v>0.36</v>
      </c>
      <c r="BF337" s="44">
        <v>615.80179671399696</v>
      </c>
      <c r="BG337" s="49">
        <f t="shared" si="50"/>
        <v>29.065040650406502</v>
      </c>
      <c r="BH337" s="49">
        <f t="shared" si="51"/>
        <v>9.2083333333333339</v>
      </c>
      <c r="BI337" s="49">
        <f t="shared" si="52"/>
        <v>1.8500000000000003</v>
      </c>
      <c r="BJ337" s="52"/>
      <c r="BK337" s="62"/>
      <c r="BL337" s="62"/>
      <c r="BM337" s="52"/>
      <c r="BN337" s="62"/>
      <c r="BO337" s="44"/>
      <c r="BP337" s="44"/>
      <c r="BQ337" s="56"/>
      <c r="BR337" s="56"/>
      <c r="BS337" s="59" t="s">
        <v>2371</v>
      </c>
    </row>
    <row r="338" spans="1:71" s="59" customFormat="1" ht="12" customHeight="1">
      <c r="A338" s="47" t="s">
        <v>2372</v>
      </c>
      <c r="B338" s="59" t="s">
        <v>276</v>
      </c>
      <c r="C338" s="43">
        <v>35</v>
      </c>
      <c r="H338" s="59" t="s">
        <v>2368</v>
      </c>
      <c r="I338" s="44">
        <v>99.48</v>
      </c>
      <c r="J338" s="44">
        <v>27.23</v>
      </c>
      <c r="K338" s="48">
        <v>56.75</v>
      </c>
      <c r="L338" s="48">
        <v>0.82</v>
      </c>
      <c r="M338" s="48">
        <v>13.05</v>
      </c>
      <c r="N338" s="48">
        <v>7.25</v>
      </c>
      <c r="O338" s="48">
        <v>0.14000000000000001</v>
      </c>
      <c r="P338" s="48">
        <v>6.68</v>
      </c>
      <c r="Q338" s="48">
        <v>6.09</v>
      </c>
      <c r="R338" s="48">
        <v>2.63</v>
      </c>
      <c r="S338" s="48">
        <v>3.52</v>
      </c>
      <c r="T338" s="48">
        <v>0.38</v>
      </c>
      <c r="U338" s="48">
        <v>1.77</v>
      </c>
      <c r="V338" s="48">
        <v>99.08</v>
      </c>
      <c r="W338" s="49">
        <v>64.65173938756152</v>
      </c>
      <c r="X338" s="50">
        <f t="shared" si="54"/>
        <v>6.15</v>
      </c>
      <c r="Y338" s="50">
        <f t="shared" si="55"/>
        <v>1.3384030418250952</v>
      </c>
      <c r="Z338" s="51">
        <f t="shared" si="60"/>
        <v>0.67831501923629023</v>
      </c>
      <c r="AA338" s="51">
        <f t="shared" si="61"/>
        <v>1.6019446922841667</v>
      </c>
      <c r="AB338" s="48">
        <v>21.5</v>
      </c>
      <c r="AC338" s="48">
        <v>165</v>
      </c>
      <c r="AD338" s="48">
        <v>261</v>
      </c>
      <c r="AE338" s="48">
        <v>31.9</v>
      </c>
      <c r="AF338" s="48">
        <v>219</v>
      </c>
      <c r="AG338" s="48">
        <v>139</v>
      </c>
      <c r="AH338" s="48">
        <v>946</v>
      </c>
      <c r="AI338" s="48">
        <v>8.08</v>
      </c>
      <c r="AJ338" s="48">
        <v>2.68</v>
      </c>
      <c r="AK338" s="48">
        <v>9.98</v>
      </c>
      <c r="AL338" s="48">
        <v>0.7</v>
      </c>
      <c r="AM338" s="48">
        <v>27.2</v>
      </c>
      <c r="AN338" s="48">
        <v>57.8</v>
      </c>
      <c r="AO338" s="48">
        <v>27.2</v>
      </c>
      <c r="AP338" s="48">
        <v>7.42</v>
      </c>
      <c r="AQ338" s="48">
        <v>915</v>
      </c>
      <c r="AR338" s="48">
        <v>29.8</v>
      </c>
      <c r="AS338" s="48">
        <v>5.96</v>
      </c>
      <c r="AT338" s="48">
        <v>125</v>
      </c>
      <c r="AU338" s="48">
        <v>2.33</v>
      </c>
      <c r="AV338" s="48">
        <v>1.45</v>
      </c>
      <c r="AW338" s="48">
        <v>5.04</v>
      </c>
      <c r="AX338" s="48">
        <v>0.84</v>
      </c>
      <c r="AY338" s="48">
        <v>4.88</v>
      </c>
      <c r="AZ338" s="48">
        <v>26.2</v>
      </c>
      <c r="BA338" s="48">
        <v>0.97</v>
      </c>
      <c r="BB338" s="48">
        <v>2.73</v>
      </c>
      <c r="BC338" s="48">
        <v>0.4</v>
      </c>
      <c r="BD338" s="48">
        <v>2.48</v>
      </c>
      <c r="BE338" s="48">
        <v>0.37</v>
      </c>
      <c r="BF338" s="44">
        <v>586.70586334922473</v>
      </c>
      <c r="BG338" s="49">
        <f t="shared" si="50"/>
        <v>34.923664122137403</v>
      </c>
      <c r="BH338" s="49">
        <f t="shared" si="51"/>
        <v>10.96774193548387</v>
      </c>
      <c r="BI338" s="49">
        <f t="shared" si="52"/>
        <v>1.967741935483871</v>
      </c>
      <c r="BJ338" s="52"/>
      <c r="BK338" s="62"/>
      <c r="BL338" s="62"/>
      <c r="BM338" s="52"/>
      <c r="BN338" s="62"/>
      <c r="BO338" s="44"/>
      <c r="BP338" s="44"/>
      <c r="BQ338" s="56"/>
      <c r="BR338" s="56"/>
      <c r="BS338" s="59" t="s">
        <v>2373</v>
      </c>
    </row>
    <row r="339" spans="1:71" s="59" customFormat="1" ht="12" customHeight="1">
      <c r="A339" s="47" t="s">
        <v>2374</v>
      </c>
      <c r="B339" s="59" t="s">
        <v>276</v>
      </c>
      <c r="C339" s="43">
        <v>35</v>
      </c>
      <c r="H339" s="59" t="s">
        <v>2368</v>
      </c>
      <c r="I339" s="44">
        <v>99.48</v>
      </c>
      <c r="J339" s="44">
        <v>27.23</v>
      </c>
      <c r="K339" s="48">
        <v>55.96</v>
      </c>
      <c r="L339" s="48">
        <v>0.71</v>
      </c>
      <c r="M339" s="48">
        <v>13.34</v>
      </c>
      <c r="N339" s="48">
        <v>7.5299999999999994</v>
      </c>
      <c r="O339" s="48">
        <v>0.14000000000000001</v>
      </c>
      <c r="P339" s="48">
        <v>7.82</v>
      </c>
      <c r="Q339" s="48">
        <v>6.44</v>
      </c>
      <c r="R339" s="48">
        <v>2.62</v>
      </c>
      <c r="S339" s="48">
        <v>3.52</v>
      </c>
      <c r="T339" s="48">
        <v>0.37</v>
      </c>
      <c r="U339" s="48">
        <v>0.69</v>
      </c>
      <c r="V339" s="48">
        <v>99.14</v>
      </c>
      <c r="W339" s="49">
        <v>67.336381810589685</v>
      </c>
      <c r="X339" s="50">
        <f t="shared" si="54"/>
        <v>6.1400000000000006</v>
      </c>
      <c r="Y339" s="50">
        <f t="shared" si="55"/>
        <v>1.3435114503816794</v>
      </c>
      <c r="Z339" s="51">
        <f t="shared" si="60"/>
        <v>0.6717053954140656</v>
      </c>
      <c r="AA339" s="51">
        <f t="shared" si="61"/>
        <v>1.6408571867565589</v>
      </c>
      <c r="AB339" s="48">
        <v>24.6</v>
      </c>
      <c r="AC339" s="48">
        <v>178</v>
      </c>
      <c r="AD339" s="48">
        <v>685</v>
      </c>
      <c r="AE339" s="48">
        <v>39.6</v>
      </c>
      <c r="AF339" s="48">
        <v>280</v>
      </c>
      <c r="AG339" s="48">
        <v>156</v>
      </c>
      <c r="AH339" s="48">
        <v>894</v>
      </c>
      <c r="AI339" s="48">
        <v>8</v>
      </c>
      <c r="AJ339" s="48">
        <v>2.76</v>
      </c>
      <c r="AK339" s="48">
        <v>8.6</v>
      </c>
      <c r="AL339" s="48">
        <v>0.62</v>
      </c>
      <c r="AM339" s="48">
        <v>22.6</v>
      </c>
      <c r="AN339" s="48">
        <v>47</v>
      </c>
      <c r="AO339" s="48">
        <v>24.5</v>
      </c>
      <c r="AP339" s="48">
        <v>5.94</v>
      </c>
      <c r="AQ339" s="48">
        <v>901</v>
      </c>
      <c r="AR339" s="48">
        <v>24</v>
      </c>
      <c r="AS339" s="48">
        <v>5.09</v>
      </c>
      <c r="AT339" s="48">
        <v>216</v>
      </c>
      <c r="AU339" s="48">
        <v>3.25</v>
      </c>
      <c r="AV339" s="48">
        <v>1.25</v>
      </c>
      <c r="AW339" s="48">
        <v>4.3899999999999997</v>
      </c>
      <c r="AX339" s="48">
        <v>0.75</v>
      </c>
      <c r="AY339" s="48">
        <v>4.41</v>
      </c>
      <c r="AZ339" s="48">
        <v>24.5</v>
      </c>
      <c r="BA339" s="48">
        <v>0.87</v>
      </c>
      <c r="BB339" s="48">
        <v>2.52</v>
      </c>
      <c r="BC339" s="48">
        <v>0.37</v>
      </c>
      <c r="BD339" s="48">
        <v>2.35</v>
      </c>
      <c r="BE339" s="48">
        <v>0.36</v>
      </c>
      <c r="BF339" s="44">
        <v>618.3679314154748</v>
      </c>
      <c r="BG339" s="49">
        <f t="shared" si="50"/>
        <v>36.775510204081634</v>
      </c>
      <c r="BH339" s="49">
        <f t="shared" si="51"/>
        <v>9.6170212765957448</v>
      </c>
      <c r="BI339" s="49">
        <f t="shared" si="52"/>
        <v>1.876595744680851</v>
      </c>
      <c r="BJ339" s="52"/>
      <c r="BK339" s="62"/>
      <c r="BL339" s="62"/>
      <c r="BM339" s="52"/>
      <c r="BN339" s="62"/>
      <c r="BO339" s="44"/>
      <c r="BP339" s="44"/>
      <c r="BQ339" s="56"/>
      <c r="BR339" s="56"/>
      <c r="BS339" s="59" t="s">
        <v>2373</v>
      </c>
    </row>
    <row r="340" spans="1:71" s="59" customFormat="1" ht="12" customHeight="1">
      <c r="A340" s="47" t="s">
        <v>2375</v>
      </c>
      <c r="B340" s="59" t="s">
        <v>276</v>
      </c>
      <c r="C340" s="43">
        <v>35</v>
      </c>
      <c r="H340" s="59" t="s">
        <v>2368</v>
      </c>
      <c r="I340" s="44">
        <v>99.48</v>
      </c>
      <c r="J340" s="44">
        <v>27.23</v>
      </c>
      <c r="K340" s="48">
        <v>56.89</v>
      </c>
      <c r="L340" s="48">
        <v>0.73</v>
      </c>
      <c r="M340" s="48">
        <v>12.92</v>
      </c>
      <c r="N340" s="48">
        <v>7.34</v>
      </c>
      <c r="O340" s="48">
        <v>0.14000000000000001</v>
      </c>
      <c r="P340" s="48">
        <v>7.46</v>
      </c>
      <c r="Q340" s="48">
        <v>5.84</v>
      </c>
      <c r="R340" s="48">
        <v>2.61</v>
      </c>
      <c r="S340" s="48">
        <v>3.57</v>
      </c>
      <c r="T340" s="48">
        <v>0.32</v>
      </c>
      <c r="U340" s="48">
        <v>1.2</v>
      </c>
      <c r="V340" s="48">
        <v>99.02</v>
      </c>
      <c r="W340" s="49">
        <v>66.860133100670737</v>
      </c>
      <c r="X340" s="50">
        <f t="shared" si="54"/>
        <v>6.18</v>
      </c>
      <c r="Y340" s="50">
        <f t="shared" si="55"/>
        <v>1.367816091954023</v>
      </c>
      <c r="Z340" s="51">
        <f t="shared" si="60"/>
        <v>0.68705702990657536</v>
      </c>
      <c r="AA340" s="51">
        <f t="shared" si="61"/>
        <v>1.5818405188423192</v>
      </c>
      <c r="AB340" s="48">
        <v>22.8</v>
      </c>
      <c r="AC340" s="48">
        <v>176</v>
      </c>
      <c r="AD340" s="48">
        <v>534</v>
      </c>
      <c r="AE340" s="48">
        <v>36.1</v>
      </c>
      <c r="AF340" s="48">
        <v>252</v>
      </c>
      <c r="AG340" s="48">
        <v>151</v>
      </c>
      <c r="AH340" s="48">
        <v>1052</v>
      </c>
      <c r="AI340" s="48">
        <v>8.98</v>
      </c>
      <c r="AJ340" s="48">
        <v>3.11</v>
      </c>
      <c r="AK340" s="48">
        <v>10.1</v>
      </c>
      <c r="AL340" s="48">
        <v>0.72</v>
      </c>
      <c r="AM340" s="48">
        <v>28.4</v>
      </c>
      <c r="AN340" s="48">
        <v>60.3</v>
      </c>
      <c r="AO340" s="48">
        <v>29</v>
      </c>
      <c r="AP340" s="48">
        <v>7.76</v>
      </c>
      <c r="AQ340" s="48">
        <v>1064</v>
      </c>
      <c r="AR340" s="48">
        <v>30.8</v>
      </c>
      <c r="AS340" s="48">
        <v>6.05</v>
      </c>
      <c r="AT340" s="48">
        <v>244</v>
      </c>
      <c r="AU340" s="48">
        <v>3.76</v>
      </c>
      <c r="AV340" s="48">
        <v>1.43</v>
      </c>
      <c r="AW340" s="48">
        <v>5.0199999999999996</v>
      </c>
      <c r="AX340" s="48">
        <v>0.85</v>
      </c>
      <c r="AY340" s="48">
        <v>4.97</v>
      </c>
      <c r="AZ340" s="48">
        <v>27.2</v>
      </c>
      <c r="BA340" s="48">
        <v>0.98</v>
      </c>
      <c r="BB340" s="48">
        <v>2.81</v>
      </c>
      <c r="BC340" s="48">
        <v>0.41</v>
      </c>
      <c r="BD340" s="48">
        <v>2.63</v>
      </c>
      <c r="BE340" s="48">
        <v>0.4</v>
      </c>
      <c r="BF340" s="44">
        <v>640.3067081631533</v>
      </c>
      <c r="BG340" s="49">
        <f t="shared" si="50"/>
        <v>39.117647058823529</v>
      </c>
      <c r="BH340" s="49">
        <f t="shared" si="51"/>
        <v>10.798479087452471</v>
      </c>
      <c r="BI340" s="49">
        <f t="shared" si="52"/>
        <v>1.8897338403041826</v>
      </c>
      <c r="BJ340" s="52"/>
      <c r="BK340" s="62"/>
      <c r="BL340" s="62"/>
      <c r="BM340" s="52"/>
      <c r="BN340" s="62"/>
      <c r="BO340" s="44"/>
      <c r="BP340" s="44"/>
      <c r="BQ340" s="56"/>
      <c r="BR340" s="56"/>
      <c r="BS340" s="59" t="s">
        <v>2373</v>
      </c>
    </row>
    <row r="341" spans="1:71" s="59" customFormat="1" ht="12" customHeight="1">
      <c r="A341" s="47" t="s">
        <v>2376</v>
      </c>
      <c r="B341" s="59" t="s">
        <v>276</v>
      </c>
      <c r="C341" s="43">
        <v>35</v>
      </c>
      <c r="H341" s="59" t="s">
        <v>2368</v>
      </c>
      <c r="I341" s="44">
        <v>99.48</v>
      </c>
      <c r="J341" s="44">
        <v>27.23</v>
      </c>
      <c r="K341" s="48">
        <v>57.33</v>
      </c>
      <c r="L341" s="48">
        <v>0.74</v>
      </c>
      <c r="M341" s="48">
        <v>12.98</v>
      </c>
      <c r="N341" s="48">
        <v>7.28</v>
      </c>
      <c r="O341" s="48">
        <v>0.14000000000000001</v>
      </c>
      <c r="P341" s="48">
        <v>7.15</v>
      </c>
      <c r="Q341" s="48">
        <v>5.6</v>
      </c>
      <c r="R341" s="48">
        <v>2.7</v>
      </c>
      <c r="S341" s="48">
        <v>3.58</v>
      </c>
      <c r="T341" s="48">
        <v>0.35</v>
      </c>
      <c r="U341" s="48">
        <v>1.1399999999999999</v>
      </c>
      <c r="V341" s="48">
        <v>98.99</v>
      </c>
      <c r="W341" s="49">
        <v>66.097245263640318</v>
      </c>
      <c r="X341" s="50">
        <f t="shared" si="54"/>
        <v>6.28</v>
      </c>
      <c r="Y341" s="50">
        <f t="shared" si="55"/>
        <v>1.325925925925926</v>
      </c>
      <c r="Z341" s="51">
        <f t="shared" si="60"/>
        <v>0.70061363420821765</v>
      </c>
      <c r="AA341" s="51">
        <f t="shared" si="61"/>
        <v>1.5588565003940031</v>
      </c>
      <c r="AB341" s="48">
        <v>21.9</v>
      </c>
      <c r="AC341" s="48">
        <v>180</v>
      </c>
      <c r="AD341" s="48">
        <v>479</v>
      </c>
      <c r="AE341" s="48">
        <v>34.9</v>
      </c>
      <c r="AF341" s="48">
        <v>246</v>
      </c>
      <c r="AG341" s="48">
        <v>152</v>
      </c>
      <c r="AH341" s="48">
        <v>1065</v>
      </c>
      <c r="AI341" s="48">
        <v>8.7200000000000006</v>
      </c>
      <c r="AJ341" s="48">
        <v>3.21</v>
      </c>
      <c r="AK341" s="48">
        <v>9.99</v>
      </c>
      <c r="AL341" s="48">
        <v>0.72</v>
      </c>
      <c r="AM341" s="48">
        <v>29.4</v>
      </c>
      <c r="AN341" s="48">
        <v>62.2</v>
      </c>
      <c r="AO341" s="48">
        <v>29</v>
      </c>
      <c r="AP341" s="48">
        <v>7.99</v>
      </c>
      <c r="AQ341" s="48">
        <v>1113</v>
      </c>
      <c r="AR341" s="48">
        <v>32.1</v>
      </c>
      <c r="AS341" s="48">
        <v>6.3</v>
      </c>
      <c r="AT341" s="48">
        <v>254</v>
      </c>
      <c r="AU341" s="48">
        <v>3.9</v>
      </c>
      <c r="AV341" s="48">
        <v>1.51</v>
      </c>
      <c r="AW341" s="48">
        <v>5.22</v>
      </c>
      <c r="AX341" s="48">
        <v>0.87</v>
      </c>
      <c r="AY341" s="48">
        <v>5.01</v>
      </c>
      <c r="AZ341" s="48">
        <v>27.6</v>
      </c>
      <c r="BA341" s="48">
        <v>1.01</v>
      </c>
      <c r="BB341" s="48">
        <v>2.88</v>
      </c>
      <c r="BC341" s="48">
        <v>0.42</v>
      </c>
      <c r="BD341" s="48">
        <v>2.7</v>
      </c>
      <c r="BE341" s="48">
        <v>0.41</v>
      </c>
      <c r="BF341" s="44">
        <v>650.80174835953449</v>
      </c>
      <c r="BG341" s="49">
        <f t="shared" si="50"/>
        <v>40.326086956521735</v>
      </c>
      <c r="BH341" s="49">
        <f t="shared" si="51"/>
        <v>10.888888888888888</v>
      </c>
      <c r="BI341" s="49">
        <f t="shared" si="52"/>
        <v>1.8555555555555554</v>
      </c>
      <c r="BJ341" s="52"/>
      <c r="BK341" s="62"/>
      <c r="BL341" s="62"/>
      <c r="BM341" s="52"/>
      <c r="BN341" s="62"/>
      <c r="BO341" s="44"/>
      <c r="BP341" s="44"/>
      <c r="BQ341" s="56"/>
      <c r="BR341" s="56"/>
      <c r="BS341" s="59" t="s">
        <v>2373</v>
      </c>
    </row>
    <row r="342" spans="1:71" s="59" customFormat="1" ht="12" customHeight="1">
      <c r="A342" s="47" t="s">
        <v>2377</v>
      </c>
      <c r="B342" s="59" t="s">
        <v>276</v>
      </c>
      <c r="C342" s="43">
        <v>35</v>
      </c>
      <c r="H342" s="59" t="s">
        <v>2368</v>
      </c>
      <c r="I342" s="44">
        <v>99.48</v>
      </c>
      <c r="J342" s="44">
        <v>27.23</v>
      </c>
      <c r="K342" s="48">
        <v>57.57</v>
      </c>
      <c r="L342" s="48">
        <v>0.73</v>
      </c>
      <c r="M342" s="48">
        <v>12.61</v>
      </c>
      <c r="N342" s="48">
        <v>7.12</v>
      </c>
      <c r="O342" s="48">
        <v>0.13</v>
      </c>
      <c r="P342" s="48">
        <v>7.2</v>
      </c>
      <c r="Q342" s="48">
        <v>5.78</v>
      </c>
      <c r="R342" s="48">
        <v>2.64</v>
      </c>
      <c r="S342" s="48">
        <v>3.55</v>
      </c>
      <c r="T342" s="48">
        <v>0.34</v>
      </c>
      <c r="U342" s="48">
        <v>1.44</v>
      </c>
      <c r="V342" s="48">
        <v>99.11</v>
      </c>
      <c r="W342" s="49">
        <v>66.748292673078993</v>
      </c>
      <c r="X342" s="50">
        <f t="shared" si="54"/>
        <v>6.1899999999999995</v>
      </c>
      <c r="Y342" s="50">
        <f t="shared" si="55"/>
        <v>1.3446969696969695</v>
      </c>
      <c r="Z342" s="51">
        <f t="shared" si="60"/>
        <v>0.67349560197849767</v>
      </c>
      <c r="AA342" s="51">
        <f t="shared" si="61"/>
        <v>1.5386767699861732</v>
      </c>
      <c r="AB342" s="48">
        <v>21</v>
      </c>
      <c r="AC342" s="48">
        <v>162</v>
      </c>
      <c r="AD342" s="48">
        <v>256</v>
      </c>
      <c r="AE342" s="48">
        <v>33.1</v>
      </c>
      <c r="AF342" s="48">
        <v>243</v>
      </c>
      <c r="AG342" s="48">
        <v>146</v>
      </c>
      <c r="AH342" s="48">
        <v>1080</v>
      </c>
      <c r="AI342" s="48">
        <v>8.84</v>
      </c>
      <c r="AJ342" s="48">
        <v>2.98</v>
      </c>
      <c r="AK342" s="48">
        <v>9.8800000000000008</v>
      </c>
      <c r="AL342" s="48">
        <v>0.7</v>
      </c>
      <c r="AM342" s="48">
        <v>28.9</v>
      </c>
      <c r="AN342" s="48">
        <v>60.9</v>
      </c>
      <c r="AO342" s="48">
        <v>29.1</v>
      </c>
      <c r="AP342" s="48">
        <v>7.81</v>
      </c>
      <c r="AQ342" s="48">
        <v>1080</v>
      </c>
      <c r="AR342" s="48">
        <v>31.5</v>
      </c>
      <c r="AS342" s="48">
        <v>6.11</v>
      </c>
      <c r="AT342" s="48">
        <v>135</v>
      </c>
      <c r="AU342" s="48">
        <v>2.58</v>
      </c>
      <c r="AV342" s="48">
        <v>1.45</v>
      </c>
      <c r="AW342" s="48">
        <v>5.05</v>
      </c>
      <c r="AX342" s="48">
        <v>0.84</v>
      </c>
      <c r="AY342" s="48">
        <v>4.8499999999999996</v>
      </c>
      <c r="AZ342" s="48">
        <v>26.4</v>
      </c>
      <c r="BA342" s="48">
        <v>0.97</v>
      </c>
      <c r="BB342" s="48">
        <v>2.73</v>
      </c>
      <c r="BC342" s="48">
        <v>0.39</v>
      </c>
      <c r="BD342" s="48">
        <v>2.5099999999999998</v>
      </c>
      <c r="BE342" s="48">
        <v>0.37</v>
      </c>
      <c r="BF342" s="44">
        <v>592.67353258271407</v>
      </c>
      <c r="BG342" s="49">
        <f t="shared" si="50"/>
        <v>40.909090909090914</v>
      </c>
      <c r="BH342" s="49">
        <f t="shared" si="51"/>
        <v>11.51394422310757</v>
      </c>
      <c r="BI342" s="49">
        <f t="shared" si="52"/>
        <v>1.9322709163346614</v>
      </c>
      <c r="BJ342" s="52"/>
      <c r="BK342" s="62"/>
      <c r="BL342" s="62"/>
      <c r="BM342" s="52"/>
      <c r="BN342" s="62"/>
      <c r="BO342" s="44"/>
      <c r="BP342" s="44"/>
      <c r="BQ342" s="56"/>
      <c r="BR342" s="56"/>
      <c r="BS342" s="59" t="s">
        <v>2373</v>
      </c>
    </row>
    <row r="343" spans="1:71" s="59" customFormat="1" ht="12" customHeight="1">
      <c r="A343" s="47" t="s">
        <v>2378</v>
      </c>
      <c r="B343" s="59" t="s">
        <v>488</v>
      </c>
      <c r="E343" s="43">
        <v>36.6</v>
      </c>
      <c r="H343" s="66" t="s">
        <v>2379</v>
      </c>
      <c r="I343" s="44">
        <v>100.37</v>
      </c>
      <c r="J343" s="44">
        <v>25.43</v>
      </c>
      <c r="K343" s="48">
        <v>52.28</v>
      </c>
      <c r="L343" s="48">
        <v>0.61</v>
      </c>
      <c r="M343" s="48">
        <v>10.41</v>
      </c>
      <c r="N343" s="48">
        <v>7.82</v>
      </c>
      <c r="O343" s="48">
        <v>0.13</v>
      </c>
      <c r="P343" s="48">
        <v>11.5</v>
      </c>
      <c r="Q343" s="48">
        <v>7.39</v>
      </c>
      <c r="R343" s="48">
        <v>1.42</v>
      </c>
      <c r="S343" s="48">
        <v>3.57</v>
      </c>
      <c r="T343" s="48">
        <v>0.43</v>
      </c>
      <c r="U343" s="48">
        <v>3.03</v>
      </c>
      <c r="V343" s="48">
        <v>98.59</v>
      </c>
      <c r="W343" s="49">
        <v>74.484630106095068</v>
      </c>
      <c r="X343" s="50">
        <f t="shared" si="54"/>
        <v>4.99</v>
      </c>
      <c r="Y343" s="50">
        <f t="shared" si="55"/>
        <v>2.5140845070422535</v>
      </c>
      <c r="Z343" s="51">
        <f t="shared" si="60"/>
        <v>0.52922383249591298</v>
      </c>
      <c r="AA343" s="51">
        <f t="shared" si="61"/>
        <v>1.6763396187627864</v>
      </c>
      <c r="AB343" s="48">
        <v>21.4</v>
      </c>
      <c r="AC343" s="48">
        <v>125</v>
      </c>
      <c r="AD343" s="48">
        <v>1663</v>
      </c>
      <c r="AE343" s="48">
        <v>48.4</v>
      </c>
      <c r="AF343" s="48">
        <v>562</v>
      </c>
      <c r="AG343" s="48">
        <v>106</v>
      </c>
      <c r="AH343" s="48">
        <v>1379</v>
      </c>
      <c r="AI343" s="48">
        <v>7.01</v>
      </c>
      <c r="AJ343" s="48">
        <v>2.29</v>
      </c>
      <c r="AK343" s="48">
        <v>5.41</v>
      </c>
      <c r="AL343" s="48">
        <v>0.34</v>
      </c>
      <c r="AM343" s="48">
        <v>21.5</v>
      </c>
      <c r="AN343" s="48">
        <v>42.5</v>
      </c>
      <c r="AO343" s="48">
        <v>20</v>
      </c>
      <c r="AP343" s="48">
        <v>5.54</v>
      </c>
      <c r="AQ343" s="48">
        <v>1021</v>
      </c>
      <c r="AR343" s="48">
        <v>23.5</v>
      </c>
      <c r="AS343" s="48">
        <v>4.9800000000000004</v>
      </c>
      <c r="AT343" s="48">
        <v>110</v>
      </c>
      <c r="AU343" s="48">
        <v>2.83</v>
      </c>
      <c r="AV343" s="48">
        <v>1.45</v>
      </c>
      <c r="AW343" s="48">
        <v>4.4000000000000004</v>
      </c>
      <c r="AX343" s="48">
        <v>0.62</v>
      </c>
      <c r="AY343" s="48">
        <v>3.31</v>
      </c>
      <c r="AZ343" s="48">
        <v>18.3</v>
      </c>
      <c r="BA343" s="48">
        <v>0.63</v>
      </c>
      <c r="BB343" s="48">
        <v>1.69</v>
      </c>
      <c r="BC343" s="48">
        <v>0.25</v>
      </c>
      <c r="BD343" s="48">
        <v>1.54</v>
      </c>
      <c r="BE343" s="48">
        <v>0.25</v>
      </c>
      <c r="BF343" s="44">
        <v>500.08262980872712</v>
      </c>
      <c r="BG343" s="49">
        <f t="shared" si="50"/>
        <v>55.792349726775953</v>
      </c>
      <c r="BH343" s="49">
        <f t="shared" si="51"/>
        <v>13.961038961038961</v>
      </c>
      <c r="BI343" s="49">
        <f t="shared" si="52"/>
        <v>2.1493506493506493</v>
      </c>
      <c r="BJ343" s="79">
        <v>0.29980000000000001</v>
      </c>
      <c r="BK343" s="81">
        <v>0.70572199999999996</v>
      </c>
      <c r="BL343" s="81">
        <v>0.70557300000000001</v>
      </c>
      <c r="BM343" s="80">
        <v>0.12809999999999999</v>
      </c>
      <c r="BN343" s="81">
        <v>0.51253300000000002</v>
      </c>
      <c r="BO343" s="44">
        <f>((BN343/0.512638)-1)*(10^4)</f>
        <v>-2.0482289646894802</v>
      </c>
      <c r="BP343" s="82">
        <v>-1.75</v>
      </c>
      <c r="BQ343" s="83">
        <v>1102</v>
      </c>
      <c r="BR343" s="83"/>
      <c r="BS343" s="66" t="s">
        <v>2380</v>
      </c>
    </row>
    <row r="344" spans="1:71" s="59" customFormat="1" ht="12" customHeight="1">
      <c r="A344" s="47" t="s">
        <v>2381</v>
      </c>
      <c r="B344" s="59" t="s">
        <v>483</v>
      </c>
      <c r="E344" s="43">
        <v>36.6</v>
      </c>
      <c r="H344" s="66" t="s">
        <v>2379</v>
      </c>
      <c r="I344" s="44">
        <v>100.37</v>
      </c>
      <c r="J344" s="44">
        <v>25.43</v>
      </c>
      <c r="K344" s="48">
        <v>49.96</v>
      </c>
      <c r="L344" s="48">
        <v>0.56000000000000005</v>
      </c>
      <c r="M344" s="48">
        <v>9.42</v>
      </c>
      <c r="N344" s="48">
        <v>7.99</v>
      </c>
      <c r="O344" s="48">
        <v>0.14000000000000001</v>
      </c>
      <c r="P344" s="48">
        <v>18.21</v>
      </c>
      <c r="Q344" s="48">
        <v>6.49</v>
      </c>
      <c r="R344" s="48">
        <v>1.35</v>
      </c>
      <c r="S344" s="48">
        <v>3.07</v>
      </c>
      <c r="T344" s="48">
        <v>0.4</v>
      </c>
      <c r="U344" s="48">
        <v>2.71</v>
      </c>
      <c r="V344" s="48">
        <v>100.3</v>
      </c>
      <c r="W344" s="49">
        <v>81.897663425920712</v>
      </c>
      <c r="X344" s="50">
        <f t="shared" si="54"/>
        <v>4.42</v>
      </c>
      <c r="Y344" s="50">
        <f t="shared" si="55"/>
        <v>2.2740740740740737</v>
      </c>
      <c r="Z344" s="51">
        <f t="shared" si="60"/>
        <v>0.54221083221769051</v>
      </c>
      <c r="AA344" s="51">
        <f t="shared" si="61"/>
        <v>1.6966112128876263</v>
      </c>
      <c r="AB344" s="48">
        <v>19</v>
      </c>
      <c r="AC344" s="48">
        <v>118</v>
      </c>
      <c r="AD344" s="48">
        <v>1544</v>
      </c>
      <c r="AE344" s="48">
        <v>46.9</v>
      </c>
      <c r="AF344" s="48">
        <v>580</v>
      </c>
      <c r="AG344" s="48">
        <v>45</v>
      </c>
      <c r="AH344" s="48">
        <v>1328</v>
      </c>
      <c r="AI344" s="48">
        <v>6.74</v>
      </c>
      <c r="AJ344" s="48">
        <v>2.17</v>
      </c>
      <c r="AK344" s="48">
        <v>5.04</v>
      </c>
      <c r="AL344" s="48">
        <v>0.31</v>
      </c>
      <c r="AM344" s="48">
        <v>19.7</v>
      </c>
      <c r="AN344" s="48">
        <v>39.700000000000003</v>
      </c>
      <c r="AO344" s="48">
        <v>19.899999999999999</v>
      </c>
      <c r="AP344" s="48">
        <v>5.19</v>
      </c>
      <c r="AQ344" s="48">
        <v>1000</v>
      </c>
      <c r="AR344" s="48">
        <v>21.7</v>
      </c>
      <c r="AS344" s="48">
        <v>4.6500000000000004</v>
      </c>
      <c r="AT344" s="48">
        <v>107</v>
      </c>
      <c r="AU344" s="48">
        <v>2.62</v>
      </c>
      <c r="AV344" s="48">
        <v>1.31</v>
      </c>
      <c r="AW344" s="48">
        <v>4.04</v>
      </c>
      <c r="AX344" s="48">
        <v>0.56999999999999995</v>
      </c>
      <c r="AY344" s="48">
        <v>3.04</v>
      </c>
      <c r="AZ344" s="48">
        <v>17.100000000000001</v>
      </c>
      <c r="BA344" s="48">
        <v>0.56999999999999995</v>
      </c>
      <c r="BB344" s="48">
        <v>1.56</v>
      </c>
      <c r="BC344" s="48">
        <v>0.24</v>
      </c>
      <c r="BD344" s="48">
        <v>1.45</v>
      </c>
      <c r="BE344" s="48">
        <v>0.23</v>
      </c>
      <c r="BF344" s="44">
        <v>481.11767366123024</v>
      </c>
      <c r="BG344" s="49">
        <f t="shared" ref="BG344:BG407" si="62">AQ344/AZ344</f>
        <v>58.479532163742682</v>
      </c>
      <c r="BH344" s="49">
        <f t="shared" ref="BH344:BH407" si="63">AM344/BD344</f>
        <v>13.586206896551724</v>
      </c>
      <c r="BI344" s="49">
        <f t="shared" ref="BI344:BI407" si="64">AY344/BD344</f>
        <v>2.0965517241379312</v>
      </c>
      <c r="BJ344" s="79">
        <v>0.12909999999999999</v>
      </c>
      <c r="BK344" s="81">
        <v>0.70576099999999997</v>
      </c>
      <c r="BL344" s="81">
        <v>0.70569700000000002</v>
      </c>
      <c r="BM344" s="80">
        <v>0.12959999999999999</v>
      </c>
      <c r="BN344" s="81">
        <v>0.51257299999999995</v>
      </c>
      <c r="BO344" s="44">
        <f>((BN344/0.512638)-1)*(10^4)</f>
        <v>-1.2679512638569257</v>
      </c>
      <c r="BP344" s="82">
        <v>-0.97</v>
      </c>
      <c r="BQ344" s="83">
        <v>1049</v>
      </c>
      <c r="BR344" s="83"/>
      <c r="BS344" s="66" t="s">
        <v>2380</v>
      </c>
    </row>
    <row r="345" spans="1:71" s="59" customFormat="1" ht="12" customHeight="1">
      <c r="A345" s="47" t="s">
        <v>2382</v>
      </c>
      <c r="B345" s="59" t="s">
        <v>488</v>
      </c>
      <c r="E345" s="43">
        <v>36.6</v>
      </c>
      <c r="H345" s="66" t="s">
        <v>2379</v>
      </c>
      <c r="I345" s="44">
        <v>100.37</v>
      </c>
      <c r="J345" s="44">
        <v>25.43</v>
      </c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9"/>
      <c r="X345" s="50"/>
      <c r="Y345" s="50"/>
      <c r="Z345" s="51"/>
      <c r="AA345" s="51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4"/>
      <c r="BG345" s="49"/>
      <c r="BH345" s="49"/>
      <c r="BI345" s="49"/>
      <c r="BJ345" s="79">
        <v>0.93289999999999995</v>
      </c>
      <c r="BK345" s="81">
        <v>0.70688099999999998</v>
      </c>
      <c r="BL345" s="81">
        <v>0.70641699999999996</v>
      </c>
      <c r="BM345" s="80">
        <v>0.12470000000000001</v>
      </c>
      <c r="BN345" s="81">
        <v>0.51248499999999997</v>
      </c>
      <c r="BO345" s="44">
        <f>((BN345/0.512638)-1)*(10^4)</f>
        <v>-2.9845622056901</v>
      </c>
      <c r="BP345" s="82">
        <v>-2.66</v>
      </c>
      <c r="BQ345" s="83">
        <v>1141</v>
      </c>
      <c r="BR345" s="83"/>
      <c r="BS345" s="66" t="s">
        <v>2380</v>
      </c>
    </row>
    <row r="346" spans="1:71" s="59" customFormat="1" ht="12" customHeight="1">
      <c r="A346" s="47" t="s">
        <v>2383</v>
      </c>
      <c r="B346" s="59" t="s">
        <v>488</v>
      </c>
      <c r="E346" s="43">
        <v>36.6</v>
      </c>
      <c r="H346" s="66" t="s">
        <v>2379</v>
      </c>
      <c r="I346" s="44">
        <v>100.37</v>
      </c>
      <c r="J346" s="44">
        <v>25.43</v>
      </c>
      <c r="K346" s="48">
        <v>52.92</v>
      </c>
      <c r="L346" s="48">
        <v>0.64</v>
      </c>
      <c r="M346" s="48">
        <v>11.75</v>
      </c>
      <c r="N346" s="48">
        <v>7.29</v>
      </c>
      <c r="O346" s="48">
        <v>0.12</v>
      </c>
      <c r="P346" s="48">
        <v>9.33</v>
      </c>
      <c r="Q346" s="48">
        <v>8.3800000000000008</v>
      </c>
      <c r="R346" s="48">
        <v>2.19</v>
      </c>
      <c r="S346" s="48">
        <v>3.26</v>
      </c>
      <c r="T346" s="48">
        <v>0.54</v>
      </c>
      <c r="U346" s="48">
        <v>2.56</v>
      </c>
      <c r="V346" s="48">
        <v>98.98</v>
      </c>
      <c r="W346" s="49">
        <v>71.755804306100785</v>
      </c>
      <c r="X346" s="50">
        <f t="shared" ref="X346:X409" si="65">R346+S346</f>
        <v>5.4499999999999993</v>
      </c>
      <c r="Y346" s="50">
        <f t="shared" ref="Y346:Y409" si="66">S346/R346</f>
        <v>1.4885844748858448</v>
      </c>
      <c r="Z346" s="51">
        <f>(M346/102)/(Q346/56+R346/62+S346/94)</f>
        <v>0.52446175636990833</v>
      </c>
      <c r="AA346" s="51">
        <f>(M346/102)/(R346/62+S346/94)</f>
        <v>1.6455775898280287</v>
      </c>
      <c r="AB346" s="48">
        <v>24.3</v>
      </c>
      <c r="AC346" s="48">
        <v>158</v>
      </c>
      <c r="AD346" s="48">
        <v>1258</v>
      </c>
      <c r="AE346" s="48">
        <v>40.6</v>
      </c>
      <c r="AF346" s="48">
        <v>376</v>
      </c>
      <c r="AG346" s="48">
        <v>207</v>
      </c>
      <c r="AH346" s="48">
        <v>1395</v>
      </c>
      <c r="AI346" s="48">
        <v>7.96</v>
      </c>
      <c r="AJ346" s="48">
        <v>3.17</v>
      </c>
      <c r="AK346" s="48">
        <v>6.88</v>
      </c>
      <c r="AL346" s="48">
        <v>0.44</v>
      </c>
      <c r="AM346" s="48">
        <v>25.7</v>
      </c>
      <c r="AN346" s="48">
        <v>47.6</v>
      </c>
      <c r="AO346" s="48">
        <v>20.399999999999999</v>
      </c>
      <c r="AP346" s="48">
        <v>6.27</v>
      </c>
      <c r="AQ346" s="48">
        <v>951</v>
      </c>
      <c r="AR346" s="48">
        <v>26.4</v>
      </c>
      <c r="AS346" s="48">
        <v>5.56</v>
      </c>
      <c r="AT346" s="48">
        <v>135</v>
      </c>
      <c r="AU346" s="48">
        <v>3.31</v>
      </c>
      <c r="AV346" s="48">
        <v>1.57</v>
      </c>
      <c r="AW346" s="48">
        <v>5.19</v>
      </c>
      <c r="AX346" s="48">
        <v>0.74</v>
      </c>
      <c r="AY346" s="48">
        <v>3.91</v>
      </c>
      <c r="AZ346" s="48">
        <v>28</v>
      </c>
      <c r="BA346" s="48">
        <v>0.78</v>
      </c>
      <c r="BB346" s="48">
        <v>2.1</v>
      </c>
      <c r="BC346" s="48">
        <v>0.3</v>
      </c>
      <c r="BD346" s="48">
        <v>1.8</v>
      </c>
      <c r="BE346" s="48">
        <v>0.28999999999999998</v>
      </c>
      <c r="BF346" s="44">
        <v>511.2200175853111</v>
      </c>
      <c r="BG346" s="49">
        <f t="shared" si="62"/>
        <v>33.964285714285715</v>
      </c>
      <c r="BH346" s="49">
        <f t="shared" si="63"/>
        <v>14.277777777777777</v>
      </c>
      <c r="BI346" s="49">
        <f t="shared" si="64"/>
        <v>2.1722222222222221</v>
      </c>
      <c r="BJ346" s="52"/>
      <c r="BK346" s="62"/>
      <c r="BL346" s="62"/>
      <c r="BM346" s="52"/>
      <c r="BN346" s="62"/>
      <c r="BO346" s="44"/>
      <c r="BP346" s="44"/>
      <c r="BQ346" s="56"/>
      <c r="BR346" s="56"/>
      <c r="BS346" s="66" t="s">
        <v>2380</v>
      </c>
    </row>
    <row r="347" spans="1:71" s="59" customFormat="1" ht="12" customHeight="1">
      <c r="A347" s="47" t="s">
        <v>2384</v>
      </c>
      <c r="B347" s="59" t="s">
        <v>483</v>
      </c>
      <c r="E347" s="43">
        <v>36.6</v>
      </c>
      <c r="H347" s="66" t="s">
        <v>2379</v>
      </c>
      <c r="I347" s="44">
        <v>100.37</v>
      </c>
      <c r="J347" s="44">
        <v>25.43</v>
      </c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9"/>
      <c r="X347" s="50"/>
      <c r="Y347" s="50"/>
      <c r="Z347" s="51"/>
      <c r="AA347" s="51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4"/>
      <c r="BG347" s="49"/>
      <c r="BH347" s="49"/>
      <c r="BI347" s="49"/>
      <c r="BJ347" s="79">
        <v>0.66010000000000002</v>
      </c>
      <c r="BK347" s="81">
        <v>0.70684199999999997</v>
      </c>
      <c r="BL347" s="81">
        <v>0.70651399999999998</v>
      </c>
      <c r="BM347" s="80">
        <v>0.12709999999999999</v>
      </c>
      <c r="BN347" s="81">
        <v>0.51249199999999995</v>
      </c>
      <c r="BO347" s="44">
        <f>((BN347/0.512638)-1)*(10^4)</f>
        <v>-2.8480136080444307</v>
      </c>
      <c r="BP347" s="82">
        <v>-2.54</v>
      </c>
      <c r="BQ347" s="83">
        <v>1161</v>
      </c>
      <c r="BR347" s="83"/>
      <c r="BS347" s="66" t="s">
        <v>2380</v>
      </c>
    </row>
    <row r="348" spans="1:71" s="59" customFormat="1" ht="12" customHeight="1">
      <c r="A348" s="47" t="s">
        <v>2385</v>
      </c>
      <c r="B348" s="59" t="s">
        <v>490</v>
      </c>
      <c r="E348" s="43">
        <v>36.299999999999997</v>
      </c>
      <c r="H348" s="66" t="s">
        <v>2379</v>
      </c>
      <c r="I348" s="44">
        <v>100.37</v>
      </c>
      <c r="J348" s="44">
        <v>25.43</v>
      </c>
      <c r="K348" s="48">
        <v>59.05</v>
      </c>
      <c r="L348" s="48">
        <v>0.65</v>
      </c>
      <c r="M348" s="48">
        <v>11.42</v>
      </c>
      <c r="N348" s="48">
        <v>5.3</v>
      </c>
      <c r="O348" s="48">
        <v>0.08</v>
      </c>
      <c r="P348" s="48">
        <v>8.39</v>
      </c>
      <c r="Q348" s="48">
        <v>4.96</v>
      </c>
      <c r="R348" s="48">
        <v>1.93</v>
      </c>
      <c r="S348" s="48">
        <v>5.28</v>
      </c>
      <c r="T348" s="48">
        <v>0.6</v>
      </c>
      <c r="U348" s="48">
        <v>1.47</v>
      </c>
      <c r="V348" s="48">
        <v>99.13</v>
      </c>
      <c r="W348" s="49">
        <v>75.859334949413281</v>
      </c>
      <c r="X348" s="50">
        <f t="shared" si="65"/>
        <v>7.21</v>
      </c>
      <c r="Y348" s="50">
        <f t="shared" si="66"/>
        <v>2.735751295336788</v>
      </c>
      <c r="Z348" s="51">
        <f t="shared" ref="Z348:Z365" si="67">(M348/102)/(Q348/56+R348/62+S348/94)</f>
        <v>0.63660860577167722</v>
      </c>
      <c r="AA348" s="51">
        <f t="shared" ref="AA348:AA365" si="68">(M348/102)/(R348/62+S348/94)</f>
        <v>1.2824943020173594</v>
      </c>
      <c r="AB348" s="48">
        <v>14.7</v>
      </c>
      <c r="AC348" s="48">
        <v>90.8</v>
      </c>
      <c r="AD348" s="48">
        <v>373</v>
      </c>
      <c r="AE348" s="48">
        <v>25.8</v>
      </c>
      <c r="AF348" s="48">
        <v>256</v>
      </c>
      <c r="AG348" s="48">
        <v>345</v>
      </c>
      <c r="AH348" s="48">
        <v>1566</v>
      </c>
      <c r="AI348" s="48">
        <v>10.199999999999999</v>
      </c>
      <c r="AJ348" s="48">
        <v>4.17</v>
      </c>
      <c r="AK348" s="48">
        <v>8.57</v>
      </c>
      <c r="AL348" s="48">
        <v>0.61</v>
      </c>
      <c r="AM348" s="48">
        <v>31.5</v>
      </c>
      <c r="AN348" s="48">
        <v>61.9</v>
      </c>
      <c r="AO348" s="48">
        <v>22.7</v>
      </c>
      <c r="AP348" s="48">
        <v>7.55</v>
      </c>
      <c r="AQ348" s="48">
        <v>1206</v>
      </c>
      <c r="AR348" s="48">
        <v>31.3</v>
      </c>
      <c r="AS348" s="48">
        <v>6.35</v>
      </c>
      <c r="AT348" s="48">
        <v>181</v>
      </c>
      <c r="AU348" s="48">
        <v>4.7300000000000004</v>
      </c>
      <c r="AV348" s="48">
        <v>1.79</v>
      </c>
      <c r="AW348" s="48">
        <v>5.4</v>
      </c>
      <c r="AX348" s="48">
        <v>0.72</v>
      </c>
      <c r="AY348" s="48">
        <v>3.63</v>
      </c>
      <c r="AZ348" s="48">
        <v>18.8</v>
      </c>
      <c r="BA348" s="48">
        <v>0.65</v>
      </c>
      <c r="BB348" s="48">
        <v>1.68</v>
      </c>
      <c r="BC348" s="48">
        <v>0.24</v>
      </c>
      <c r="BD348" s="48">
        <v>1.48</v>
      </c>
      <c r="BE348" s="48">
        <v>0.23</v>
      </c>
      <c r="BF348" s="44">
        <v>606.40111890774824</v>
      </c>
      <c r="BG348" s="49">
        <f t="shared" si="62"/>
        <v>64.148936170212764</v>
      </c>
      <c r="BH348" s="49">
        <f t="shared" si="63"/>
        <v>21.283783783783782</v>
      </c>
      <c r="BI348" s="49">
        <f t="shared" si="64"/>
        <v>2.4527027027027026</v>
      </c>
      <c r="BJ348" s="79">
        <v>0.8276</v>
      </c>
      <c r="BK348" s="81">
        <v>0.70680699999999996</v>
      </c>
      <c r="BL348" s="81">
        <v>0.70639600000000002</v>
      </c>
      <c r="BM348" s="80">
        <v>0.12280000000000001</v>
      </c>
      <c r="BN348" s="81">
        <v>0.51239699999999999</v>
      </c>
      <c r="BO348" s="44">
        <f>((BN348/0.512638)-1)*(10^4)</f>
        <v>-4.7011731475243845</v>
      </c>
      <c r="BP348" s="82">
        <v>-4.3600000000000003</v>
      </c>
      <c r="BQ348" s="83">
        <v>1264</v>
      </c>
      <c r="BR348" s="83"/>
      <c r="BS348" s="66" t="s">
        <v>2380</v>
      </c>
    </row>
    <row r="349" spans="1:71" s="59" customFormat="1" ht="12" customHeight="1">
      <c r="A349" s="47" t="s">
        <v>2386</v>
      </c>
      <c r="B349" s="59" t="s">
        <v>490</v>
      </c>
      <c r="E349" s="43">
        <v>36.299999999999997</v>
      </c>
      <c r="H349" s="66" t="s">
        <v>2379</v>
      </c>
      <c r="I349" s="44">
        <v>100.37</v>
      </c>
      <c r="J349" s="44">
        <v>25.43</v>
      </c>
      <c r="K349" s="48">
        <v>56.77</v>
      </c>
      <c r="L349" s="48">
        <v>0.6</v>
      </c>
      <c r="M349" s="48">
        <v>13.33</v>
      </c>
      <c r="N349" s="48">
        <v>5.66</v>
      </c>
      <c r="O349" s="48">
        <v>0.1</v>
      </c>
      <c r="P349" s="48">
        <v>6.43</v>
      </c>
      <c r="Q349" s="48">
        <v>5.79</v>
      </c>
      <c r="R349" s="48">
        <v>4.18</v>
      </c>
      <c r="S349" s="48">
        <v>3.8</v>
      </c>
      <c r="T349" s="48">
        <v>0.34</v>
      </c>
      <c r="U349" s="48">
        <v>2.54</v>
      </c>
      <c r="V349" s="48">
        <v>99.54</v>
      </c>
      <c r="W349" s="49">
        <v>69.279097484630896</v>
      </c>
      <c r="X349" s="50">
        <f t="shared" si="65"/>
        <v>7.9799999999999995</v>
      </c>
      <c r="Y349" s="50">
        <f t="shared" si="66"/>
        <v>0.90909090909090906</v>
      </c>
      <c r="Z349" s="51">
        <f t="shared" si="67"/>
        <v>0.61866914548121965</v>
      </c>
      <c r="AA349" s="51">
        <f t="shared" si="68"/>
        <v>1.2117985232659856</v>
      </c>
      <c r="AB349" s="48">
        <v>13.5</v>
      </c>
      <c r="AC349" s="48">
        <v>88.6</v>
      </c>
      <c r="AD349" s="48">
        <v>477</v>
      </c>
      <c r="AE349" s="48">
        <v>26</v>
      </c>
      <c r="AF349" s="48">
        <v>221</v>
      </c>
      <c r="AG349" s="48">
        <v>138</v>
      </c>
      <c r="AH349" s="48">
        <v>2439</v>
      </c>
      <c r="AI349" s="48">
        <v>15</v>
      </c>
      <c r="AJ349" s="48">
        <v>4.49</v>
      </c>
      <c r="AK349" s="48">
        <v>11.3</v>
      </c>
      <c r="AL349" s="48">
        <v>0.73</v>
      </c>
      <c r="AM349" s="48">
        <v>48.5</v>
      </c>
      <c r="AN349" s="48">
        <v>93.1</v>
      </c>
      <c r="AO349" s="48">
        <v>17.8</v>
      </c>
      <c r="AP349" s="48">
        <v>9.8800000000000008</v>
      </c>
      <c r="AQ349" s="48">
        <v>1244</v>
      </c>
      <c r="AR349" s="48">
        <v>37.299999999999997</v>
      </c>
      <c r="AS349" s="48">
        <v>6.55</v>
      </c>
      <c r="AT349" s="48">
        <v>182</v>
      </c>
      <c r="AU349" s="48">
        <v>4.6100000000000003</v>
      </c>
      <c r="AV349" s="48">
        <v>1.99</v>
      </c>
      <c r="AW349" s="48">
        <v>5.24</v>
      </c>
      <c r="AX349" s="48">
        <v>0.67</v>
      </c>
      <c r="AY349" s="48">
        <v>3.32</v>
      </c>
      <c r="AZ349" s="48">
        <v>17.8</v>
      </c>
      <c r="BA349" s="48">
        <v>0.6</v>
      </c>
      <c r="BB349" s="48">
        <v>1.6</v>
      </c>
      <c r="BC349" s="48">
        <v>0.24</v>
      </c>
      <c r="BD349" s="48">
        <v>1.41</v>
      </c>
      <c r="BE349" s="48">
        <v>0.23</v>
      </c>
      <c r="BF349" s="44">
        <v>588.17335555757757</v>
      </c>
      <c r="BG349" s="49">
        <f t="shared" si="62"/>
        <v>69.887640449438194</v>
      </c>
      <c r="BH349" s="49">
        <f t="shared" si="63"/>
        <v>34.397163120567377</v>
      </c>
      <c r="BI349" s="49">
        <f t="shared" si="64"/>
        <v>2.354609929078014</v>
      </c>
      <c r="BJ349" s="52"/>
      <c r="BK349" s="62"/>
      <c r="BL349" s="62"/>
      <c r="BM349" s="52"/>
      <c r="BN349" s="62"/>
      <c r="BO349" s="44"/>
      <c r="BP349" s="44"/>
      <c r="BQ349" s="56"/>
      <c r="BR349" s="56"/>
      <c r="BS349" s="66" t="s">
        <v>2380</v>
      </c>
    </row>
    <row r="350" spans="1:71" s="59" customFormat="1" ht="12" customHeight="1">
      <c r="A350" s="47" t="s">
        <v>2387</v>
      </c>
      <c r="B350" s="59" t="s">
        <v>2388</v>
      </c>
      <c r="E350" s="43">
        <v>35.1</v>
      </c>
      <c r="H350" s="66" t="s">
        <v>2389</v>
      </c>
      <c r="I350" s="44">
        <v>100.25</v>
      </c>
      <c r="J350" s="44">
        <v>25.82</v>
      </c>
      <c r="K350" s="48">
        <v>54.47</v>
      </c>
      <c r="L350" s="48">
        <v>0.52</v>
      </c>
      <c r="M350" s="48">
        <v>10.8</v>
      </c>
      <c r="N350" s="48">
        <v>6.19</v>
      </c>
      <c r="O350" s="48">
        <v>0.14000000000000001</v>
      </c>
      <c r="P350" s="48">
        <v>9.1999999999999993</v>
      </c>
      <c r="Q350" s="48">
        <v>7.25</v>
      </c>
      <c r="R350" s="48">
        <v>2.4</v>
      </c>
      <c r="S350" s="48">
        <v>4.83</v>
      </c>
      <c r="T350" s="48">
        <v>0.46</v>
      </c>
      <c r="U350" s="48">
        <v>3.52</v>
      </c>
      <c r="V350" s="48">
        <v>99.78</v>
      </c>
      <c r="W350" s="49">
        <v>74.685671902655969</v>
      </c>
      <c r="X350" s="50">
        <f t="shared" si="65"/>
        <v>7.23</v>
      </c>
      <c r="Y350" s="50">
        <f t="shared" si="66"/>
        <v>2.0125000000000002</v>
      </c>
      <c r="Z350" s="51">
        <f t="shared" si="67"/>
        <v>0.48225463538345908</v>
      </c>
      <c r="AA350" s="51">
        <f t="shared" si="68"/>
        <v>1.1752606424811955</v>
      </c>
      <c r="AB350" s="48">
        <v>15.3</v>
      </c>
      <c r="AC350" s="48">
        <v>101</v>
      </c>
      <c r="AD350" s="48">
        <v>1020</v>
      </c>
      <c r="AE350" s="48">
        <v>41.1</v>
      </c>
      <c r="AF350" s="48">
        <v>600</v>
      </c>
      <c r="AG350" s="48">
        <v>183</v>
      </c>
      <c r="AH350" s="48">
        <v>1538</v>
      </c>
      <c r="AI350" s="48">
        <v>9.84</v>
      </c>
      <c r="AJ350" s="48">
        <v>3.27</v>
      </c>
      <c r="AK350" s="48">
        <v>6.29</v>
      </c>
      <c r="AL350" s="48">
        <v>0.39</v>
      </c>
      <c r="AM350" s="48">
        <v>30.9</v>
      </c>
      <c r="AN350" s="48">
        <v>63.6</v>
      </c>
      <c r="AO350" s="48">
        <v>29.8</v>
      </c>
      <c r="AP350" s="48">
        <v>7.75</v>
      </c>
      <c r="AQ350" s="48">
        <v>1227</v>
      </c>
      <c r="AR350" s="48">
        <v>31.6</v>
      </c>
      <c r="AS350" s="48">
        <v>6.11</v>
      </c>
      <c r="AT350" s="48">
        <v>141</v>
      </c>
      <c r="AU350" s="48">
        <v>3.73</v>
      </c>
      <c r="AV350" s="48">
        <v>1.43</v>
      </c>
      <c r="AW350" s="48">
        <v>5.08</v>
      </c>
      <c r="AX350" s="48">
        <v>0.65</v>
      </c>
      <c r="AY350" s="48">
        <v>3.49</v>
      </c>
      <c r="AZ350" s="48">
        <v>16</v>
      </c>
      <c r="BA350" s="48">
        <v>0.65</v>
      </c>
      <c r="BB350" s="48">
        <v>1.63</v>
      </c>
      <c r="BC350" s="48">
        <v>0.24</v>
      </c>
      <c r="BD350" s="48">
        <v>1.61</v>
      </c>
      <c r="BE350" s="48">
        <v>0.24</v>
      </c>
      <c r="BF350" s="44">
        <v>497.70231341498095</v>
      </c>
      <c r="BG350" s="49">
        <f t="shared" si="62"/>
        <v>76.6875</v>
      </c>
      <c r="BH350" s="49">
        <f t="shared" si="63"/>
        <v>19.19254658385093</v>
      </c>
      <c r="BI350" s="49">
        <f t="shared" si="64"/>
        <v>2.1677018633540373</v>
      </c>
      <c r="BJ350" s="52"/>
      <c r="BK350" s="62"/>
      <c r="BL350" s="62"/>
      <c r="BM350" s="52"/>
      <c r="BN350" s="62"/>
      <c r="BO350" s="44"/>
      <c r="BP350" s="44"/>
      <c r="BQ350" s="56"/>
      <c r="BR350" s="56"/>
      <c r="BS350" s="66" t="s">
        <v>2380</v>
      </c>
    </row>
    <row r="351" spans="1:71" s="59" customFormat="1" ht="12" customHeight="1">
      <c r="A351" s="47" t="s">
        <v>2390</v>
      </c>
      <c r="B351" s="59" t="s">
        <v>488</v>
      </c>
      <c r="E351" s="43">
        <v>35.1</v>
      </c>
      <c r="H351" s="66" t="s">
        <v>2389</v>
      </c>
      <c r="I351" s="44">
        <v>100.25</v>
      </c>
      <c r="J351" s="44">
        <v>25.82</v>
      </c>
      <c r="K351" s="48">
        <v>52.84</v>
      </c>
      <c r="L351" s="48">
        <v>0.5</v>
      </c>
      <c r="M351" s="48">
        <v>10.25</v>
      </c>
      <c r="N351" s="48">
        <v>6.69</v>
      </c>
      <c r="O351" s="48">
        <v>0.12</v>
      </c>
      <c r="P351" s="48">
        <v>14.17</v>
      </c>
      <c r="Q351" s="48">
        <v>5.34</v>
      </c>
      <c r="R351" s="48">
        <v>2.1800000000000002</v>
      </c>
      <c r="S351" s="48">
        <v>4.51</v>
      </c>
      <c r="T351" s="48">
        <v>0.43</v>
      </c>
      <c r="U351" s="48">
        <v>2.68</v>
      </c>
      <c r="V351" s="48">
        <v>99.71</v>
      </c>
      <c r="W351" s="49">
        <v>80.785968657886116</v>
      </c>
      <c r="X351" s="50">
        <f t="shared" si="65"/>
        <v>6.6899999999999995</v>
      </c>
      <c r="Y351" s="50">
        <f t="shared" si="66"/>
        <v>2.068807339449541</v>
      </c>
      <c r="Z351" s="51">
        <f t="shared" si="67"/>
        <v>0.56297925413256111</v>
      </c>
      <c r="AA351" s="51">
        <f t="shared" si="68"/>
        <v>1.2086863060740043</v>
      </c>
      <c r="AB351" s="48">
        <v>13.9</v>
      </c>
      <c r="AC351" s="48">
        <v>93.5</v>
      </c>
      <c r="AD351" s="48">
        <v>942</v>
      </c>
      <c r="AE351" s="48">
        <v>39.200000000000003</v>
      </c>
      <c r="AF351" s="48">
        <v>519</v>
      </c>
      <c r="AG351" s="48">
        <v>175</v>
      </c>
      <c r="AH351" s="48">
        <v>1317</v>
      </c>
      <c r="AI351" s="48">
        <v>9.19</v>
      </c>
      <c r="AJ351" s="48">
        <v>2.94</v>
      </c>
      <c r="AK351" s="48">
        <v>6.04</v>
      </c>
      <c r="AL351" s="48">
        <v>0.39</v>
      </c>
      <c r="AM351" s="48">
        <v>28.3</v>
      </c>
      <c r="AN351" s="48">
        <v>58.1</v>
      </c>
      <c r="AO351" s="48">
        <v>30.9</v>
      </c>
      <c r="AP351" s="48">
        <v>7.18</v>
      </c>
      <c r="AQ351" s="48">
        <v>1017</v>
      </c>
      <c r="AR351" s="48">
        <v>29.1</v>
      </c>
      <c r="AS351" s="48">
        <v>5.81</v>
      </c>
      <c r="AT351" s="48">
        <v>131</v>
      </c>
      <c r="AU351" s="48">
        <v>3.5</v>
      </c>
      <c r="AV351" s="48">
        <v>1.38</v>
      </c>
      <c r="AW351" s="48">
        <v>4.75</v>
      </c>
      <c r="AX351" s="48">
        <v>0.63</v>
      </c>
      <c r="AY351" s="48">
        <v>3.24</v>
      </c>
      <c r="AZ351" s="48">
        <v>14.7</v>
      </c>
      <c r="BA351" s="48">
        <v>0.57999999999999996</v>
      </c>
      <c r="BB351" s="48">
        <v>1.55</v>
      </c>
      <c r="BC351" s="48">
        <v>0.23</v>
      </c>
      <c r="BD351" s="48">
        <v>1.48</v>
      </c>
      <c r="BE351" s="48">
        <v>0.24</v>
      </c>
      <c r="BF351" s="44">
        <v>519.87858980241288</v>
      </c>
      <c r="BG351" s="49">
        <f t="shared" si="62"/>
        <v>69.183673469387756</v>
      </c>
      <c r="BH351" s="49">
        <f t="shared" si="63"/>
        <v>19.121621621621621</v>
      </c>
      <c r="BI351" s="49">
        <f t="shared" si="64"/>
        <v>2.1891891891891895</v>
      </c>
      <c r="BJ351" s="52"/>
      <c r="BK351" s="62"/>
      <c r="BL351" s="62"/>
      <c r="BM351" s="52"/>
      <c r="BN351" s="62"/>
      <c r="BO351" s="44"/>
      <c r="BP351" s="44"/>
      <c r="BQ351" s="56"/>
      <c r="BR351" s="56"/>
      <c r="BS351" s="66" t="s">
        <v>2380</v>
      </c>
    </row>
    <row r="352" spans="1:71" s="59" customFormat="1" ht="12" customHeight="1">
      <c r="A352" s="47" t="s">
        <v>2391</v>
      </c>
      <c r="B352" s="59" t="s">
        <v>483</v>
      </c>
      <c r="E352" s="43">
        <v>35.5</v>
      </c>
      <c r="H352" s="66" t="s">
        <v>2392</v>
      </c>
      <c r="I352" s="44">
        <v>100.32</v>
      </c>
      <c r="J352" s="44">
        <v>25.76</v>
      </c>
      <c r="K352" s="48">
        <v>50.2</v>
      </c>
      <c r="L352" s="48">
        <v>0.51</v>
      </c>
      <c r="M352" s="48">
        <v>9.18</v>
      </c>
      <c r="N352" s="48">
        <v>8.06</v>
      </c>
      <c r="O352" s="48">
        <v>0.13</v>
      </c>
      <c r="P352" s="48">
        <v>18.43</v>
      </c>
      <c r="Q352" s="48">
        <v>5.89</v>
      </c>
      <c r="R352" s="48">
        <v>1.31</v>
      </c>
      <c r="S352" s="48">
        <v>4.43</v>
      </c>
      <c r="T352" s="48">
        <v>0.42</v>
      </c>
      <c r="U352" s="48">
        <v>0.98</v>
      </c>
      <c r="V352" s="48">
        <v>99.54</v>
      </c>
      <c r="W352" s="49">
        <v>81.94632980846967</v>
      </c>
      <c r="X352" s="50">
        <f t="shared" si="65"/>
        <v>5.74</v>
      </c>
      <c r="Y352" s="50">
        <f t="shared" si="66"/>
        <v>3.3816793893129766</v>
      </c>
      <c r="Z352" s="51">
        <f t="shared" si="67"/>
        <v>0.5189256112495787</v>
      </c>
      <c r="AA352" s="51">
        <f t="shared" si="68"/>
        <v>1.3185520361990952</v>
      </c>
      <c r="AB352" s="48">
        <v>18</v>
      </c>
      <c r="AC352" s="48">
        <v>121</v>
      </c>
      <c r="AD352" s="48">
        <v>1657</v>
      </c>
      <c r="AE352" s="48">
        <v>51.4</v>
      </c>
      <c r="AF352" s="48">
        <v>667</v>
      </c>
      <c r="AG352" s="48">
        <v>135</v>
      </c>
      <c r="AH352" s="48">
        <v>1224</v>
      </c>
      <c r="AI352" s="48">
        <v>8.1999999999999993</v>
      </c>
      <c r="AJ352" s="48">
        <v>3.01</v>
      </c>
      <c r="AK352" s="48">
        <v>5.17</v>
      </c>
      <c r="AL352" s="48">
        <v>0.32</v>
      </c>
      <c r="AM352" s="48">
        <v>23.2</v>
      </c>
      <c r="AN352" s="48">
        <v>44.5</v>
      </c>
      <c r="AO352" s="48">
        <v>15.9</v>
      </c>
      <c r="AP352" s="48">
        <v>5.61</v>
      </c>
      <c r="AQ352" s="48">
        <v>970</v>
      </c>
      <c r="AR352" s="48">
        <v>22.8</v>
      </c>
      <c r="AS352" s="48">
        <v>4.79</v>
      </c>
      <c r="AT352" s="48">
        <v>97</v>
      </c>
      <c r="AU352" s="48">
        <v>2.63</v>
      </c>
      <c r="AV352" s="48">
        <v>1.33</v>
      </c>
      <c r="AW352" s="48">
        <v>4.03</v>
      </c>
      <c r="AX352" s="48">
        <v>0.56999999999999995</v>
      </c>
      <c r="AY352" s="48">
        <v>2.94</v>
      </c>
      <c r="AZ352" s="48">
        <v>16</v>
      </c>
      <c r="BA352" s="48">
        <v>0.55000000000000004</v>
      </c>
      <c r="BB352" s="48">
        <v>1.5</v>
      </c>
      <c r="BC352" s="48">
        <v>0.23</v>
      </c>
      <c r="BD352" s="48">
        <v>1.37</v>
      </c>
      <c r="BE352" s="48">
        <v>0.22</v>
      </c>
      <c r="BF352" s="44">
        <v>462.37737673742845</v>
      </c>
      <c r="BG352" s="49">
        <f t="shared" si="62"/>
        <v>60.625</v>
      </c>
      <c r="BH352" s="49">
        <f t="shared" si="63"/>
        <v>16.934306569343065</v>
      </c>
      <c r="BI352" s="49">
        <f t="shared" si="64"/>
        <v>2.1459854014598538</v>
      </c>
      <c r="BJ352" s="79">
        <v>0.40100000000000002</v>
      </c>
      <c r="BK352" s="81">
        <v>0.70627899999999999</v>
      </c>
      <c r="BL352" s="81">
        <v>0.70608000000000004</v>
      </c>
      <c r="BM352" s="80">
        <v>0.1273</v>
      </c>
      <c r="BN352" s="81">
        <v>0.51248000000000005</v>
      </c>
      <c r="BO352" s="44">
        <f>((BN352/0.512638)-1)*(10^4)</f>
        <v>-3.0820969182931979</v>
      </c>
      <c r="BP352" s="82">
        <v>-2.77</v>
      </c>
      <c r="BQ352" s="83">
        <v>1183</v>
      </c>
      <c r="BR352" s="84"/>
      <c r="BS352" s="66" t="s">
        <v>2393</v>
      </c>
    </row>
    <row r="353" spans="1:71" s="59" customFormat="1" ht="12" customHeight="1">
      <c r="A353" s="63" t="s">
        <v>2394</v>
      </c>
      <c r="B353" s="59" t="s">
        <v>488</v>
      </c>
      <c r="E353" s="43">
        <v>35.5</v>
      </c>
      <c r="H353" s="66" t="s">
        <v>2392</v>
      </c>
      <c r="I353" s="44">
        <v>100.32</v>
      </c>
      <c r="J353" s="44">
        <v>25.76</v>
      </c>
      <c r="K353" s="49">
        <v>51.2</v>
      </c>
      <c r="L353" s="49">
        <v>0.55000000000000004</v>
      </c>
      <c r="M353" s="49">
        <v>10.07</v>
      </c>
      <c r="N353" s="49">
        <v>7.86</v>
      </c>
      <c r="O353" s="49">
        <v>0.13</v>
      </c>
      <c r="P353" s="49">
        <v>16.329999999999998</v>
      </c>
      <c r="Q353" s="49">
        <v>6.01</v>
      </c>
      <c r="R353" s="49">
        <v>1.37</v>
      </c>
      <c r="S353" s="49">
        <v>4.91</v>
      </c>
      <c r="T353" s="49">
        <v>0.45</v>
      </c>
      <c r="U353" s="49">
        <v>0.66</v>
      </c>
      <c r="V353" s="49">
        <v>99.54</v>
      </c>
      <c r="W353" s="49">
        <v>80.484672890926802</v>
      </c>
      <c r="X353" s="50">
        <f t="shared" si="65"/>
        <v>6.28</v>
      </c>
      <c r="Y353" s="50">
        <f t="shared" si="66"/>
        <v>3.5839416058394158</v>
      </c>
      <c r="Z353" s="51">
        <f t="shared" si="67"/>
        <v>0.54348620917488943</v>
      </c>
      <c r="AA353" s="51">
        <f t="shared" si="68"/>
        <v>1.3281905744754041</v>
      </c>
      <c r="AB353" s="49">
        <v>17.5</v>
      </c>
      <c r="AC353" s="49">
        <v>125</v>
      </c>
      <c r="AD353" s="49">
        <v>1464</v>
      </c>
      <c r="AE353" s="49">
        <v>45.5</v>
      </c>
      <c r="AF353" s="49">
        <v>554</v>
      </c>
      <c r="AG353" s="49">
        <v>227</v>
      </c>
      <c r="AH353" s="49">
        <v>1323</v>
      </c>
      <c r="AI353" s="49">
        <v>9.6300000000000008</v>
      </c>
      <c r="AJ353" s="49">
        <v>3.64</v>
      </c>
      <c r="AK353" s="49">
        <v>6.03</v>
      </c>
      <c r="AL353" s="49">
        <v>0.38</v>
      </c>
      <c r="AM353" s="49">
        <v>24.2</v>
      </c>
      <c r="AN353" s="49">
        <v>46.5</v>
      </c>
      <c r="AO353" s="49">
        <v>17.3</v>
      </c>
      <c r="AP353" s="49">
        <v>5.8</v>
      </c>
      <c r="AQ353" s="49">
        <v>1031</v>
      </c>
      <c r="AR353" s="49">
        <v>23.9</v>
      </c>
      <c r="AS353" s="49">
        <v>4.88</v>
      </c>
      <c r="AT353" s="49">
        <v>122</v>
      </c>
      <c r="AU353" s="49">
        <v>3.03</v>
      </c>
      <c r="AV353" s="49">
        <v>1.39</v>
      </c>
      <c r="AW353" s="48">
        <v>4.16</v>
      </c>
      <c r="AX353" s="48">
        <v>0.56000000000000005</v>
      </c>
      <c r="AY353" s="48">
        <v>3.04</v>
      </c>
      <c r="AZ353" s="49">
        <v>16.7</v>
      </c>
      <c r="BA353" s="48">
        <v>0.56999999999999995</v>
      </c>
      <c r="BB353" s="48">
        <v>1.55</v>
      </c>
      <c r="BC353" s="48">
        <v>0.23</v>
      </c>
      <c r="BD353" s="48">
        <v>1.44</v>
      </c>
      <c r="BE353" s="48">
        <v>0.23</v>
      </c>
      <c r="BF353" s="44">
        <v>493.32232470675137</v>
      </c>
      <c r="BG353" s="49">
        <f t="shared" si="62"/>
        <v>61.736526946107787</v>
      </c>
      <c r="BH353" s="49">
        <f t="shared" si="63"/>
        <v>16.805555555555557</v>
      </c>
      <c r="BI353" s="49">
        <f t="shared" si="64"/>
        <v>2.1111111111111112</v>
      </c>
      <c r="BJ353" s="52"/>
      <c r="BK353" s="62"/>
      <c r="BL353" s="62"/>
      <c r="BM353" s="52"/>
      <c r="BN353" s="62"/>
      <c r="BO353" s="44"/>
      <c r="BP353" s="44"/>
      <c r="BQ353" s="56"/>
      <c r="BR353" s="56"/>
      <c r="BS353" s="66" t="s">
        <v>2393</v>
      </c>
    </row>
    <row r="354" spans="1:71" s="59" customFormat="1" ht="12" customHeight="1">
      <c r="A354" s="47" t="s">
        <v>2395</v>
      </c>
      <c r="B354" s="59" t="s">
        <v>488</v>
      </c>
      <c r="E354" s="43">
        <v>35.5</v>
      </c>
      <c r="H354" s="66" t="s">
        <v>2392</v>
      </c>
      <c r="I354" s="44">
        <v>100.32</v>
      </c>
      <c r="J354" s="44">
        <v>25.76</v>
      </c>
      <c r="K354" s="48">
        <v>51.24</v>
      </c>
      <c r="L354" s="48">
        <v>0.54</v>
      </c>
      <c r="M354" s="48">
        <v>10</v>
      </c>
      <c r="N354" s="48">
        <v>7.91</v>
      </c>
      <c r="O354" s="48">
        <v>0.13</v>
      </c>
      <c r="P354" s="48">
        <v>16.16</v>
      </c>
      <c r="Q354" s="48">
        <v>6.2</v>
      </c>
      <c r="R354" s="48">
        <v>1.36</v>
      </c>
      <c r="S354" s="48">
        <v>4.7300000000000004</v>
      </c>
      <c r="T354" s="48">
        <v>0.45</v>
      </c>
      <c r="U354" s="48">
        <v>0.69</v>
      </c>
      <c r="V354" s="48">
        <v>99.41</v>
      </c>
      <c r="W354" s="49">
        <v>80.219350084334096</v>
      </c>
      <c r="X354" s="50">
        <f t="shared" si="65"/>
        <v>6.0900000000000007</v>
      </c>
      <c r="Y354" s="50">
        <f t="shared" si="66"/>
        <v>3.4779411764705883</v>
      </c>
      <c r="Z354" s="51">
        <f t="shared" si="67"/>
        <v>0.53582442569225319</v>
      </c>
      <c r="AA354" s="51">
        <f t="shared" si="68"/>
        <v>1.3568571574913506</v>
      </c>
      <c r="AB354" s="48">
        <v>18.100000000000001</v>
      </c>
      <c r="AC354" s="48">
        <v>126</v>
      </c>
      <c r="AD354" s="48">
        <v>1495</v>
      </c>
      <c r="AE354" s="48">
        <v>45.9</v>
      </c>
      <c r="AF354" s="48">
        <v>557</v>
      </c>
      <c r="AG354" s="48">
        <v>213</v>
      </c>
      <c r="AH354" s="48">
        <v>1325</v>
      </c>
      <c r="AI354" s="48">
        <v>8.8699999999999992</v>
      </c>
      <c r="AJ354" s="48">
        <v>3.29</v>
      </c>
      <c r="AK354" s="48">
        <v>5.51</v>
      </c>
      <c r="AL354" s="48">
        <v>0.34</v>
      </c>
      <c r="AM354" s="48">
        <v>23.7</v>
      </c>
      <c r="AN354" s="48">
        <v>45.5</v>
      </c>
      <c r="AO354" s="48">
        <v>23</v>
      </c>
      <c r="AP354" s="48">
        <v>5.76</v>
      </c>
      <c r="AQ354" s="48">
        <v>1043</v>
      </c>
      <c r="AR354" s="48">
        <v>23.8</v>
      </c>
      <c r="AS354" s="48">
        <v>4.8600000000000003</v>
      </c>
      <c r="AT354" s="48">
        <v>112</v>
      </c>
      <c r="AU354" s="48">
        <v>2.83</v>
      </c>
      <c r="AV354" s="48">
        <v>1.38</v>
      </c>
      <c r="AW354" s="48">
        <v>4.0999999999999996</v>
      </c>
      <c r="AX354" s="48">
        <v>0.56999999999999995</v>
      </c>
      <c r="AY354" s="48">
        <v>3.02</v>
      </c>
      <c r="AZ354" s="48">
        <v>16.8</v>
      </c>
      <c r="BA354" s="48">
        <v>0.57999999999999996</v>
      </c>
      <c r="BB354" s="48">
        <v>1.57</v>
      </c>
      <c r="BC354" s="48">
        <v>0.24</v>
      </c>
      <c r="BD354" s="48">
        <v>1.45</v>
      </c>
      <c r="BE354" s="48">
        <v>0.23</v>
      </c>
      <c r="BF354" s="44">
        <v>485.62065657065159</v>
      </c>
      <c r="BG354" s="49">
        <f t="shared" si="62"/>
        <v>62.083333333333329</v>
      </c>
      <c r="BH354" s="49">
        <f t="shared" si="63"/>
        <v>16.344827586206897</v>
      </c>
      <c r="BI354" s="49">
        <f t="shared" si="64"/>
        <v>2.0827586206896553</v>
      </c>
      <c r="BJ354" s="79">
        <v>0.5897</v>
      </c>
      <c r="BK354" s="81">
        <v>0.70629699999999995</v>
      </c>
      <c r="BL354" s="81">
        <v>0.70600399999999996</v>
      </c>
      <c r="BM354" s="80">
        <v>0.1235</v>
      </c>
      <c r="BN354" s="81">
        <v>0.51248099999999996</v>
      </c>
      <c r="BO354" s="44">
        <f>((BN354/0.512638)-1)*(10^4)</f>
        <v>-3.0625899757741326</v>
      </c>
      <c r="BP354" s="82">
        <v>-2.73</v>
      </c>
      <c r="BQ354" s="83">
        <v>1132</v>
      </c>
      <c r="BR354" s="84"/>
      <c r="BS354" s="66" t="s">
        <v>2380</v>
      </c>
    </row>
    <row r="355" spans="1:71" s="59" customFormat="1" ht="12" customHeight="1">
      <c r="A355" s="47" t="s">
        <v>2396</v>
      </c>
      <c r="B355" s="59" t="s">
        <v>483</v>
      </c>
      <c r="E355" s="43">
        <v>35.5</v>
      </c>
      <c r="H355" s="66" t="s">
        <v>2392</v>
      </c>
      <c r="I355" s="44">
        <v>100.32</v>
      </c>
      <c r="J355" s="44">
        <v>25.76</v>
      </c>
      <c r="K355" s="48">
        <v>49.1</v>
      </c>
      <c r="L355" s="48">
        <v>0.46</v>
      </c>
      <c r="M355" s="48">
        <v>8.1199999999999992</v>
      </c>
      <c r="N355" s="48">
        <v>8.42</v>
      </c>
      <c r="O355" s="48">
        <v>0.14000000000000001</v>
      </c>
      <c r="P355" s="48">
        <v>21.82</v>
      </c>
      <c r="Q355" s="48">
        <v>5.52</v>
      </c>
      <c r="R355" s="48">
        <v>0.99</v>
      </c>
      <c r="S355" s="48">
        <v>3.85</v>
      </c>
      <c r="T355" s="48">
        <v>0.37</v>
      </c>
      <c r="U355" s="48">
        <v>0.95</v>
      </c>
      <c r="V355" s="48">
        <v>99.74</v>
      </c>
      <c r="W355" s="49">
        <v>83.724441670942696</v>
      </c>
      <c r="X355" s="50">
        <f t="shared" si="65"/>
        <v>4.84</v>
      </c>
      <c r="Y355" s="50">
        <f t="shared" si="66"/>
        <v>3.8888888888888888</v>
      </c>
      <c r="Z355" s="51">
        <f t="shared" si="67"/>
        <v>0.51195868123466193</v>
      </c>
      <c r="AA355" s="51">
        <f t="shared" si="68"/>
        <v>1.3984642808172218</v>
      </c>
      <c r="AB355" s="48">
        <v>16.600000000000001</v>
      </c>
      <c r="AC355" s="48">
        <v>108</v>
      </c>
      <c r="AD355" s="48">
        <v>1626</v>
      </c>
      <c r="AE355" s="48">
        <v>64.3</v>
      </c>
      <c r="AF355" s="48">
        <v>852</v>
      </c>
      <c r="AG355" s="48">
        <v>155</v>
      </c>
      <c r="AH355" s="48">
        <v>1116</v>
      </c>
      <c r="AI355" s="48">
        <v>7.68</v>
      </c>
      <c r="AJ355" s="48">
        <v>2.82</v>
      </c>
      <c r="AK355" s="48">
        <v>4.87</v>
      </c>
      <c r="AL355" s="48">
        <v>0.3</v>
      </c>
      <c r="AM355" s="48">
        <v>19.899999999999999</v>
      </c>
      <c r="AN355" s="48">
        <v>38.700000000000003</v>
      </c>
      <c r="AO355" s="48">
        <v>12.2</v>
      </c>
      <c r="AP355" s="48">
        <v>4.9400000000000004</v>
      </c>
      <c r="AQ355" s="48">
        <v>868</v>
      </c>
      <c r="AR355" s="48">
        <v>20.100000000000001</v>
      </c>
      <c r="AS355" s="48">
        <v>4.16</v>
      </c>
      <c r="AT355" s="48">
        <v>91</v>
      </c>
      <c r="AU355" s="48">
        <v>2.41</v>
      </c>
      <c r="AV355" s="48">
        <v>1.17</v>
      </c>
      <c r="AW355" s="48">
        <v>3.51</v>
      </c>
      <c r="AX355" s="48">
        <v>0.48</v>
      </c>
      <c r="AY355" s="48">
        <v>2.67</v>
      </c>
      <c r="AZ355" s="48">
        <v>14.8</v>
      </c>
      <c r="BA355" s="48">
        <v>0.49</v>
      </c>
      <c r="BB355" s="48">
        <v>1.33</v>
      </c>
      <c r="BC355" s="48">
        <v>0.21</v>
      </c>
      <c r="BD355" s="48">
        <v>1.25</v>
      </c>
      <c r="BE355" s="48">
        <v>0.21</v>
      </c>
      <c r="BF355" s="44">
        <v>446.90256718956266</v>
      </c>
      <c r="BG355" s="49">
        <f t="shared" si="62"/>
        <v>58.648648648648646</v>
      </c>
      <c r="BH355" s="49">
        <f t="shared" si="63"/>
        <v>15.919999999999998</v>
      </c>
      <c r="BI355" s="49">
        <f t="shared" si="64"/>
        <v>2.1360000000000001</v>
      </c>
      <c r="BJ355" s="52"/>
      <c r="BK355" s="62"/>
      <c r="BL355" s="62"/>
      <c r="BM355" s="52"/>
      <c r="BN355" s="62"/>
      <c r="BO355" s="44"/>
      <c r="BP355" s="44"/>
      <c r="BQ355" s="56"/>
      <c r="BR355" s="56"/>
      <c r="BS355" s="66" t="s">
        <v>2380</v>
      </c>
    </row>
    <row r="356" spans="1:71" s="59" customFormat="1" ht="12" customHeight="1">
      <c r="A356" s="47" t="s">
        <v>2397</v>
      </c>
      <c r="B356" s="59" t="s">
        <v>488</v>
      </c>
      <c r="E356" s="43">
        <v>35.5</v>
      </c>
      <c r="H356" s="66" t="s">
        <v>2392</v>
      </c>
      <c r="I356" s="44">
        <v>100.32</v>
      </c>
      <c r="J356" s="44">
        <v>25.76</v>
      </c>
      <c r="K356" s="48">
        <v>52.7</v>
      </c>
      <c r="L356" s="48">
        <v>0.62</v>
      </c>
      <c r="M356" s="48">
        <v>11.52</v>
      </c>
      <c r="N356" s="48">
        <v>7.91</v>
      </c>
      <c r="O356" s="48">
        <v>0.14000000000000001</v>
      </c>
      <c r="P356" s="48">
        <v>11.71</v>
      </c>
      <c r="Q356" s="48">
        <v>6.76</v>
      </c>
      <c r="R356" s="48">
        <v>1.65</v>
      </c>
      <c r="S356" s="48">
        <v>5.23</v>
      </c>
      <c r="T356" s="48">
        <v>0.43</v>
      </c>
      <c r="U356" s="48">
        <v>0.36</v>
      </c>
      <c r="V356" s="48">
        <v>99.03</v>
      </c>
      <c r="W356" s="49">
        <v>74.610862856802925</v>
      </c>
      <c r="X356" s="50">
        <f t="shared" si="65"/>
        <v>6.8800000000000008</v>
      </c>
      <c r="Y356" s="50">
        <f t="shared" si="66"/>
        <v>3.1696969696969703</v>
      </c>
      <c r="Z356" s="51">
        <f t="shared" si="67"/>
        <v>0.55645508132602395</v>
      </c>
      <c r="AA356" s="51">
        <f t="shared" si="68"/>
        <v>1.3731249509149452</v>
      </c>
      <c r="AB356" s="48">
        <v>18.100000000000001</v>
      </c>
      <c r="AC356" s="48">
        <v>115</v>
      </c>
      <c r="AD356" s="48">
        <v>818</v>
      </c>
      <c r="AE356" s="48">
        <v>30.7</v>
      </c>
      <c r="AF356" s="48">
        <v>197</v>
      </c>
      <c r="AG356" s="48">
        <v>207</v>
      </c>
      <c r="AH356" s="48">
        <v>1137</v>
      </c>
      <c r="AI356" s="48">
        <v>8.75</v>
      </c>
      <c r="AJ356" s="48">
        <v>3.28</v>
      </c>
      <c r="AK356" s="48">
        <v>5.79</v>
      </c>
      <c r="AL356" s="48">
        <v>0.39</v>
      </c>
      <c r="AM356" s="48">
        <v>19</v>
      </c>
      <c r="AN356" s="48">
        <v>37.6</v>
      </c>
      <c r="AO356" s="48">
        <v>22.3</v>
      </c>
      <c r="AP356" s="48">
        <v>4.71</v>
      </c>
      <c r="AQ356" s="48">
        <v>678</v>
      </c>
      <c r="AR356" s="48">
        <v>19.7</v>
      </c>
      <c r="AS356" s="48">
        <v>4.2699999999999996</v>
      </c>
      <c r="AT356" s="48">
        <v>110</v>
      </c>
      <c r="AU356" s="48">
        <v>2.99</v>
      </c>
      <c r="AV356" s="48">
        <v>1.17</v>
      </c>
      <c r="AW356" s="48">
        <v>3.87</v>
      </c>
      <c r="AX356" s="48">
        <v>0.56999999999999995</v>
      </c>
      <c r="AY356" s="48">
        <v>3.11</v>
      </c>
      <c r="AZ356" s="48">
        <v>17.7</v>
      </c>
      <c r="BA356" s="48">
        <v>0.61</v>
      </c>
      <c r="BB356" s="48">
        <v>1.69</v>
      </c>
      <c r="BC356" s="48">
        <v>0.26</v>
      </c>
      <c r="BD356" s="48">
        <v>1.62</v>
      </c>
      <c r="BE356" s="48">
        <v>0.26</v>
      </c>
      <c r="BF356" s="44">
        <v>505.21881466703292</v>
      </c>
      <c r="BG356" s="49">
        <f t="shared" si="62"/>
        <v>38.305084745762713</v>
      </c>
      <c r="BH356" s="49">
        <f t="shared" si="63"/>
        <v>11.728395061728394</v>
      </c>
      <c r="BI356" s="49">
        <f t="shared" si="64"/>
        <v>1.919753086419753</v>
      </c>
      <c r="BJ356" s="52"/>
      <c r="BK356" s="62"/>
      <c r="BL356" s="62"/>
      <c r="BM356" s="52"/>
      <c r="BN356" s="62"/>
      <c r="BO356" s="44"/>
      <c r="BP356" s="44"/>
      <c r="BQ356" s="56"/>
      <c r="BR356" s="56"/>
      <c r="BS356" s="66" t="s">
        <v>2380</v>
      </c>
    </row>
    <row r="357" spans="1:71" s="59" customFormat="1" ht="12" customHeight="1">
      <c r="A357" s="47" t="s">
        <v>2398</v>
      </c>
      <c r="B357" s="59" t="s">
        <v>488</v>
      </c>
      <c r="E357" s="43">
        <v>35.5</v>
      </c>
      <c r="H357" s="66" t="s">
        <v>2392</v>
      </c>
      <c r="I357" s="44">
        <v>100.32</v>
      </c>
      <c r="J357" s="44">
        <v>25.76</v>
      </c>
      <c r="K357" s="48">
        <v>50.87</v>
      </c>
      <c r="L357" s="48">
        <v>0.53</v>
      </c>
      <c r="M357" s="48">
        <v>9.89</v>
      </c>
      <c r="N357" s="48">
        <v>7.87</v>
      </c>
      <c r="O357" s="48">
        <v>0.13</v>
      </c>
      <c r="P357" s="48">
        <v>16.22</v>
      </c>
      <c r="Q357" s="48">
        <v>6.11</v>
      </c>
      <c r="R357" s="48">
        <v>1.46</v>
      </c>
      <c r="S357" s="48">
        <v>4.95</v>
      </c>
      <c r="T357" s="48">
        <v>0.45</v>
      </c>
      <c r="U357" s="48">
        <v>0.59</v>
      </c>
      <c r="V357" s="48">
        <v>99.07</v>
      </c>
      <c r="W357" s="49">
        <v>80.358233124627915</v>
      </c>
      <c r="X357" s="50">
        <f t="shared" si="65"/>
        <v>6.41</v>
      </c>
      <c r="Y357" s="50">
        <f t="shared" si="66"/>
        <v>3.3904109589041096</v>
      </c>
      <c r="Z357" s="51">
        <f t="shared" si="67"/>
        <v>0.52322116222606996</v>
      </c>
      <c r="AA357" s="51">
        <f t="shared" si="68"/>
        <v>1.2723183027432616</v>
      </c>
      <c r="AB357" s="48">
        <v>16</v>
      </c>
      <c r="AC357" s="48">
        <v>107</v>
      </c>
      <c r="AD357" s="48">
        <v>1270</v>
      </c>
      <c r="AE357" s="48">
        <v>40.9</v>
      </c>
      <c r="AF357" s="48">
        <v>492</v>
      </c>
      <c r="AG357" s="48">
        <v>201</v>
      </c>
      <c r="AH357" s="48">
        <v>1408</v>
      </c>
      <c r="AI357" s="48">
        <v>9.36</v>
      </c>
      <c r="AJ357" s="48">
        <v>3.58</v>
      </c>
      <c r="AK357" s="48">
        <v>5.44</v>
      </c>
      <c r="AL357" s="48">
        <v>0.36</v>
      </c>
      <c r="AM357" s="48">
        <v>21.4</v>
      </c>
      <c r="AN357" s="48">
        <v>42.1</v>
      </c>
      <c r="AO357" s="48">
        <v>21.2</v>
      </c>
      <c r="AP357" s="48">
        <v>5.42</v>
      </c>
      <c r="AQ357" s="48">
        <v>994</v>
      </c>
      <c r="AR357" s="48">
        <v>22.1</v>
      </c>
      <c r="AS357" s="48">
        <v>4.6500000000000004</v>
      </c>
      <c r="AT357" s="48">
        <v>101</v>
      </c>
      <c r="AU357" s="48">
        <v>2.93</v>
      </c>
      <c r="AV357" s="48">
        <v>1.35</v>
      </c>
      <c r="AW357" s="48">
        <v>4.13</v>
      </c>
      <c r="AX357" s="48">
        <v>0.56999999999999995</v>
      </c>
      <c r="AY357" s="48">
        <v>3.06</v>
      </c>
      <c r="AZ357" s="48">
        <v>16.399999999999999</v>
      </c>
      <c r="BA357" s="48">
        <v>0.56999999999999995</v>
      </c>
      <c r="BB357" s="48">
        <v>1.57</v>
      </c>
      <c r="BC357" s="48">
        <v>0.24</v>
      </c>
      <c r="BD357" s="48">
        <v>1.46</v>
      </c>
      <c r="BE357" s="48">
        <v>0.24</v>
      </c>
      <c r="BF357" s="44">
        <v>471.89103809008202</v>
      </c>
      <c r="BG357" s="49">
        <f t="shared" si="62"/>
        <v>60.609756097560982</v>
      </c>
      <c r="BH357" s="49">
        <f t="shared" si="63"/>
        <v>14.657534246575342</v>
      </c>
      <c r="BI357" s="49">
        <f t="shared" si="64"/>
        <v>2.095890410958904</v>
      </c>
      <c r="BJ357" s="52"/>
      <c r="BK357" s="62"/>
      <c r="BL357" s="62"/>
      <c r="BM357" s="52"/>
      <c r="BN357" s="62"/>
      <c r="BO357" s="44"/>
      <c r="BP357" s="44"/>
      <c r="BQ357" s="56"/>
      <c r="BR357" s="56"/>
      <c r="BS357" s="66" t="s">
        <v>2380</v>
      </c>
    </row>
    <row r="358" spans="1:71" s="59" customFormat="1" ht="12" customHeight="1">
      <c r="A358" s="47" t="s">
        <v>2399</v>
      </c>
      <c r="B358" s="59" t="s">
        <v>488</v>
      </c>
      <c r="E358" s="43">
        <v>35.5</v>
      </c>
      <c r="H358" s="66" t="s">
        <v>2392</v>
      </c>
      <c r="I358" s="44">
        <v>100.32</v>
      </c>
      <c r="J358" s="44">
        <v>25.76</v>
      </c>
      <c r="K358" s="48">
        <v>52.96</v>
      </c>
      <c r="L358" s="48">
        <v>0.61</v>
      </c>
      <c r="M358" s="48">
        <v>11.59</v>
      </c>
      <c r="N358" s="48">
        <v>7.68</v>
      </c>
      <c r="O358" s="48">
        <v>0.13</v>
      </c>
      <c r="P358" s="48">
        <v>11.71</v>
      </c>
      <c r="Q358" s="48">
        <v>7.1</v>
      </c>
      <c r="R358" s="48">
        <v>1.76</v>
      </c>
      <c r="S358" s="48">
        <v>4.97</v>
      </c>
      <c r="T358" s="48">
        <v>0.45</v>
      </c>
      <c r="U358" s="48">
        <v>0.48</v>
      </c>
      <c r="V358" s="48">
        <v>99.44</v>
      </c>
      <c r="W358" s="49">
        <v>75.165768827783666</v>
      </c>
      <c r="X358" s="50">
        <f t="shared" si="65"/>
        <v>6.7299999999999995</v>
      </c>
      <c r="Y358" s="50">
        <f t="shared" si="66"/>
        <v>2.8238636363636362</v>
      </c>
      <c r="Z358" s="51">
        <f t="shared" si="67"/>
        <v>0.54616726306329955</v>
      </c>
      <c r="AA358" s="51">
        <f t="shared" si="68"/>
        <v>1.3983292882168283</v>
      </c>
      <c r="AB358" s="48">
        <v>21.2</v>
      </c>
      <c r="AC358" s="48">
        <v>127</v>
      </c>
      <c r="AD358" s="48">
        <v>954</v>
      </c>
      <c r="AE358" s="48">
        <v>32.799999999999997</v>
      </c>
      <c r="AF358" s="48">
        <v>228</v>
      </c>
      <c r="AG358" s="48">
        <v>212</v>
      </c>
      <c r="AH358" s="48">
        <v>1173</v>
      </c>
      <c r="AI358" s="48">
        <v>8.66</v>
      </c>
      <c r="AJ358" s="48">
        <v>3.2</v>
      </c>
      <c r="AK358" s="48">
        <v>5.86</v>
      </c>
      <c r="AL358" s="48">
        <v>0.4</v>
      </c>
      <c r="AM358" s="48">
        <v>20.6</v>
      </c>
      <c r="AN358" s="48">
        <v>40.799999999999997</v>
      </c>
      <c r="AO358" s="48">
        <v>21.9</v>
      </c>
      <c r="AP358" s="48">
        <v>5.22</v>
      </c>
      <c r="AQ358" s="48">
        <v>750</v>
      </c>
      <c r="AR358" s="48">
        <v>21.2</v>
      </c>
      <c r="AS358" s="48">
        <v>4.58</v>
      </c>
      <c r="AT358" s="48">
        <v>112</v>
      </c>
      <c r="AU358" s="48">
        <v>3.04</v>
      </c>
      <c r="AV358" s="48">
        <v>1.29</v>
      </c>
      <c r="AW358" s="48">
        <v>4.1399999999999997</v>
      </c>
      <c r="AX358" s="48">
        <v>0.6</v>
      </c>
      <c r="AY358" s="48">
        <v>3.28</v>
      </c>
      <c r="AZ358" s="48">
        <v>18.2</v>
      </c>
      <c r="BA358" s="48">
        <v>0.64</v>
      </c>
      <c r="BB358" s="48">
        <v>1.78</v>
      </c>
      <c r="BC358" s="48">
        <v>0.27</v>
      </c>
      <c r="BD358" s="48">
        <v>1.68</v>
      </c>
      <c r="BE358" s="48">
        <v>0.27</v>
      </c>
      <c r="BF358" s="44">
        <v>501.81953123845688</v>
      </c>
      <c r="BG358" s="49">
        <f t="shared" si="62"/>
        <v>41.208791208791212</v>
      </c>
      <c r="BH358" s="49">
        <f t="shared" si="63"/>
        <v>12.261904761904763</v>
      </c>
      <c r="BI358" s="49">
        <f t="shared" si="64"/>
        <v>1.9523809523809523</v>
      </c>
      <c r="BJ358" s="79">
        <v>0.81969999999999998</v>
      </c>
      <c r="BK358" s="81">
        <v>0.70692999999999995</v>
      </c>
      <c r="BL358" s="81">
        <v>0.70652300000000001</v>
      </c>
      <c r="BM358" s="80">
        <v>0.13059999999999999</v>
      </c>
      <c r="BN358" s="81">
        <v>0.51247100000000001</v>
      </c>
      <c r="BO358" s="44">
        <f>((BN358/0.512638)-1)*(10^4)</f>
        <v>-3.2576594009814386</v>
      </c>
      <c r="BP358" s="82">
        <v>-2.96</v>
      </c>
      <c r="BQ358" s="83">
        <v>1247</v>
      </c>
      <c r="BR358" s="83"/>
      <c r="BS358" s="66" t="s">
        <v>2380</v>
      </c>
    </row>
    <row r="359" spans="1:71" s="59" customFormat="1" ht="12" customHeight="1">
      <c r="A359" s="47" t="s">
        <v>2400</v>
      </c>
      <c r="B359" s="59" t="s">
        <v>488</v>
      </c>
      <c r="E359" s="43">
        <v>35.5</v>
      </c>
      <c r="H359" s="66" t="s">
        <v>2392</v>
      </c>
      <c r="I359" s="44">
        <v>100.32</v>
      </c>
      <c r="J359" s="44">
        <v>25.76</v>
      </c>
      <c r="K359" s="48">
        <v>50.53</v>
      </c>
      <c r="L359" s="48">
        <v>0.57999999999999996</v>
      </c>
      <c r="M359" s="48">
        <v>9.68</v>
      </c>
      <c r="N359" s="48">
        <v>7.94</v>
      </c>
      <c r="O359" s="48">
        <v>0.13</v>
      </c>
      <c r="P359" s="48">
        <v>15.12</v>
      </c>
      <c r="Q359" s="48">
        <v>7.83</v>
      </c>
      <c r="R359" s="48">
        <v>1.44</v>
      </c>
      <c r="S359" s="48">
        <v>4.59</v>
      </c>
      <c r="T359" s="48">
        <v>0.43</v>
      </c>
      <c r="U359" s="48">
        <v>0.81</v>
      </c>
      <c r="V359" s="48">
        <v>99.08</v>
      </c>
      <c r="W359" s="49">
        <v>79.080000675781832</v>
      </c>
      <c r="X359" s="50">
        <f t="shared" si="65"/>
        <v>6.0299999999999994</v>
      </c>
      <c r="Y359" s="50">
        <f t="shared" si="66"/>
        <v>3.1875</v>
      </c>
      <c r="Z359" s="51">
        <f t="shared" si="67"/>
        <v>0.44791058404229916</v>
      </c>
      <c r="AA359" s="51">
        <f t="shared" si="68"/>
        <v>1.3170658366694776</v>
      </c>
      <c r="AB359" s="48">
        <v>20.399999999999999</v>
      </c>
      <c r="AC359" s="48">
        <v>123</v>
      </c>
      <c r="AD359" s="48">
        <v>1153</v>
      </c>
      <c r="AE359" s="48">
        <v>41.9</v>
      </c>
      <c r="AF359" s="48">
        <v>411</v>
      </c>
      <c r="AG359" s="48">
        <v>177</v>
      </c>
      <c r="AH359" s="48">
        <v>1171</v>
      </c>
      <c r="AI359" s="48">
        <v>7.94</v>
      </c>
      <c r="AJ359" s="48">
        <v>3</v>
      </c>
      <c r="AK359" s="48">
        <v>5.85</v>
      </c>
      <c r="AL359" s="48">
        <v>0.39</v>
      </c>
      <c r="AM359" s="48">
        <v>20.5</v>
      </c>
      <c r="AN359" s="48">
        <v>40.200000000000003</v>
      </c>
      <c r="AO359" s="48">
        <v>18.7</v>
      </c>
      <c r="AP359" s="48">
        <v>5.12</v>
      </c>
      <c r="AQ359" s="48">
        <v>834</v>
      </c>
      <c r="AR359" s="48">
        <v>21.5</v>
      </c>
      <c r="AS359" s="48">
        <v>4.5999999999999996</v>
      </c>
      <c r="AT359" s="48">
        <v>101</v>
      </c>
      <c r="AU359" s="48">
        <v>2.81</v>
      </c>
      <c r="AV359" s="48">
        <v>1.31</v>
      </c>
      <c r="AW359" s="48">
        <v>4.1500000000000004</v>
      </c>
      <c r="AX359" s="48">
        <v>0.57999999999999996</v>
      </c>
      <c r="AY359" s="48">
        <v>3.11</v>
      </c>
      <c r="AZ359" s="48">
        <v>17.2</v>
      </c>
      <c r="BA359" s="48">
        <v>0.59</v>
      </c>
      <c r="BB359" s="48">
        <v>1.63</v>
      </c>
      <c r="BC359" s="48">
        <v>0.25</v>
      </c>
      <c r="BD359" s="48">
        <v>1.52</v>
      </c>
      <c r="BE359" s="48">
        <v>0.24</v>
      </c>
      <c r="BF359" s="44">
        <v>430.67768612972577</v>
      </c>
      <c r="BG359" s="49">
        <f t="shared" si="62"/>
        <v>48.488372093023258</v>
      </c>
      <c r="BH359" s="49">
        <f t="shared" si="63"/>
        <v>13.486842105263158</v>
      </c>
      <c r="BI359" s="49">
        <f t="shared" si="64"/>
        <v>2.0460526315789473</v>
      </c>
      <c r="BJ359" s="79">
        <v>0.61370000000000002</v>
      </c>
      <c r="BK359" s="81">
        <v>0.710449</v>
      </c>
      <c r="BL359" s="81">
        <v>0.710144</v>
      </c>
      <c r="BM359" s="80">
        <v>0.1293</v>
      </c>
      <c r="BN359" s="81">
        <v>0.51246100000000006</v>
      </c>
      <c r="BO359" s="44">
        <f>((BN359/0.512638)-1)*(10^4)</f>
        <v>-3.4527288261887445</v>
      </c>
      <c r="BP359" s="82">
        <v>-3.15</v>
      </c>
      <c r="BQ359" s="83">
        <v>1245</v>
      </c>
      <c r="BR359" s="83"/>
      <c r="BS359" s="66" t="s">
        <v>2380</v>
      </c>
    </row>
    <row r="360" spans="1:71" s="59" customFormat="1" ht="12" customHeight="1">
      <c r="A360" s="47" t="s">
        <v>2401</v>
      </c>
      <c r="B360" s="59" t="s">
        <v>488</v>
      </c>
      <c r="E360" s="43">
        <v>35.5</v>
      </c>
      <c r="H360" s="66" t="s">
        <v>2392</v>
      </c>
      <c r="I360" s="44">
        <v>100.32</v>
      </c>
      <c r="J360" s="44">
        <v>25.76</v>
      </c>
      <c r="K360" s="48">
        <v>52.78</v>
      </c>
      <c r="L360" s="48">
        <v>0.62</v>
      </c>
      <c r="M360" s="48">
        <v>11.42</v>
      </c>
      <c r="N360" s="48">
        <v>8.02</v>
      </c>
      <c r="O360" s="48">
        <v>0.14000000000000001</v>
      </c>
      <c r="P360" s="48">
        <v>11.84</v>
      </c>
      <c r="Q360" s="48">
        <v>7.04</v>
      </c>
      <c r="R360" s="48">
        <v>1.56</v>
      </c>
      <c r="S360" s="48">
        <v>5.0999999999999996</v>
      </c>
      <c r="T360" s="48">
        <v>0.44</v>
      </c>
      <c r="U360" s="48">
        <v>0.28000000000000003</v>
      </c>
      <c r="V360" s="48">
        <v>99.24</v>
      </c>
      <c r="W360" s="49">
        <v>74.558351263224736</v>
      </c>
      <c r="X360" s="50">
        <f t="shared" si="65"/>
        <v>6.66</v>
      </c>
      <c r="Y360" s="50">
        <f t="shared" si="66"/>
        <v>3.2692307692307687</v>
      </c>
      <c r="Z360" s="51">
        <f t="shared" si="67"/>
        <v>0.5458016658695618</v>
      </c>
      <c r="AA360" s="51">
        <f t="shared" si="68"/>
        <v>1.4097905344836059</v>
      </c>
      <c r="AB360" s="48">
        <v>22.4</v>
      </c>
      <c r="AC360" s="48">
        <v>146</v>
      </c>
      <c r="AD360" s="48">
        <v>1055</v>
      </c>
      <c r="AE360" s="48">
        <v>36.6</v>
      </c>
      <c r="AF360" s="48">
        <v>234</v>
      </c>
      <c r="AG360" s="48">
        <v>233</v>
      </c>
      <c r="AH360" s="48">
        <v>1089</v>
      </c>
      <c r="AI360" s="48">
        <v>8.5299999999999994</v>
      </c>
      <c r="AJ360" s="48">
        <v>3.08</v>
      </c>
      <c r="AK360" s="48">
        <v>6</v>
      </c>
      <c r="AL360" s="48">
        <v>0.38</v>
      </c>
      <c r="AM360" s="48">
        <v>22.1</v>
      </c>
      <c r="AN360" s="48">
        <v>42.9</v>
      </c>
      <c r="AO360" s="48">
        <v>22.4</v>
      </c>
      <c r="AP360" s="48">
        <v>5.4</v>
      </c>
      <c r="AQ360" s="48">
        <v>768</v>
      </c>
      <c r="AR360" s="48">
        <v>22</v>
      </c>
      <c r="AS360" s="48">
        <v>4.75</v>
      </c>
      <c r="AT360" s="48">
        <v>120</v>
      </c>
      <c r="AU360" s="48">
        <v>2.87</v>
      </c>
      <c r="AV360" s="48">
        <v>1.32</v>
      </c>
      <c r="AW360" s="48">
        <v>4.2</v>
      </c>
      <c r="AX360" s="48">
        <v>0.61</v>
      </c>
      <c r="AY360" s="48">
        <v>3.36</v>
      </c>
      <c r="AZ360" s="48">
        <v>19</v>
      </c>
      <c r="BA360" s="48">
        <v>0.64</v>
      </c>
      <c r="BB360" s="48">
        <v>1.81</v>
      </c>
      <c r="BC360" s="48">
        <v>0.27</v>
      </c>
      <c r="BD360" s="48">
        <v>1.69</v>
      </c>
      <c r="BE360" s="48">
        <v>0.27</v>
      </c>
      <c r="BF360" s="44">
        <v>505.37007603913719</v>
      </c>
      <c r="BG360" s="49">
        <f t="shared" si="62"/>
        <v>40.421052631578945</v>
      </c>
      <c r="BH360" s="49">
        <f t="shared" si="63"/>
        <v>13.076923076923078</v>
      </c>
      <c r="BI360" s="49">
        <f t="shared" si="64"/>
        <v>1.9881656804733727</v>
      </c>
      <c r="BJ360" s="52"/>
      <c r="BK360" s="62"/>
      <c r="BL360" s="62"/>
      <c r="BM360" s="52"/>
      <c r="BN360" s="62"/>
      <c r="BO360" s="44"/>
      <c r="BP360" s="44"/>
      <c r="BQ360" s="56"/>
      <c r="BR360" s="56"/>
      <c r="BS360" s="66" t="s">
        <v>2380</v>
      </c>
    </row>
    <row r="361" spans="1:71" s="59" customFormat="1" ht="12" customHeight="1">
      <c r="A361" s="47" t="s">
        <v>2402</v>
      </c>
      <c r="B361" s="59" t="s">
        <v>488</v>
      </c>
      <c r="E361" s="43">
        <v>35.5</v>
      </c>
      <c r="H361" s="66" t="s">
        <v>2392</v>
      </c>
      <c r="I361" s="44">
        <v>100.32</v>
      </c>
      <c r="J361" s="44">
        <v>25.76</v>
      </c>
      <c r="K361" s="48">
        <v>52.62</v>
      </c>
      <c r="L361" s="48">
        <v>0.62</v>
      </c>
      <c r="M361" s="48">
        <v>11.36</v>
      </c>
      <c r="N361" s="48">
        <v>8.01</v>
      </c>
      <c r="O361" s="48">
        <v>0.14000000000000001</v>
      </c>
      <c r="P361" s="48">
        <v>11.9</v>
      </c>
      <c r="Q361" s="48">
        <v>6.93</v>
      </c>
      <c r="R361" s="48">
        <v>1.67</v>
      </c>
      <c r="S361" s="48">
        <v>5.08</v>
      </c>
      <c r="T361" s="48">
        <v>0.44</v>
      </c>
      <c r="U361" s="48">
        <v>0.36</v>
      </c>
      <c r="V361" s="48">
        <v>99.13</v>
      </c>
      <c r="W361" s="49">
        <v>74.677716145545673</v>
      </c>
      <c r="X361" s="50">
        <f t="shared" si="65"/>
        <v>6.75</v>
      </c>
      <c r="Y361" s="50">
        <f t="shared" si="66"/>
        <v>3.0419161676646707</v>
      </c>
      <c r="Z361" s="51">
        <f t="shared" si="67"/>
        <v>0.54400242691542544</v>
      </c>
      <c r="AA361" s="51">
        <f t="shared" si="68"/>
        <v>1.3753426615380653</v>
      </c>
      <c r="AB361" s="48">
        <v>23.3</v>
      </c>
      <c r="AC361" s="48">
        <v>143</v>
      </c>
      <c r="AD361" s="48">
        <v>1039</v>
      </c>
      <c r="AE361" s="48">
        <v>36.799999999999997</v>
      </c>
      <c r="AF361" s="48">
        <v>237</v>
      </c>
      <c r="AG361" s="48">
        <v>231</v>
      </c>
      <c r="AH361" s="48">
        <v>1161</v>
      </c>
      <c r="AI361" s="48">
        <v>8.4</v>
      </c>
      <c r="AJ361" s="48">
        <v>3.11</v>
      </c>
      <c r="AK361" s="48">
        <v>5.96</v>
      </c>
      <c r="AL361" s="48">
        <v>0.4</v>
      </c>
      <c r="AM361" s="48">
        <v>21.4</v>
      </c>
      <c r="AN361" s="48">
        <v>41.8</v>
      </c>
      <c r="AO361" s="48">
        <v>22.4</v>
      </c>
      <c r="AP361" s="48">
        <v>5.37</v>
      </c>
      <c r="AQ361" s="48">
        <v>784</v>
      </c>
      <c r="AR361" s="48">
        <v>22.4</v>
      </c>
      <c r="AS361" s="48">
        <v>4.83</v>
      </c>
      <c r="AT361" s="48">
        <v>117</v>
      </c>
      <c r="AU361" s="48">
        <v>3.02</v>
      </c>
      <c r="AV361" s="48">
        <v>1.36</v>
      </c>
      <c r="AW361" s="48">
        <v>4.42</v>
      </c>
      <c r="AX361" s="48">
        <v>0.63</v>
      </c>
      <c r="AY361" s="48">
        <v>3.42</v>
      </c>
      <c r="AZ361" s="48">
        <v>19.2</v>
      </c>
      <c r="BA361" s="48">
        <v>0.66</v>
      </c>
      <c r="BB361" s="48">
        <v>1.81</v>
      </c>
      <c r="BC361" s="48">
        <v>0.27</v>
      </c>
      <c r="BD361" s="48">
        <v>1.72</v>
      </c>
      <c r="BE361" s="48">
        <v>0.28000000000000003</v>
      </c>
      <c r="BF361" s="44">
        <v>502.40373102982085</v>
      </c>
      <c r="BG361" s="49">
        <f t="shared" si="62"/>
        <v>40.833333333333336</v>
      </c>
      <c r="BH361" s="49">
        <f t="shared" si="63"/>
        <v>12.441860465116278</v>
      </c>
      <c r="BI361" s="49">
        <f t="shared" si="64"/>
        <v>1.9883720930232558</v>
      </c>
      <c r="BJ361" s="52"/>
      <c r="BK361" s="62"/>
      <c r="BL361" s="62"/>
      <c r="BM361" s="52"/>
      <c r="BN361" s="62"/>
      <c r="BO361" s="44"/>
      <c r="BP361" s="44"/>
      <c r="BQ361" s="56"/>
      <c r="BR361" s="56"/>
      <c r="BS361" s="66" t="s">
        <v>2380</v>
      </c>
    </row>
    <row r="362" spans="1:71" s="59" customFormat="1" ht="12" customHeight="1">
      <c r="A362" s="47" t="s">
        <v>2403</v>
      </c>
      <c r="B362" s="59" t="s">
        <v>276</v>
      </c>
      <c r="C362" s="43">
        <v>33.770000000000003</v>
      </c>
      <c r="G362" s="59" t="s">
        <v>2404</v>
      </c>
      <c r="H362" s="59" t="s">
        <v>2405</v>
      </c>
      <c r="I362" s="44">
        <v>100.4</v>
      </c>
      <c r="J362" s="44">
        <v>25.5</v>
      </c>
      <c r="K362" s="49">
        <v>52.23</v>
      </c>
      <c r="L362" s="49">
        <v>0.56000000000000005</v>
      </c>
      <c r="M362" s="49">
        <v>11.23</v>
      </c>
      <c r="N362" s="49">
        <v>7.75</v>
      </c>
      <c r="O362" s="49">
        <v>0.11</v>
      </c>
      <c r="P362" s="49">
        <v>12.27</v>
      </c>
      <c r="Q362" s="49">
        <v>6.52</v>
      </c>
      <c r="R362" s="49">
        <v>1.44</v>
      </c>
      <c r="S362" s="49">
        <v>5.89</v>
      </c>
      <c r="T362" s="49">
        <v>0.54</v>
      </c>
      <c r="U362" s="49">
        <v>0.69</v>
      </c>
      <c r="V362" s="49">
        <v>99.23</v>
      </c>
      <c r="W362" s="49">
        <v>75.861728653484164</v>
      </c>
      <c r="X362" s="50">
        <f t="shared" si="65"/>
        <v>7.33</v>
      </c>
      <c r="Y362" s="50">
        <f t="shared" si="66"/>
        <v>4.0902777777777777</v>
      </c>
      <c r="Z362" s="51">
        <f t="shared" si="67"/>
        <v>0.54419400114412353</v>
      </c>
      <c r="AA362" s="51">
        <f t="shared" si="68"/>
        <v>1.2819182733628074</v>
      </c>
      <c r="AB362" s="49">
        <v>16.07</v>
      </c>
      <c r="AC362" s="49">
        <v>110</v>
      </c>
      <c r="AD362" s="49">
        <v>360</v>
      </c>
      <c r="AE362" s="49">
        <v>26.4</v>
      </c>
      <c r="AF362" s="49">
        <v>104</v>
      </c>
      <c r="AG362" s="49">
        <v>210</v>
      </c>
      <c r="AH362" s="49">
        <v>1494</v>
      </c>
      <c r="AI362" s="49">
        <v>10.19</v>
      </c>
      <c r="AJ362" s="49">
        <v>2.62</v>
      </c>
      <c r="AK362" s="49">
        <v>8.85</v>
      </c>
      <c r="AL362" s="49">
        <v>0.6</v>
      </c>
      <c r="AM362" s="49">
        <v>37.24</v>
      </c>
      <c r="AN362" s="49">
        <v>72.81</v>
      </c>
      <c r="AO362" s="49">
        <v>22.53</v>
      </c>
      <c r="AP362" s="49">
        <v>8.99</v>
      </c>
      <c r="AQ362" s="49">
        <v>672</v>
      </c>
      <c r="AR362" s="49">
        <v>34.78</v>
      </c>
      <c r="AS362" s="49">
        <v>6.96</v>
      </c>
      <c r="AT362" s="49">
        <v>163</v>
      </c>
      <c r="AU362" s="49">
        <v>4.97</v>
      </c>
      <c r="AV362" s="49">
        <v>2.1800000000000002</v>
      </c>
      <c r="AW362" s="49">
        <v>6.06</v>
      </c>
      <c r="AX362" s="49">
        <v>0.95</v>
      </c>
      <c r="AY362" s="49">
        <v>5.44</v>
      </c>
      <c r="AZ362" s="49">
        <v>28.68</v>
      </c>
      <c r="BA362" s="49">
        <v>1.03</v>
      </c>
      <c r="BB362" s="49">
        <v>2.77</v>
      </c>
      <c r="BC362" s="49">
        <v>0.4</v>
      </c>
      <c r="BD362" s="49">
        <v>2.4</v>
      </c>
      <c r="BE362" s="49">
        <v>0.36</v>
      </c>
      <c r="BF362" s="44">
        <v>520.92381851642529</v>
      </c>
      <c r="BG362" s="49">
        <f t="shared" si="62"/>
        <v>23.430962343096233</v>
      </c>
      <c r="BH362" s="49">
        <f t="shared" si="63"/>
        <v>15.516666666666667</v>
      </c>
      <c r="BI362" s="49">
        <f t="shared" si="64"/>
        <v>2.2666666666666671</v>
      </c>
      <c r="BJ362" s="52"/>
      <c r="BK362" s="62"/>
      <c r="BL362" s="62"/>
      <c r="BM362" s="52"/>
      <c r="BN362" s="62"/>
      <c r="BO362" s="44"/>
      <c r="BP362" s="44"/>
      <c r="BQ362" s="56"/>
      <c r="BR362" s="56"/>
      <c r="BS362" s="59" t="s">
        <v>494</v>
      </c>
    </row>
    <row r="363" spans="1:71" s="59" customFormat="1" ht="12" customHeight="1">
      <c r="A363" s="47" t="s">
        <v>2406</v>
      </c>
      <c r="B363" s="59" t="s">
        <v>276</v>
      </c>
      <c r="C363" s="43">
        <v>33.770000000000003</v>
      </c>
      <c r="G363" s="59" t="s">
        <v>2404</v>
      </c>
      <c r="H363" s="59" t="s">
        <v>2405</v>
      </c>
      <c r="I363" s="44">
        <v>100.4</v>
      </c>
      <c r="J363" s="44">
        <v>25.5</v>
      </c>
      <c r="K363" s="48">
        <v>52.27</v>
      </c>
      <c r="L363" s="48">
        <v>0.56000000000000005</v>
      </c>
      <c r="M363" s="48">
        <v>11.32</v>
      </c>
      <c r="N363" s="48">
        <v>7.57</v>
      </c>
      <c r="O363" s="48">
        <v>0.11</v>
      </c>
      <c r="P363" s="48">
        <v>12.74</v>
      </c>
      <c r="Q363" s="48">
        <v>6.96</v>
      </c>
      <c r="R363" s="48">
        <v>1.7</v>
      </c>
      <c r="S363" s="48">
        <v>4.9000000000000004</v>
      </c>
      <c r="T363" s="48">
        <v>0.42</v>
      </c>
      <c r="U363" s="48">
        <v>0.57999999999999996</v>
      </c>
      <c r="V363" s="48">
        <v>99.13</v>
      </c>
      <c r="W363" s="49">
        <v>76.962640421667359</v>
      </c>
      <c r="X363" s="50">
        <f t="shared" si="65"/>
        <v>6.6000000000000005</v>
      </c>
      <c r="Y363" s="50">
        <f t="shared" si="66"/>
        <v>2.882352941176471</v>
      </c>
      <c r="Z363" s="51">
        <f t="shared" si="67"/>
        <v>0.5444679706996729</v>
      </c>
      <c r="AA363" s="51">
        <f t="shared" si="68"/>
        <v>1.3951547141721226</v>
      </c>
      <c r="AB363" s="48">
        <v>14.9</v>
      </c>
      <c r="AC363" s="48">
        <v>10</v>
      </c>
      <c r="AD363" s="48">
        <v>346</v>
      </c>
      <c r="AE363" s="48">
        <v>24.4</v>
      </c>
      <c r="AF363" s="48">
        <v>96.1</v>
      </c>
      <c r="AG363" s="48">
        <v>180</v>
      </c>
      <c r="AH363" s="48">
        <v>1387</v>
      </c>
      <c r="AI363" s="48">
        <v>8.98</v>
      </c>
      <c r="AJ363" s="48">
        <v>2.48</v>
      </c>
      <c r="AK363" s="48">
        <v>7.9</v>
      </c>
      <c r="AL363" s="48">
        <v>0.47</v>
      </c>
      <c r="AM363" s="48">
        <v>37.14</v>
      </c>
      <c r="AN363" s="48">
        <v>72.23</v>
      </c>
      <c r="AO363" s="48">
        <v>30.73</v>
      </c>
      <c r="AP363" s="48">
        <v>8.93</v>
      </c>
      <c r="AQ363" s="48">
        <v>635</v>
      </c>
      <c r="AR363" s="48">
        <v>34.56</v>
      </c>
      <c r="AS363" s="48">
        <v>6.87</v>
      </c>
      <c r="AT363" s="48">
        <v>160</v>
      </c>
      <c r="AU363" s="48">
        <v>5.15</v>
      </c>
      <c r="AV363" s="48">
        <v>2.17</v>
      </c>
      <c r="AW363" s="48">
        <v>6.01</v>
      </c>
      <c r="AX363" s="48">
        <v>0.95</v>
      </c>
      <c r="AY363" s="48">
        <v>5.46</v>
      </c>
      <c r="AZ363" s="48">
        <v>28.4</v>
      </c>
      <c r="BA363" s="48">
        <v>1.01</v>
      </c>
      <c r="BB363" s="48">
        <v>2.73</v>
      </c>
      <c r="BC363" s="48">
        <v>0.4</v>
      </c>
      <c r="BD363" s="48">
        <v>2.2999999999999998</v>
      </c>
      <c r="BE363" s="48">
        <v>0.33</v>
      </c>
      <c r="BF363" s="44">
        <v>519.10877424553098</v>
      </c>
      <c r="BG363" s="49">
        <f t="shared" si="62"/>
        <v>22.359154929577468</v>
      </c>
      <c r="BH363" s="49">
        <f t="shared" si="63"/>
        <v>16.147826086956524</v>
      </c>
      <c r="BI363" s="49">
        <f t="shared" si="64"/>
        <v>2.3739130434782609</v>
      </c>
      <c r="BJ363" s="52"/>
      <c r="BK363" s="62"/>
      <c r="BL363" s="62"/>
      <c r="BM363" s="52"/>
      <c r="BN363" s="62"/>
      <c r="BO363" s="44"/>
      <c r="BP363" s="44"/>
      <c r="BQ363" s="56"/>
      <c r="BR363" s="56"/>
      <c r="BS363" s="59" t="s">
        <v>494</v>
      </c>
    </row>
    <row r="364" spans="1:71" s="59" customFormat="1" ht="12" customHeight="1">
      <c r="A364" s="47" t="s">
        <v>2407</v>
      </c>
      <c r="B364" s="59" t="s">
        <v>276</v>
      </c>
      <c r="C364" s="43">
        <v>33.770000000000003</v>
      </c>
      <c r="G364" s="59" t="s">
        <v>2404</v>
      </c>
      <c r="H364" s="59" t="s">
        <v>2405</v>
      </c>
      <c r="I364" s="44">
        <v>100.4</v>
      </c>
      <c r="J364" s="44">
        <v>25.5</v>
      </c>
      <c r="K364" s="48">
        <v>53.02</v>
      </c>
      <c r="L364" s="48">
        <v>0.55000000000000004</v>
      </c>
      <c r="M364" s="48">
        <v>11.24</v>
      </c>
      <c r="N364" s="48">
        <v>6.68</v>
      </c>
      <c r="O364" s="48">
        <v>0.1</v>
      </c>
      <c r="P364" s="48">
        <v>12.2</v>
      </c>
      <c r="Q364" s="48">
        <v>7.04</v>
      </c>
      <c r="R364" s="48">
        <v>1.68</v>
      </c>
      <c r="S364" s="48">
        <v>5.14</v>
      </c>
      <c r="T364" s="48">
        <v>0.49</v>
      </c>
      <c r="U364" s="48">
        <v>1.53</v>
      </c>
      <c r="V364" s="48">
        <v>99.67</v>
      </c>
      <c r="W364" s="49">
        <v>78.380292958356108</v>
      </c>
      <c r="X364" s="50">
        <f t="shared" si="65"/>
        <v>6.8199999999999994</v>
      </c>
      <c r="Y364" s="50">
        <f t="shared" si="66"/>
        <v>3.0595238095238093</v>
      </c>
      <c r="Z364" s="51">
        <f t="shared" si="67"/>
        <v>0.53108614169745372</v>
      </c>
      <c r="AA364" s="51">
        <f t="shared" si="68"/>
        <v>1.347508907045823</v>
      </c>
      <c r="AB364" s="48">
        <v>18.95</v>
      </c>
      <c r="AC364" s="48">
        <v>116</v>
      </c>
      <c r="AD364" s="48">
        <v>624</v>
      </c>
      <c r="AE364" s="48">
        <v>21.2</v>
      </c>
      <c r="AF364" s="48">
        <v>331</v>
      </c>
      <c r="AG364" s="48">
        <v>378</v>
      </c>
      <c r="AH364" s="48">
        <v>899</v>
      </c>
      <c r="AI364" s="49">
        <v>9.99</v>
      </c>
      <c r="AJ364" s="49">
        <v>3.11</v>
      </c>
      <c r="AK364" s="48">
        <v>7.13</v>
      </c>
      <c r="AL364" s="49">
        <v>0.47</v>
      </c>
      <c r="AM364" s="48">
        <v>34.04</v>
      </c>
      <c r="AN364" s="48">
        <v>66.25</v>
      </c>
      <c r="AO364" s="49">
        <v>4.72</v>
      </c>
      <c r="AP364" s="48">
        <v>8.23</v>
      </c>
      <c r="AQ364" s="48">
        <v>253</v>
      </c>
      <c r="AR364" s="48">
        <v>31.77</v>
      </c>
      <c r="AS364" s="48">
        <v>6.32</v>
      </c>
      <c r="AT364" s="48">
        <v>126</v>
      </c>
      <c r="AU364" s="49">
        <v>4.18</v>
      </c>
      <c r="AV364" s="48">
        <v>1.72</v>
      </c>
      <c r="AW364" s="49">
        <v>5.49</v>
      </c>
      <c r="AX364" s="49">
        <v>0.89</v>
      </c>
      <c r="AY364" s="49">
        <v>5.32</v>
      </c>
      <c r="AZ364" s="48">
        <v>29.41</v>
      </c>
      <c r="BA364" s="49">
        <v>1.03</v>
      </c>
      <c r="BB364" s="49">
        <v>2.99</v>
      </c>
      <c r="BC364" s="49">
        <v>0.45</v>
      </c>
      <c r="BD364" s="49">
        <v>2.75</v>
      </c>
      <c r="BE364" s="49">
        <v>0.44</v>
      </c>
      <c r="BF364" s="44">
        <v>502.8879203733901</v>
      </c>
      <c r="BG364" s="49">
        <f t="shared" si="62"/>
        <v>8.6025161509690573</v>
      </c>
      <c r="BH364" s="49">
        <f t="shared" si="63"/>
        <v>12.378181818181817</v>
      </c>
      <c r="BI364" s="49">
        <f t="shared" si="64"/>
        <v>1.9345454545454546</v>
      </c>
      <c r="BJ364" s="52"/>
      <c r="BK364" s="62"/>
      <c r="BL364" s="62"/>
      <c r="BM364" s="52"/>
      <c r="BN364" s="62"/>
      <c r="BO364" s="44"/>
      <c r="BP364" s="44"/>
      <c r="BQ364" s="56"/>
      <c r="BR364" s="56"/>
      <c r="BS364" s="59" t="s">
        <v>496</v>
      </c>
    </row>
    <row r="365" spans="1:71" s="59" customFormat="1" ht="12" customHeight="1">
      <c r="A365" s="47" t="s">
        <v>2408</v>
      </c>
      <c r="B365" s="59" t="s">
        <v>276</v>
      </c>
      <c r="C365" s="43">
        <v>33.770000000000003</v>
      </c>
      <c r="G365" s="59" t="s">
        <v>2404</v>
      </c>
      <c r="H365" s="59" t="s">
        <v>2405</v>
      </c>
      <c r="I365" s="44">
        <v>100.4</v>
      </c>
      <c r="J365" s="44">
        <v>25.5</v>
      </c>
      <c r="K365" s="48">
        <v>52.96</v>
      </c>
      <c r="L365" s="48">
        <v>0.55000000000000004</v>
      </c>
      <c r="M365" s="48">
        <v>11.31</v>
      </c>
      <c r="N365" s="48">
        <v>6.84</v>
      </c>
      <c r="O365" s="48">
        <v>0.1</v>
      </c>
      <c r="P365" s="48">
        <v>11.8</v>
      </c>
      <c r="Q365" s="48">
        <v>6.61</v>
      </c>
      <c r="R365" s="48">
        <v>1.35</v>
      </c>
      <c r="S365" s="48">
        <v>6.2</v>
      </c>
      <c r="T365" s="48">
        <v>0.49</v>
      </c>
      <c r="U365" s="48">
        <v>1.43</v>
      </c>
      <c r="V365" s="48">
        <v>99.62</v>
      </c>
      <c r="W365" s="49">
        <v>77.398674573016493</v>
      </c>
      <c r="X365" s="50">
        <f t="shared" si="65"/>
        <v>7.5500000000000007</v>
      </c>
      <c r="Y365" s="50">
        <f t="shared" si="66"/>
        <v>4.5925925925925926</v>
      </c>
      <c r="Z365" s="51">
        <f t="shared" si="67"/>
        <v>0.53887242285717762</v>
      </c>
      <c r="AA365" s="51">
        <f t="shared" si="68"/>
        <v>1.2638809953866155</v>
      </c>
      <c r="AB365" s="48">
        <v>18.600000000000001</v>
      </c>
      <c r="AC365" s="48">
        <v>116</v>
      </c>
      <c r="AD365" s="48">
        <v>640</v>
      </c>
      <c r="AE365" s="48">
        <v>21.5</v>
      </c>
      <c r="AF365" s="48">
        <v>289</v>
      </c>
      <c r="AG365" s="48">
        <v>476</v>
      </c>
      <c r="AH365" s="48">
        <v>980</v>
      </c>
      <c r="AI365" s="49">
        <v>9.82</v>
      </c>
      <c r="AJ365" s="49">
        <v>3.25</v>
      </c>
      <c r="AK365" s="48">
        <v>6.97</v>
      </c>
      <c r="AL365" s="49">
        <v>0.52</v>
      </c>
      <c r="AM365" s="48">
        <v>30.55</v>
      </c>
      <c r="AN365" s="48">
        <v>58.62</v>
      </c>
      <c r="AO365" s="49">
        <v>7.09</v>
      </c>
      <c r="AP365" s="48">
        <v>7.22</v>
      </c>
      <c r="AQ365" s="48">
        <v>278</v>
      </c>
      <c r="AR365" s="48">
        <v>27.79</v>
      </c>
      <c r="AS365" s="48">
        <v>5.4</v>
      </c>
      <c r="AT365" s="48">
        <v>128</v>
      </c>
      <c r="AU365" s="49">
        <v>4.29</v>
      </c>
      <c r="AV365" s="48">
        <v>1.39</v>
      </c>
      <c r="AW365" s="49">
        <v>4.79</v>
      </c>
      <c r="AX365" s="49">
        <v>0.78</v>
      </c>
      <c r="AY365" s="49">
        <v>4.68</v>
      </c>
      <c r="AZ365" s="48">
        <v>25.61</v>
      </c>
      <c r="BA365" s="49">
        <v>0.92</v>
      </c>
      <c r="BB365" s="49">
        <v>2.68</v>
      </c>
      <c r="BC365" s="49">
        <v>0.4</v>
      </c>
      <c r="BD365" s="49">
        <v>2.4900000000000002</v>
      </c>
      <c r="BE365" s="49">
        <v>0.43</v>
      </c>
      <c r="BF365" s="44">
        <v>507.85516343465213</v>
      </c>
      <c r="BG365" s="49">
        <f t="shared" si="62"/>
        <v>10.855134713002734</v>
      </c>
      <c r="BH365" s="49">
        <f t="shared" si="63"/>
        <v>12.269076305220883</v>
      </c>
      <c r="BI365" s="49">
        <f t="shared" si="64"/>
        <v>1.8795180722891565</v>
      </c>
      <c r="BJ365" s="52"/>
      <c r="BK365" s="62"/>
      <c r="BL365" s="62"/>
      <c r="BM365" s="52"/>
      <c r="BN365" s="62"/>
      <c r="BO365" s="44"/>
      <c r="BP365" s="44"/>
      <c r="BQ365" s="56"/>
      <c r="BR365" s="56"/>
      <c r="BS365" s="59" t="s">
        <v>496</v>
      </c>
    </row>
    <row r="366" spans="1:71" s="59" customFormat="1" ht="12" customHeight="1">
      <c r="A366" s="47" t="s">
        <v>2409</v>
      </c>
      <c r="B366" s="59" t="s">
        <v>276</v>
      </c>
      <c r="E366" s="43">
        <v>34.299999999999997</v>
      </c>
      <c r="G366" s="59" t="s">
        <v>2289</v>
      </c>
      <c r="H366" s="66" t="s">
        <v>2410</v>
      </c>
      <c r="I366" s="44">
        <v>101.1</v>
      </c>
      <c r="J366" s="44">
        <v>24</v>
      </c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9"/>
      <c r="X366" s="50"/>
      <c r="Y366" s="50"/>
      <c r="Z366" s="51"/>
      <c r="AA366" s="51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4"/>
      <c r="BG366" s="49"/>
      <c r="BH366" s="49"/>
      <c r="BI366" s="49"/>
      <c r="BJ366" s="80">
        <v>0.79</v>
      </c>
      <c r="BK366" s="81">
        <v>0.71118499999999996</v>
      </c>
      <c r="BL366" s="81">
        <v>0.71089000000000002</v>
      </c>
      <c r="BM366" s="80">
        <v>0.13084399999999999</v>
      </c>
      <c r="BN366" s="81">
        <v>0.51255300000000004</v>
      </c>
      <c r="BO366" s="44">
        <f t="shared" ref="BO366:BO380" si="69">((BN366/0.512638)-1)*(10^4)</f>
        <v>-1.6580901142715376</v>
      </c>
      <c r="BP366" s="82">
        <v>-1.44</v>
      </c>
      <c r="BQ366" s="83">
        <v>1100</v>
      </c>
      <c r="BR366" s="83"/>
      <c r="BS366" s="66" t="s">
        <v>2411</v>
      </c>
    </row>
    <row r="367" spans="1:71" s="59" customFormat="1" ht="12" customHeight="1">
      <c r="A367" s="47" t="s">
        <v>2412</v>
      </c>
      <c r="B367" s="59" t="s">
        <v>276</v>
      </c>
      <c r="E367" s="43">
        <v>34.299999999999997</v>
      </c>
      <c r="G367" s="59" t="s">
        <v>2289</v>
      </c>
      <c r="H367" s="66" t="s">
        <v>2410</v>
      </c>
      <c r="I367" s="44">
        <v>101.1</v>
      </c>
      <c r="J367" s="44">
        <v>24</v>
      </c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9"/>
      <c r="X367" s="50"/>
      <c r="Y367" s="50"/>
      <c r="Z367" s="51"/>
      <c r="AA367" s="51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4"/>
      <c r="BG367" s="49"/>
      <c r="BH367" s="49"/>
      <c r="BI367" s="49"/>
      <c r="BJ367" s="80">
        <v>1.41</v>
      </c>
      <c r="BK367" s="81">
        <v>0.70779999999999998</v>
      </c>
      <c r="BL367" s="81">
        <v>0.70727200000000001</v>
      </c>
      <c r="BM367" s="80">
        <v>0.139519</v>
      </c>
      <c r="BN367" s="81">
        <v>0.51256100000000004</v>
      </c>
      <c r="BO367" s="44">
        <f t="shared" si="69"/>
        <v>-1.5020345741045826</v>
      </c>
      <c r="BP367" s="82">
        <v>-1.31</v>
      </c>
      <c r="BQ367" s="83">
        <v>1210</v>
      </c>
      <c r="BR367" s="83"/>
      <c r="BS367" s="66" t="s">
        <v>2413</v>
      </c>
    </row>
    <row r="368" spans="1:71" s="59" customFormat="1" ht="12" customHeight="1">
      <c r="A368" s="47" t="s">
        <v>2414</v>
      </c>
      <c r="B368" s="59" t="s">
        <v>276</v>
      </c>
      <c r="E368" s="43">
        <v>34.299999999999997</v>
      </c>
      <c r="G368" s="59" t="s">
        <v>2289</v>
      </c>
      <c r="H368" s="66" t="s">
        <v>2410</v>
      </c>
      <c r="I368" s="44">
        <v>101.1</v>
      </c>
      <c r="J368" s="44">
        <v>24</v>
      </c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9"/>
      <c r="X368" s="50"/>
      <c r="Y368" s="50"/>
      <c r="Z368" s="51"/>
      <c r="AA368" s="51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4"/>
      <c r="BG368" s="49"/>
      <c r="BH368" s="49"/>
      <c r="BI368" s="49"/>
      <c r="BJ368" s="80">
        <v>1.56</v>
      </c>
      <c r="BK368" s="81">
        <v>0.70856600000000003</v>
      </c>
      <c r="BL368" s="81">
        <v>0.70797900000000002</v>
      </c>
      <c r="BM368" s="80">
        <v>0.13471</v>
      </c>
      <c r="BN368" s="81">
        <v>0.51257600000000003</v>
      </c>
      <c r="BO368" s="44">
        <f t="shared" si="69"/>
        <v>-1.2094304362919583</v>
      </c>
      <c r="BP368" s="82">
        <v>-1</v>
      </c>
      <c r="BQ368" s="83">
        <v>1110</v>
      </c>
      <c r="BR368" s="83"/>
      <c r="BS368" s="66" t="s">
        <v>2413</v>
      </c>
    </row>
    <row r="369" spans="1:71" s="59" customFormat="1" ht="12" customHeight="1">
      <c r="A369" s="47" t="s">
        <v>2415</v>
      </c>
      <c r="B369" s="59" t="s">
        <v>276</v>
      </c>
      <c r="E369" s="43">
        <v>34.299999999999997</v>
      </c>
      <c r="G369" s="59" t="s">
        <v>2289</v>
      </c>
      <c r="H369" s="66" t="s">
        <v>2410</v>
      </c>
      <c r="I369" s="44">
        <v>101.1</v>
      </c>
      <c r="J369" s="44">
        <v>24</v>
      </c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9"/>
      <c r="X369" s="50"/>
      <c r="Y369" s="50"/>
      <c r="Z369" s="51"/>
      <c r="AA369" s="51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4"/>
      <c r="BG369" s="49"/>
      <c r="BH369" s="49"/>
      <c r="BI369" s="49"/>
      <c r="BJ369" s="80">
        <v>0.91</v>
      </c>
      <c r="BK369" s="81">
        <v>0.70983600000000002</v>
      </c>
      <c r="BL369" s="81">
        <v>0.70949600000000002</v>
      </c>
      <c r="BM369" s="80">
        <v>8.6747000000000005E-2</v>
      </c>
      <c r="BN369" s="81">
        <v>0.51241499999999995</v>
      </c>
      <c r="BO369" s="44">
        <f t="shared" si="69"/>
        <v>-4.3500481821501236</v>
      </c>
      <c r="BP369" s="82">
        <v>-3.98</v>
      </c>
      <c r="BQ369" s="83">
        <v>880</v>
      </c>
      <c r="BR369" s="83"/>
      <c r="BS369" s="66" t="s">
        <v>2413</v>
      </c>
    </row>
    <row r="370" spans="1:71" s="59" customFormat="1" ht="12" customHeight="1">
      <c r="A370" s="47" t="s">
        <v>2416</v>
      </c>
      <c r="B370" s="59" t="s">
        <v>276</v>
      </c>
      <c r="E370" s="43">
        <v>34.299999999999997</v>
      </c>
      <c r="G370" s="59" t="s">
        <v>2289</v>
      </c>
      <c r="H370" s="66" t="s">
        <v>2410</v>
      </c>
      <c r="I370" s="44">
        <v>101.1</v>
      </c>
      <c r="J370" s="44">
        <v>24</v>
      </c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9"/>
      <c r="X370" s="50"/>
      <c r="Y370" s="50"/>
      <c r="Z370" s="51"/>
      <c r="AA370" s="51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4"/>
      <c r="BG370" s="49"/>
      <c r="BH370" s="49"/>
      <c r="BI370" s="49"/>
      <c r="BJ370" s="80">
        <v>0.82</v>
      </c>
      <c r="BK370" s="81">
        <v>0.71265400000000001</v>
      </c>
      <c r="BL370" s="81">
        <v>0.71234799999999998</v>
      </c>
      <c r="BM370" s="80">
        <v>0.10363</v>
      </c>
      <c r="BN370" s="81">
        <v>0.51251899999999995</v>
      </c>
      <c r="BO370" s="44">
        <f t="shared" si="69"/>
        <v>-2.321326159981929</v>
      </c>
      <c r="BP370" s="82">
        <v>-2.0099999999999998</v>
      </c>
      <c r="BQ370" s="83">
        <v>880</v>
      </c>
      <c r="BR370" s="83"/>
      <c r="BS370" s="66" t="s">
        <v>2413</v>
      </c>
    </row>
    <row r="371" spans="1:71" s="59" customFormat="1" ht="12" customHeight="1">
      <c r="A371" s="47" t="s">
        <v>2417</v>
      </c>
      <c r="B371" s="59" t="s">
        <v>276</v>
      </c>
      <c r="E371" s="43">
        <v>34.299999999999997</v>
      </c>
      <c r="G371" s="59" t="s">
        <v>2289</v>
      </c>
      <c r="H371" s="66" t="s">
        <v>2410</v>
      </c>
      <c r="I371" s="44">
        <v>101.1</v>
      </c>
      <c r="J371" s="44">
        <v>24</v>
      </c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9"/>
      <c r="X371" s="50"/>
      <c r="Y371" s="50"/>
      <c r="Z371" s="51"/>
      <c r="AA371" s="51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4"/>
      <c r="BG371" s="49"/>
      <c r="BH371" s="49"/>
      <c r="BI371" s="49"/>
      <c r="BJ371" s="80">
        <v>0.98</v>
      </c>
      <c r="BK371" s="81">
        <v>0.70752800000000005</v>
      </c>
      <c r="BL371" s="81">
        <v>0.70716199999999996</v>
      </c>
      <c r="BM371" s="80">
        <v>0.120272</v>
      </c>
      <c r="BN371" s="81">
        <v>0.51253899999999997</v>
      </c>
      <c r="BO371" s="44">
        <f t="shared" si="69"/>
        <v>-1.9311873095650967</v>
      </c>
      <c r="BP371" s="82">
        <v>-1.67</v>
      </c>
      <c r="BQ371" s="83">
        <v>1000</v>
      </c>
      <c r="BR371" s="83"/>
      <c r="BS371" s="66" t="s">
        <v>2413</v>
      </c>
    </row>
    <row r="372" spans="1:71" s="59" customFormat="1" ht="12" customHeight="1">
      <c r="A372" s="47" t="s">
        <v>2418</v>
      </c>
      <c r="B372" s="59" t="s">
        <v>276</v>
      </c>
      <c r="E372" s="43">
        <v>34.299999999999997</v>
      </c>
      <c r="G372" s="59" t="s">
        <v>2289</v>
      </c>
      <c r="H372" s="66" t="s">
        <v>2410</v>
      </c>
      <c r="I372" s="44">
        <v>101.1</v>
      </c>
      <c r="J372" s="44">
        <v>24</v>
      </c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9"/>
      <c r="X372" s="50"/>
      <c r="Y372" s="50"/>
      <c r="Z372" s="51"/>
      <c r="AA372" s="51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4"/>
      <c r="BG372" s="49"/>
      <c r="BH372" s="49"/>
      <c r="BI372" s="49"/>
      <c r="BJ372" s="80">
        <v>1.57</v>
      </c>
      <c r="BK372" s="81">
        <v>0.707561</v>
      </c>
      <c r="BL372" s="81">
        <v>0.70697299999999996</v>
      </c>
      <c r="BM372" s="80">
        <v>0.119782</v>
      </c>
      <c r="BN372" s="81">
        <v>0.51254200000000005</v>
      </c>
      <c r="BO372" s="44">
        <f t="shared" si="69"/>
        <v>-1.8726664820001293</v>
      </c>
      <c r="BP372" s="82">
        <v>-1.61</v>
      </c>
      <c r="BQ372" s="83">
        <v>990</v>
      </c>
      <c r="BR372" s="83"/>
      <c r="BS372" s="66" t="s">
        <v>2413</v>
      </c>
    </row>
    <row r="373" spans="1:71" s="59" customFormat="1" ht="12" customHeight="1">
      <c r="A373" s="47" t="s">
        <v>2419</v>
      </c>
      <c r="B373" s="59" t="s">
        <v>276</v>
      </c>
      <c r="E373" s="43">
        <v>34.299999999999997</v>
      </c>
      <c r="G373" s="59" t="s">
        <v>2289</v>
      </c>
      <c r="H373" s="66" t="s">
        <v>2410</v>
      </c>
      <c r="I373" s="44">
        <v>101.1</v>
      </c>
      <c r="J373" s="44">
        <v>24</v>
      </c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9"/>
      <c r="X373" s="50"/>
      <c r="Y373" s="50"/>
      <c r="Z373" s="51"/>
      <c r="AA373" s="51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4"/>
      <c r="BG373" s="49"/>
      <c r="BH373" s="49"/>
      <c r="BI373" s="49"/>
      <c r="BJ373" s="80">
        <v>0.87</v>
      </c>
      <c r="BK373" s="81">
        <v>0.70763299999999996</v>
      </c>
      <c r="BL373" s="81">
        <v>0.70730800000000005</v>
      </c>
      <c r="BM373" s="80">
        <v>0.12520700000000001</v>
      </c>
      <c r="BN373" s="81">
        <v>0.51250499999999999</v>
      </c>
      <c r="BO373" s="44">
        <f t="shared" si="69"/>
        <v>-2.5944233552732676</v>
      </c>
      <c r="BP373" s="82">
        <v>-2.35</v>
      </c>
      <c r="BQ373" s="83">
        <v>1110</v>
      </c>
      <c r="BR373" s="83"/>
      <c r="BS373" s="66" t="s">
        <v>2413</v>
      </c>
    </row>
    <row r="374" spans="1:71" s="59" customFormat="1" ht="12" customHeight="1">
      <c r="A374" s="47" t="s">
        <v>2420</v>
      </c>
      <c r="B374" s="59" t="s">
        <v>276</v>
      </c>
      <c r="E374" s="43">
        <v>34.299999999999997</v>
      </c>
      <c r="G374" s="59" t="s">
        <v>2289</v>
      </c>
      <c r="H374" s="66" t="s">
        <v>2410</v>
      </c>
      <c r="I374" s="44">
        <v>101.1</v>
      </c>
      <c r="J374" s="44">
        <v>24</v>
      </c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9"/>
      <c r="X374" s="50"/>
      <c r="Y374" s="50"/>
      <c r="Z374" s="51"/>
      <c r="AA374" s="51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4"/>
      <c r="BG374" s="49"/>
      <c r="BH374" s="49"/>
      <c r="BI374" s="49"/>
      <c r="BJ374" s="80">
        <v>0.74</v>
      </c>
      <c r="BK374" s="81">
        <v>0.708735</v>
      </c>
      <c r="BL374" s="81">
        <v>0.70845899999999995</v>
      </c>
      <c r="BM374" s="80">
        <v>0.12640899999999999</v>
      </c>
      <c r="BN374" s="81">
        <v>0.51248700000000003</v>
      </c>
      <c r="BO374" s="44">
        <f t="shared" si="69"/>
        <v>-2.9455483206475286</v>
      </c>
      <c r="BP374" s="82">
        <v>-2.71</v>
      </c>
      <c r="BQ374" s="83">
        <v>1160</v>
      </c>
      <c r="BR374" s="83"/>
      <c r="BS374" s="66" t="s">
        <v>2413</v>
      </c>
    </row>
    <row r="375" spans="1:71" s="59" customFormat="1" ht="12" customHeight="1">
      <c r="A375" s="47" t="s">
        <v>2421</v>
      </c>
      <c r="B375" s="59" t="s">
        <v>276</v>
      </c>
      <c r="E375" s="43">
        <v>34.299999999999997</v>
      </c>
      <c r="G375" s="59" t="s">
        <v>2289</v>
      </c>
      <c r="H375" s="66" t="s">
        <v>2410</v>
      </c>
      <c r="I375" s="44">
        <v>101.1</v>
      </c>
      <c r="J375" s="44">
        <v>24</v>
      </c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9"/>
      <c r="X375" s="50"/>
      <c r="Y375" s="50"/>
      <c r="Z375" s="51"/>
      <c r="AA375" s="51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4"/>
      <c r="BG375" s="49"/>
      <c r="BH375" s="49"/>
      <c r="BI375" s="49"/>
      <c r="BJ375" s="80">
        <v>1.0900000000000001</v>
      </c>
      <c r="BK375" s="81">
        <v>0.70740800000000004</v>
      </c>
      <c r="BL375" s="81">
        <v>0.70699900000000004</v>
      </c>
      <c r="BM375" s="80">
        <v>0.14462800000000001</v>
      </c>
      <c r="BN375" s="81">
        <v>0.51257299999999995</v>
      </c>
      <c r="BO375" s="44">
        <f t="shared" si="69"/>
        <v>-1.2679512638569257</v>
      </c>
      <c r="BP375" s="82">
        <v>-1.0900000000000001</v>
      </c>
      <c r="BQ375" s="83">
        <v>1270</v>
      </c>
      <c r="BR375" s="83"/>
      <c r="BS375" s="66" t="s">
        <v>2413</v>
      </c>
    </row>
    <row r="376" spans="1:71" s="59" customFormat="1" ht="12" customHeight="1">
      <c r="A376" s="47" t="s">
        <v>2422</v>
      </c>
      <c r="B376" s="59" t="s">
        <v>276</v>
      </c>
      <c r="E376" s="43">
        <v>34.299999999999997</v>
      </c>
      <c r="G376" s="59" t="s">
        <v>2289</v>
      </c>
      <c r="H376" s="66" t="s">
        <v>2410</v>
      </c>
      <c r="I376" s="44">
        <v>101.1</v>
      </c>
      <c r="J376" s="44">
        <v>24</v>
      </c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9"/>
      <c r="X376" s="50"/>
      <c r="Y376" s="50"/>
      <c r="Z376" s="51"/>
      <c r="AA376" s="51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4"/>
      <c r="BG376" s="49"/>
      <c r="BH376" s="49"/>
      <c r="BI376" s="49"/>
      <c r="BJ376" s="80">
        <v>0.59</v>
      </c>
      <c r="BK376" s="81">
        <v>0.70953900000000003</v>
      </c>
      <c r="BL376" s="81">
        <v>0.70931599999999995</v>
      </c>
      <c r="BM376" s="80">
        <v>0.127607</v>
      </c>
      <c r="BN376" s="81">
        <v>0.51248300000000002</v>
      </c>
      <c r="BO376" s="44">
        <f t="shared" si="69"/>
        <v>-3.0235760907315612</v>
      </c>
      <c r="BP376" s="82">
        <v>-2.79</v>
      </c>
      <c r="BQ376" s="83">
        <v>1180</v>
      </c>
      <c r="BR376" s="83"/>
      <c r="BS376" s="66" t="s">
        <v>2413</v>
      </c>
    </row>
    <row r="377" spans="1:71" s="59" customFormat="1" ht="12" customHeight="1">
      <c r="A377" s="47" t="s">
        <v>2423</v>
      </c>
      <c r="B377" s="59" t="s">
        <v>276</v>
      </c>
      <c r="E377" s="67">
        <v>33.93</v>
      </c>
      <c r="G377" s="59" t="s">
        <v>2312</v>
      </c>
      <c r="H377" s="66" t="s">
        <v>1404</v>
      </c>
      <c r="I377" s="44">
        <v>100.19</v>
      </c>
      <c r="J377" s="44">
        <v>26.2</v>
      </c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9"/>
      <c r="X377" s="50"/>
      <c r="Y377" s="50"/>
      <c r="Z377" s="51"/>
      <c r="AA377" s="51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4"/>
      <c r="BG377" s="49"/>
      <c r="BH377" s="49"/>
      <c r="BI377" s="49"/>
      <c r="BJ377" s="80">
        <v>0.85319999999999996</v>
      </c>
      <c r="BK377" s="81">
        <v>0.70657389999999998</v>
      </c>
      <c r="BL377" s="81">
        <v>0.70614900000000003</v>
      </c>
      <c r="BM377" s="80">
        <v>0.12089999999999999</v>
      </c>
      <c r="BN377" s="87">
        <v>0.512575</v>
      </c>
      <c r="BO377" s="44">
        <f t="shared" si="69"/>
        <v>-1.2289373788143543</v>
      </c>
      <c r="BP377" s="82">
        <v>-0.89</v>
      </c>
      <c r="BQ377" s="83">
        <v>945</v>
      </c>
      <c r="BR377" s="83"/>
      <c r="BS377" s="66" t="s">
        <v>2424</v>
      </c>
    </row>
    <row r="378" spans="1:71" s="59" customFormat="1" ht="12" customHeight="1">
      <c r="A378" s="47" t="s">
        <v>2425</v>
      </c>
      <c r="B378" s="59" t="s">
        <v>276</v>
      </c>
      <c r="E378" s="67">
        <v>33.93</v>
      </c>
      <c r="G378" s="59" t="s">
        <v>2312</v>
      </c>
      <c r="H378" s="66" t="s">
        <v>1404</v>
      </c>
      <c r="I378" s="44">
        <v>100.19</v>
      </c>
      <c r="J378" s="44">
        <v>26.2</v>
      </c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9"/>
      <c r="X378" s="50"/>
      <c r="Y378" s="50"/>
      <c r="Z378" s="51"/>
      <c r="AA378" s="51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4"/>
      <c r="BG378" s="49"/>
      <c r="BH378" s="49"/>
      <c r="BI378" s="49"/>
      <c r="BJ378" s="80">
        <v>0.85319999999999996</v>
      </c>
      <c r="BK378" s="81">
        <v>0.70837514999999995</v>
      </c>
      <c r="BL378" s="81">
        <v>0.707951</v>
      </c>
      <c r="BM378" s="80">
        <v>0.1178</v>
      </c>
      <c r="BN378" s="87">
        <v>0.51236199999999998</v>
      </c>
      <c r="BO378" s="44">
        <f t="shared" si="69"/>
        <v>-5.3839161357538412</v>
      </c>
      <c r="BP378" s="82">
        <v>-5.03</v>
      </c>
      <c r="BQ378" s="83">
        <v>1252</v>
      </c>
      <c r="BR378" s="83"/>
      <c r="BS378" s="66" t="s">
        <v>2424</v>
      </c>
    </row>
    <row r="379" spans="1:71" s="59" customFormat="1" ht="12" customHeight="1">
      <c r="A379" s="47" t="s">
        <v>2426</v>
      </c>
      <c r="B379" s="59" t="s">
        <v>276</v>
      </c>
      <c r="E379" s="67">
        <v>33.72</v>
      </c>
      <c r="H379" s="66" t="s">
        <v>1440</v>
      </c>
      <c r="I379" s="44">
        <v>100.6</v>
      </c>
      <c r="J379" s="44">
        <v>25.8</v>
      </c>
      <c r="K379" s="48">
        <v>51.76</v>
      </c>
      <c r="L379" s="48">
        <v>0.82</v>
      </c>
      <c r="M379" s="48">
        <v>14.83</v>
      </c>
      <c r="N379" s="48">
        <v>9.84</v>
      </c>
      <c r="O379" s="48">
        <v>0.06</v>
      </c>
      <c r="P379" s="48">
        <v>6.72</v>
      </c>
      <c r="Q379" s="48">
        <v>4.6500000000000004</v>
      </c>
      <c r="R379" s="48">
        <v>4.41</v>
      </c>
      <c r="S379" s="48">
        <v>3.5</v>
      </c>
      <c r="T379" s="48">
        <v>0.84</v>
      </c>
      <c r="U379" s="48">
        <v>1.3</v>
      </c>
      <c r="V379" s="48">
        <v>99.19</v>
      </c>
      <c r="W379" s="49">
        <v>57.548889055835218</v>
      </c>
      <c r="X379" s="50">
        <f t="shared" si="65"/>
        <v>7.91</v>
      </c>
      <c r="Y379" s="50">
        <f t="shared" si="66"/>
        <v>0.79365079365079361</v>
      </c>
      <c r="Z379" s="51">
        <f>(M379/102)/(Q379/56+R379/62+S379/94)</f>
        <v>0.75962944984507497</v>
      </c>
      <c r="AA379" s="51">
        <f>(M379/102)/(R379/62+S379/94)</f>
        <v>1.3417130984515286</v>
      </c>
      <c r="AB379" s="48">
        <v>16.7</v>
      </c>
      <c r="AC379" s="48">
        <v>128</v>
      </c>
      <c r="AD379" s="48">
        <v>375</v>
      </c>
      <c r="AE379" s="48">
        <v>17.7</v>
      </c>
      <c r="AF379" s="48">
        <v>78.099999999999994</v>
      </c>
      <c r="AG379" s="48">
        <v>189</v>
      </c>
      <c r="AH379" s="48">
        <v>2942</v>
      </c>
      <c r="AI379" s="48">
        <v>29.1</v>
      </c>
      <c r="AJ379" s="48">
        <v>9.61</v>
      </c>
      <c r="AK379" s="48">
        <v>15.1</v>
      </c>
      <c r="AL379" s="48">
        <v>0.69</v>
      </c>
      <c r="AM379" s="48">
        <v>73</v>
      </c>
      <c r="AN379" s="48">
        <v>168</v>
      </c>
      <c r="AO379" s="48">
        <v>19.2</v>
      </c>
      <c r="AP379" s="48">
        <v>19.2</v>
      </c>
      <c r="AQ379" s="48">
        <v>1674</v>
      </c>
      <c r="AR379" s="48">
        <v>79</v>
      </c>
      <c r="AS379" s="48">
        <v>14.8</v>
      </c>
      <c r="AT379" s="48">
        <v>275</v>
      </c>
      <c r="AU379" s="48">
        <v>6</v>
      </c>
      <c r="AV379" s="48">
        <v>3.5</v>
      </c>
      <c r="AW379" s="48">
        <v>12.2</v>
      </c>
      <c r="AX379" s="48">
        <v>1.31</v>
      </c>
      <c r="AY379" s="48">
        <v>6.4</v>
      </c>
      <c r="AZ379" s="48">
        <v>29.3</v>
      </c>
      <c r="BA379" s="48">
        <v>1.08</v>
      </c>
      <c r="BB379" s="48">
        <v>2.77</v>
      </c>
      <c r="BC379" s="48">
        <v>0.34</v>
      </c>
      <c r="BD379" s="48">
        <v>2.02</v>
      </c>
      <c r="BE379" s="48">
        <v>0.28000000000000003</v>
      </c>
      <c r="BF379" s="44">
        <v>651.52517748102582</v>
      </c>
      <c r="BG379" s="49">
        <f t="shared" si="62"/>
        <v>57.13310580204778</v>
      </c>
      <c r="BH379" s="49">
        <f t="shared" si="63"/>
        <v>36.138613861386141</v>
      </c>
      <c r="BI379" s="49">
        <f t="shared" si="64"/>
        <v>3.1683168316831685</v>
      </c>
      <c r="BJ379" s="80">
        <v>0.32690000000000002</v>
      </c>
      <c r="BK379" s="81">
        <v>0.70701015</v>
      </c>
      <c r="BL379" s="81">
        <v>0.706847</v>
      </c>
      <c r="BM379" s="80">
        <v>0.11269999999999999</v>
      </c>
      <c r="BN379" s="87">
        <v>0.51221899999999998</v>
      </c>
      <c r="BO379" s="44">
        <f t="shared" si="69"/>
        <v>-8.1734089162344148</v>
      </c>
      <c r="BP379" s="82">
        <v>-7.8</v>
      </c>
      <c r="BQ379" s="83">
        <v>1403</v>
      </c>
      <c r="BR379" s="83"/>
      <c r="BS379" s="66" t="s">
        <v>2424</v>
      </c>
    </row>
    <row r="380" spans="1:71" s="59" customFormat="1" ht="12" customHeight="1">
      <c r="A380" s="47" t="s">
        <v>2427</v>
      </c>
      <c r="B380" s="59" t="s">
        <v>276</v>
      </c>
      <c r="E380" s="67">
        <v>36.520000000000003</v>
      </c>
      <c r="G380" s="59" t="s">
        <v>2404</v>
      </c>
      <c r="H380" s="66" t="s">
        <v>492</v>
      </c>
      <c r="I380" s="44">
        <v>100.4</v>
      </c>
      <c r="J380" s="44">
        <v>25.5</v>
      </c>
      <c r="K380" s="48">
        <v>49.45</v>
      </c>
      <c r="L380" s="48">
        <v>0.99</v>
      </c>
      <c r="M380" s="48">
        <v>13.99</v>
      </c>
      <c r="N380" s="48">
        <v>7.73</v>
      </c>
      <c r="O380" s="48">
        <v>0.17</v>
      </c>
      <c r="P380" s="48">
        <v>9.84</v>
      </c>
      <c r="Q380" s="48">
        <v>8.39</v>
      </c>
      <c r="R380" s="48">
        <v>3.12</v>
      </c>
      <c r="S380" s="48">
        <v>3.28</v>
      </c>
      <c r="T380" s="48">
        <v>0.86</v>
      </c>
      <c r="U380" s="48">
        <v>0.9</v>
      </c>
      <c r="V380" s="48">
        <v>99.25</v>
      </c>
      <c r="W380" s="49">
        <v>71.646547286748088</v>
      </c>
      <c r="X380" s="50">
        <f t="shared" si="65"/>
        <v>6.4</v>
      </c>
      <c r="Y380" s="50">
        <f t="shared" si="66"/>
        <v>1.0512820512820511</v>
      </c>
      <c r="Z380" s="51">
        <f>(M380/102)/(Q380/56+R380/62+S380/94)</f>
        <v>0.58355279084673195</v>
      </c>
      <c r="AA380" s="51">
        <f>(M380/102)/(R380/62+S380/94)</f>
        <v>1.6095163419749343</v>
      </c>
      <c r="AB380" s="48">
        <v>23.1</v>
      </c>
      <c r="AC380" s="48">
        <v>164</v>
      </c>
      <c r="AD380" s="48">
        <v>507</v>
      </c>
      <c r="AE380" s="48">
        <v>39</v>
      </c>
      <c r="AF380" s="48">
        <v>210</v>
      </c>
      <c r="AG380" s="48">
        <v>305</v>
      </c>
      <c r="AH380" s="48">
        <v>2792</v>
      </c>
      <c r="AI380" s="48">
        <v>22</v>
      </c>
      <c r="AJ380" s="48">
        <v>9.08</v>
      </c>
      <c r="AK380" s="48">
        <v>14.8</v>
      </c>
      <c r="AL380" s="48">
        <v>0.73</v>
      </c>
      <c r="AM380" s="48">
        <v>152</v>
      </c>
      <c r="AN380" s="48">
        <v>282</v>
      </c>
      <c r="AO380" s="48">
        <v>5.6</v>
      </c>
      <c r="AP380" s="48">
        <v>30.8</v>
      </c>
      <c r="AQ380" s="48">
        <v>2104</v>
      </c>
      <c r="AR380" s="48">
        <v>110</v>
      </c>
      <c r="AS380" s="48">
        <v>16.600000000000001</v>
      </c>
      <c r="AT380" s="48">
        <v>219</v>
      </c>
      <c r="AU380" s="48">
        <v>4.8</v>
      </c>
      <c r="AV380" s="48">
        <v>4.04</v>
      </c>
      <c r="AW380" s="48">
        <v>11.7</v>
      </c>
      <c r="AX380" s="48">
        <v>1.24</v>
      </c>
      <c r="AY380" s="48">
        <v>5.94</v>
      </c>
      <c r="AZ380" s="48">
        <v>27.3</v>
      </c>
      <c r="BA380" s="48">
        <v>1</v>
      </c>
      <c r="BB380" s="48">
        <v>2.6</v>
      </c>
      <c r="BC380" s="48">
        <v>0.34</v>
      </c>
      <c r="BD380" s="48">
        <v>1.98</v>
      </c>
      <c r="BE380" s="48">
        <v>0.28999999999999998</v>
      </c>
      <c r="BF380" s="44">
        <v>546.2330172976541</v>
      </c>
      <c r="BG380" s="49">
        <f t="shared" si="62"/>
        <v>77.069597069597066</v>
      </c>
      <c r="BH380" s="49">
        <f t="shared" si="63"/>
        <v>76.767676767676775</v>
      </c>
      <c r="BI380" s="49">
        <f t="shared" si="64"/>
        <v>3.0000000000000004</v>
      </c>
      <c r="BJ380" s="80">
        <v>0.4194</v>
      </c>
      <c r="BK380" s="81">
        <v>0.70657515999999998</v>
      </c>
      <c r="BL380" s="81">
        <v>0.70636699999999997</v>
      </c>
      <c r="BM380" s="80">
        <v>9.1200000000000003E-2</v>
      </c>
      <c r="BN380" s="87">
        <v>0.51234400000000002</v>
      </c>
      <c r="BO380" s="44">
        <f t="shared" si="69"/>
        <v>-5.7350411011281022</v>
      </c>
      <c r="BP380" s="82">
        <v>-5.26</v>
      </c>
      <c r="BQ380" s="83">
        <v>1003</v>
      </c>
      <c r="BR380" s="83"/>
      <c r="BS380" s="66" t="s">
        <v>2424</v>
      </c>
    </row>
    <row r="381" spans="1:71" s="59" customFormat="1" ht="12" customHeight="1">
      <c r="A381" s="47" t="s">
        <v>2428</v>
      </c>
      <c r="B381" s="59" t="s">
        <v>276</v>
      </c>
      <c r="E381" s="67">
        <v>36.520000000000003</v>
      </c>
      <c r="G381" s="59" t="s">
        <v>2404</v>
      </c>
      <c r="H381" s="66" t="s">
        <v>492</v>
      </c>
      <c r="I381" s="44">
        <v>100.4</v>
      </c>
      <c r="J381" s="44">
        <v>25.5</v>
      </c>
      <c r="K381" s="48">
        <v>50.1</v>
      </c>
      <c r="L381" s="48">
        <v>0.72</v>
      </c>
      <c r="M381" s="48">
        <v>11.62</v>
      </c>
      <c r="N381" s="48">
        <v>8.1300000000000008</v>
      </c>
      <c r="O381" s="48">
        <v>0.14000000000000001</v>
      </c>
      <c r="P381" s="48">
        <v>12.42</v>
      </c>
      <c r="Q381" s="48">
        <v>6.9</v>
      </c>
      <c r="R381" s="48">
        <v>2.5099999999999998</v>
      </c>
      <c r="S381" s="48">
        <v>2.63</v>
      </c>
      <c r="T381" s="48">
        <v>0.63</v>
      </c>
      <c r="U381" s="48">
        <v>2.15</v>
      </c>
      <c r="V381" s="48">
        <v>98.42</v>
      </c>
      <c r="W381" s="49">
        <v>75.201657532287456</v>
      </c>
      <c r="X381" s="50">
        <f t="shared" si="65"/>
        <v>5.14</v>
      </c>
      <c r="Y381" s="50">
        <f t="shared" si="66"/>
        <v>1.047808764940239</v>
      </c>
      <c r="Z381" s="51">
        <f>(M381/102)/(Q381/56+R381/62+S381/94)</f>
        <v>0.59434173060501305</v>
      </c>
      <c r="AA381" s="51">
        <f>(M381/102)/(R381/62+S381/94)</f>
        <v>1.6639972480220155</v>
      </c>
      <c r="AB381" s="48">
        <v>21.2</v>
      </c>
      <c r="AC381" s="48">
        <v>148</v>
      </c>
      <c r="AD381" s="48">
        <v>524</v>
      </c>
      <c r="AE381" s="48">
        <v>35.700000000000003</v>
      </c>
      <c r="AF381" s="48">
        <v>403</v>
      </c>
      <c r="AG381" s="48">
        <v>263</v>
      </c>
      <c r="AH381" s="48">
        <v>1822</v>
      </c>
      <c r="AI381" s="48">
        <v>23.3</v>
      </c>
      <c r="AJ381" s="48">
        <v>4.8600000000000003</v>
      </c>
      <c r="AK381" s="48">
        <v>15.2</v>
      </c>
      <c r="AL381" s="48">
        <v>0.74</v>
      </c>
      <c r="AM381" s="48">
        <v>196</v>
      </c>
      <c r="AN381" s="48">
        <v>363</v>
      </c>
      <c r="AO381" s="48">
        <v>2.8</v>
      </c>
      <c r="AP381" s="48">
        <v>37.5</v>
      </c>
      <c r="AQ381" s="48">
        <v>1195</v>
      </c>
      <c r="AR381" s="48">
        <v>127</v>
      </c>
      <c r="AS381" s="48">
        <v>17.7</v>
      </c>
      <c r="AT381" s="48">
        <v>179</v>
      </c>
      <c r="AU381" s="48">
        <v>3.9</v>
      </c>
      <c r="AV381" s="48">
        <v>3.59</v>
      </c>
      <c r="AW381" s="48">
        <v>11.75</v>
      </c>
      <c r="AX381" s="48">
        <v>1.22</v>
      </c>
      <c r="AY381" s="48">
        <v>5.89</v>
      </c>
      <c r="AZ381" s="48">
        <v>27</v>
      </c>
      <c r="BA381" s="48">
        <v>0.98</v>
      </c>
      <c r="BB381" s="48">
        <v>2.63</v>
      </c>
      <c r="BC381" s="48">
        <v>0.32</v>
      </c>
      <c r="BD381" s="48">
        <v>1.95</v>
      </c>
      <c r="BE381" s="48">
        <v>0.27</v>
      </c>
      <c r="BF381" s="44">
        <v>546.51415844355165</v>
      </c>
      <c r="BG381" s="49">
        <f t="shared" si="62"/>
        <v>44.25925925925926</v>
      </c>
      <c r="BH381" s="49">
        <f t="shared" si="63"/>
        <v>100.51282051282051</v>
      </c>
      <c r="BI381" s="49">
        <f t="shared" si="64"/>
        <v>3.0205128205128204</v>
      </c>
      <c r="BJ381" s="52"/>
      <c r="BK381" s="62"/>
      <c r="BL381" s="62"/>
      <c r="BM381" s="52"/>
      <c r="BN381" s="62"/>
      <c r="BO381" s="44"/>
      <c r="BP381" s="44"/>
      <c r="BQ381" s="56"/>
      <c r="BR381" s="56"/>
      <c r="BS381" s="66" t="s">
        <v>2424</v>
      </c>
    </row>
    <row r="382" spans="1:71" s="59" customFormat="1" ht="12" customHeight="1">
      <c r="A382" s="47" t="s">
        <v>2429</v>
      </c>
      <c r="B382" s="59" t="s">
        <v>276</v>
      </c>
      <c r="E382" s="67">
        <v>36.520000000000003</v>
      </c>
      <c r="G382" s="59" t="s">
        <v>2404</v>
      </c>
      <c r="H382" s="66" t="s">
        <v>492</v>
      </c>
      <c r="I382" s="44">
        <v>100.4</v>
      </c>
      <c r="J382" s="44">
        <v>25.5</v>
      </c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9"/>
      <c r="X382" s="50"/>
      <c r="Y382" s="50"/>
      <c r="Z382" s="51"/>
      <c r="AA382" s="51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4"/>
      <c r="BG382" s="49"/>
      <c r="BH382" s="49"/>
      <c r="BI382" s="49"/>
      <c r="BJ382" s="80">
        <v>0.77939999999999998</v>
      </c>
      <c r="BK382" s="81">
        <v>0.70822118000000001</v>
      </c>
      <c r="BL382" s="81">
        <v>0.70783399999999996</v>
      </c>
      <c r="BM382" s="80">
        <v>0.12230000000000001</v>
      </c>
      <c r="BN382" s="87">
        <v>0.51243799999999995</v>
      </c>
      <c r="BO382" s="44">
        <f>((BN382/0.512638)-1)*(10^4)</f>
        <v>-3.9013885041705443</v>
      </c>
      <c r="BP382" s="82">
        <v>-3.57</v>
      </c>
      <c r="BQ382" s="83">
        <v>1187</v>
      </c>
      <c r="BR382" s="83"/>
      <c r="BS382" s="66" t="s">
        <v>2430</v>
      </c>
    </row>
    <row r="383" spans="1:71" s="59" customFormat="1" ht="12" customHeight="1">
      <c r="A383" s="47" t="s">
        <v>2431</v>
      </c>
      <c r="B383" s="59" t="s">
        <v>276</v>
      </c>
      <c r="E383" s="67">
        <v>33.93</v>
      </c>
      <c r="H383" s="66" t="s">
        <v>1460</v>
      </c>
      <c r="I383" s="44">
        <v>99.836333333333329</v>
      </c>
      <c r="J383" s="44">
        <v>26.585666666666668</v>
      </c>
      <c r="K383" s="48">
        <v>54.8</v>
      </c>
      <c r="L383" s="48">
        <v>0.96</v>
      </c>
      <c r="M383" s="48">
        <v>13.9</v>
      </c>
      <c r="N383" s="48">
        <v>8.1999999999999993</v>
      </c>
      <c r="O383" s="48">
        <v>0.16</v>
      </c>
      <c r="P383" s="48">
        <v>3.39</v>
      </c>
      <c r="Q383" s="48">
        <v>6.38</v>
      </c>
      <c r="R383" s="48">
        <v>3.44</v>
      </c>
      <c r="S383" s="48">
        <v>6.03</v>
      </c>
      <c r="T383" s="48">
        <v>0.69</v>
      </c>
      <c r="U383" s="48">
        <v>1.32</v>
      </c>
      <c r="V383" s="48">
        <v>99.39</v>
      </c>
      <c r="W383" s="49">
        <v>45.074651434385281</v>
      </c>
      <c r="X383" s="50">
        <f t="shared" si="65"/>
        <v>9.4700000000000006</v>
      </c>
      <c r="Y383" s="50">
        <f t="shared" si="66"/>
        <v>1.7529069767441861</v>
      </c>
      <c r="Z383" s="51">
        <f>(M383/102)/(Q383/56+R383/62+S383/94)</f>
        <v>0.58346337326959219</v>
      </c>
      <c r="AA383" s="51">
        <f>(M383/102)/(R383/62+S383/94)</f>
        <v>1.1391065132056668</v>
      </c>
      <c r="AB383" s="48">
        <v>17.399999999999999</v>
      </c>
      <c r="AC383" s="48">
        <v>167</v>
      </c>
      <c r="AD383" s="48">
        <v>17.600000000000001</v>
      </c>
      <c r="AE383" s="48">
        <v>20.2</v>
      </c>
      <c r="AF383" s="48">
        <v>14.6</v>
      </c>
      <c r="AG383" s="48">
        <v>222</v>
      </c>
      <c r="AH383" s="48">
        <v>1896</v>
      </c>
      <c r="AI383" s="48">
        <v>14.7</v>
      </c>
      <c r="AJ383" s="48">
        <v>4.84</v>
      </c>
      <c r="AK383" s="48">
        <v>11</v>
      </c>
      <c r="AL383" s="48">
        <v>0.76</v>
      </c>
      <c r="AM383" s="48">
        <v>51</v>
      </c>
      <c r="AN383" s="48">
        <v>108</v>
      </c>
      <c r="AO383" s="48">
        <v>34</v>
      </c>
      <c r="AP383" s="48">
        <v>12.2</v>
      </c>
      <c r="AQ383" s="48">
        <v>1273</v>
      </c>
      <c r="AR383" s="48">
        <v>49</v>
      </c>
      <c r="AS383" s="48">
        <v>10.199999999999999</v>
      </c>
      <c r="AT383" s="48">
        <v>256</v>
      </c>
      <c r="AU383" s="48">
        <v>6</v>
      </c>
      <c r="AV383" s="48">
        <v>2.5</v>
      </c>
      <c r="AW383" s="48">
        <v>9.94</v>
      </c>
      <c r="AX383" s="48">
        <v>1.28</v>
      </c>
      <c r="AY383" s="48">
        <v>7.21</v>
      </c>
      <c r="AZ383" s="48">
        <v>38.200000000000003</v>
      </c>
      <c r="BA383" s="48">
        <v>1.4</v>
      </c>
      <c r="BB383" s="48">
        <v>3.93</v>
      </c>
      <c r="BC383" s="48">
        <v>0.55000000000000004</v>
      </c>
      <c r="BD383" s="48">
        <v>3.57</v>
      </c>
      <c r="BE383" s="48">
        <v>0.53</v>
      </c>
      <c r="BF383" s="44">
        <v>591.84363051664297</v>
      </c>
      <c r="BG383" s="49">
        <f t="shared" si="62"/>
        <v>33.324607329842927</v>
      </c>
      <c r="BH383" s="49">
        <f t="shared" si="63"/>
        <v>14.285714285714286</v>
      </c>
      <c r="BI383" s="49">
        <f t="shared" si="64"/>
        <v>2.0196078431372548</v>
      </c>
      <c r="BJ383" s="52"/>
      <c r="BK383" s="62"/>
      <c r="BL383" s="62"/>
      <c r="BM383" s="52"/>
      <c r="BN383" s="62"/>
      <c r="BO383" s="44"/>
      <c r="BP383" s="44"/>
      <c r="BQ383" s="56"/>
      <c r="BR383" s="56"/>
      <c r="BS383" s="66" t="s">
        <v>2424</v>
      </c>
    </row>
    <row r="384" spans="1:71" s="59" customFormat="1" ht="12" customHeight="1">
      <c r="A384" s="47" t="s">
        <v>2432</v>
      </c>
      <c r="B384" s="59" t="s">
        <v>276</v>
      </c>
      <c r="E384" s="67">
        <v>33.72</v>
      </c>
      <c r="G384" s="59" t="s">
        <v>2357</v>
      </c>
      <c r="H384" s="66" t="s">
        <v>2433</v>
      </c>
      <c r="I384" s="44">
        <v>101.28533333333333</v>
      </c>
      <c r="J384" s="44">
        <v>25.407</v>
      </c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9"/>
      <c r="X384" s="50"/>
      <c r="Y384" s="50"/>
      <c r="Z384" s="51"/>
      <c r="AA384" s="51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4"/>
      <c r="BG384" s="49"/>
      <c r="BH384" s="49"/>
      <c r="BI384" s="49"/>
      <c r="BJ384" s="80">
        <v>0.51559999999999995</v>
      </c>
      <c r="BK384" s="81">
        <v>0.70971514000000002</v>
      </c>
      <c r="BL384" s="81">
        <v>0.70945899999999995</v>
      </c>
      <c r="BM384" s="80">
        <v>0.1079</v>
      </c>
      <c r="BN384" s="87">
        <v>0.51207800000000003</v>
      </c>
      <c r="BO384" s="44">
        <f>((BN384/0.512638)-1)*(10^4)</f>
        <v>-10.923887811672417</v>
      </c>
      <c r="BP384" s="82">
        <v>-10.53</v>
      </c>
      <c r="BQ384" s="83">
        <v>1542</v>
      </c>
      <c r="BR384" s="83"/>
      <c r="BS384" s="66" t="s">
        <v>2430</v>
      </c>
    </row>
    <row r="385" spans="1:71" s="59" customFormat="1" ht="12" customHeight="1">
      <c r="A385" s="63" t="s">
        <v>2434</v>
      </c>
      <c r="B385" s="59" t="s">
        <v>2435</v>
      </c>
      <c r="C385" s="43">
        <v>34.1</v>
      </c>
      <c r="G385" s="59" t="s">
        <v>2357</v>
      </c>
      <c r="H385" s="66" t="s">
        <v>2433</v>
      </c>
      <c r="I385" s="44">
        <v>101.28533333333333</v>
      </c>
      <c r="J385" s="44">
        <v>25.407</v>
      </c>
      <c r="K385" s="49">
        <v>50.3</v>
      </c>
      <c r="L385" s="49">
        <v>1.3</v>
      </c>
      <c r="M385" s="49">
        <v>18.3</v>
      </c>
      <c r="N385" s="49">
        <v>9.9600000000000009</v>
      </c>
      <c r="O385" s="49">
        <v>3.6999999999999998E-2</v>
      </c>
      <c r="P385" s="49">
        <v>1.24</v>
      </c>
      <c r="Q385" s="49">
        <v>0.21199999999999999</v>
      </c>
      <c r="R385" s="49">
        <v>0.129</v>
      </c>
      <c r="S385" s="49">
        <v>11.1</v>
      </c>
      <c r="T385" s="49">
        <v>0.86899999999999999</v>
      </c>
      <c r="U385" s="48">
        <v>3.82</v>
      </c>
      <c r="V385" s="48">
        <v>99.7</v>
      </c>
      <c r="W385" s="49">
        <v>19.816284642054402</v>
      </c>
      <c r="X385" s="50">
        <f t="shared" si="65"/>
        <v>11.228999999999999</v>
      </c>
      <c r="Y385" s="50">
        <f t="shared" si="66"/>
        <v>86.046511627906966</v>
      </c>
      <c r="Z385" s="51">
        <f>(M385/102)/(Q385/56+R385/62+S385/94)</f>
        <v>1.4474356031575339</v>
      </c>
      <c r="AA385" s="51">
        <f>(M385/102)/(R385/62+S385/94)</f>
        <v>1.4930357643524337</v>
      </c>
      <c r="AB385" s="49"/>
      <c r="AC385" s="49"/>
      <c r="AD385" s="49"/>
      <c r="AE385" s="49"/>
      <c r="AF385" s="49"/>
      <c r="AG385" s="48">
        <v>380</v>
      </c>
      <c r="AH385" s="48">
        <v>14475</v>
      </c>
      <c r="AI385" s="48">
        <v>34.6</v>
      </c>
      <c r="AJ385" s="48">
        <v>5.5</v>
      </c>
      <c r="AK385" s="48">
        <v>49.3</v>
      </c>
      <c r="AL385" s="48">
        <v>2.48</v>
      </c>
      <c r="AM385" s="48">
        <v>399</v>
      </c>
      <c r="AN385" s="48">
        <v>610</v>
      </c>
      <c r="AO385" s="48">
        <v>432</v>
      </c>
      <c r="AP385" s="48">
        <v>91.1</v>
      </c>
      <c r="AQ385" s="48">
        <v>1037</v>
      </c>
      <c r="AR385" s="48">
        <v>321</v>
      </c>
      <c r="AS385" s="48">
        <v>38.1</v>
      </c>
      <c r="AT385" s="48">
        <v>1198</v>
      </c>
      <c r="AU385" s="48">
        <v>21.5</v>
      </c>
      <c r="AV385" s="48">
        <v>10.9</v>
      </c>
      <c r="AW385" s="48">
        <v>26.9</v>
      </c>
      <c r="AX385" s="48">
        <v>2.81</v>
      </c>
      <c r="AY385" s="48">
        <v>12.5</v>
      </c>
      <c r="AZ385" s="48">
        <v>55.7</v>
      </c>
      <c r="BA385" s="48">
        <v>1.68</v>
      </c>
      <c r="BB385" s="48">
        <v>4.18</v>
      </c>
      <c r="BC385" s="48">
        <v>0.437</v>
      </c>
      <c r="BD385" s="48">
        <v>2.62</v>
      </c>
      <c r="BE385" s="48">
        <v>0.40500000000000003</v>
      </c>
      <c r="BF385" s="44">
        <v>1007.2318300183454</v>
      </c>
      <c r="BG385" s="49">
        <f t="shared" si="62"/>
        <v>18.617594254937163</v>
      </c>
      <c r="BH385" s="49">
        <f t="shared" si="63"/>
        <v>152.29007633587787</v>
      </c>
      <c r="BI385" s="49">
        <f t="shared" si="64"/>
        <v>4.7709923664122131</v>
      </c>
      <c r="BJ385" s="52"/>
      <c r="BK385" s="62"/>
      <c r="BL385" s="62"/>
      <c r="BM385" s="52"/>
      <c r="BN385" s="62"/>
      <c r="BO385" s="44"/>
      <c r="BP385" s="44"/>
      <c r="BQ385" s="56"/>
      <c r="BR385" s="56"/>
      <c r="BS385" s="59" t="s">
        <v>2436</v>
      </c>
    </row>
    <row r="386" spans="1:71" s="59" customFormat="1" ht="12" customHeight="1">
      <c r="A386" s="63" t="s">
        <v>2437</v>
      </c>
      <c r="B386" s="59" t="s">
        <v>2435</v>
      </c>
      <c r="C386" s="43">
        <v>34.1</v>
      </c>
      <c r="G386" s="59" t="s">
        <v>2357</v>
      </c>
      <c r="H386" s="66" t="s">
        <v>2433</v>
      </c>
      <c r="I386" s="44">
        <v>101.28533333333333</v>
      </c>
      <c r="J386" s="44">
        <v>25.407</v>
      </c>
      <c r="K386" s="49">
        <v>58.6</v>
      </c>
      <c r="L386" s="49">
        <v>0.92100000000000004</v>
      </c>
      <c r="M386" s="49">
        <v>16.2</v>
      </c>
      <c r="N386" s="49">
        <v>6.59</v>
      </c>
      <c r="O386" s="49">
        <v>6.6000000000000003E-2</v>
      </c>
      <c r="P386" s="49">
        <v>0.312</v>
      </c>
      <c r="Q386" s="49">
        <v>6.8000000000000005E-2</v>
      </c>
      <c r="R386" s="49">
        <v>0.41299999999999998</v>
      </c>
      <c r="S386" s="49">
        <v>12</v>
      </c>
      <c r="T386" s="49">
        <v>0.129</v>
      </c>
      <c r="U386" s="48">
        <v>2.3199999999999998</v>
      </c>
      <c r="V386" s="48">
        <v>99.2</v>
      </c>
      <c r="W386" s="49">
        <v>8.5907853264348706</v>
      </c>
      <c r="X386" s="50">
        <f t="shared" si="65"/>
        <v>12.413</v>
      </c>
      <c r="Y386" s="50">
        <f t="shared" si="66"/>
        <v>29.055690072639226</v>
      </c>
      <c r="Z386" s="51">
        <f>(M386/102)/(Q386/56+R386/62+S386/94)</f>
        <v>1.1718253812391084</v>
      </c>
      <c r="AA386" s="51">
        <f>(M386/102)/(R386/62+S386/94)</f>
        <v>1.1824189016299551</v>
      </c>
      <c r="AB386" s="49"/>
      <c r="AC386" s="49"/>
      <c r="AD386" s="49"/>
      <c r="AE386" s="49"/>
      <c r="AF386" s="49"/>
      <c r="AG386" s="49">
        <v>542</v>
      </c>
      <c r="AH386" s="49">
        <v>11510</v>
      </c>
      <c r="AI386" s="49">
        <v>81.599999999999994</v>
      </c>
      <c r="AJ386" s="49">
        <v>17.899999999999999</v>
      </c>
      <c r="AK386" s="49">
        <v>62.6</v>
      </c>
      <c r="AL386" s="49">
        <v>3.04</v>
      </c>
      <c r="AM386" s="49">
        <v>232</v>
      </c>
      <c r="AN386" s="49">
        <v>454</v>
      </c>
      <c r="AO386" s="49">
        <v>302</v>
      </c>
      <c r="AP386" s="49">
        <v>45.1</v>
      </c>
      <c r="AQ386" s="49">
        <v>1400</v>
      </c>
      <c r="AR386" s="49">
        <v>161</v>
      </c>
      <c r="AS386" s="49">
        <v>27.2</v>
      </c>
      <c r="AT386" s="49">
        <v>1505</v>
      </c>
      <c r="AU386" s="49">
        <v>30.1</v>
      </c>
      <c r="AV386" s="49">
        <v>11.2</v>
      </c>
      <c r="AW386" s="49">
        <v>24.1</v>
      </c>
      <c r="AX386" s="49">
        <v>2.71</v>
      </c>
      <c r="AY386" s="49">
        <v>12.5</v>
      </c>
      <c r="AZ386" s="49">
        <v>54.6</v>
      </c>
      <c r="BA386" s="49">
        <v>1.88</v>
      </c>
      <c r="BB386" s="49">
        <v>4.8499999999999996</v>
      </c>
      <c r="BC386" s="49">
        <v>0.66900000000000004</v>
      </c>
      <c r="BD386" s="49">
        <v>3.79</v>
      </c>
      <c r="BE386" s="49">
        <v>0.59799999999999998</v>
      </c>
      <c r="BF386" s="44">
        <v>1020.9335248052175</v>
      </c>
      <c r="BG386" s="49">
        <f t="shared" si="62"/>
        <v>25.641025641025639</v>
      </c>
      <c r="BH386" s="49">
        <f t="shared" si="63"/>
        <v>61.213720316622691</v>
      </c>
      <c r="BI386" s="49">
        <f t="shared" si="64"/>
        <v>3.2981530343007917</v>
      </c>
      <c r="BJ386" s="52"/>
      <c r="BK386" s="62"/>
      <c r="BL386" s="62"/>
      <c r="BM386" s="52"/>
      <c r="BN386" s="62"/>
      <c r="BO386" s="44"/>
      <c r="BP386" s="44"/>
      <c r="BQ386" s="56"/>
      <c r="BR386" s="56"/>
      <c r="BS386" s="59" t="s">
        <v>2436</v>
      </c>
    </row>
    <row r="387" spans="1:71" s="59" customFormat="1" ht="12" customHeight="1">
      <c r="A387" s="47" t="s">
        <v>2438</v>
      </c>
      <c r="B387" s="59" t="s">
        <v>276</v>
      </c>
      <c r="C387" s="43">
        <v>32.590000000000003</v>
      </c>
      <c r="G387" s="59" t="s">
        <v>278</v>
      </c>
      <c r="H387" s="59" t="s">
        <v>2439</v>
      </c>
      <c r="I387" s="44">
        <v>101.3</v>
      </c>
      <c r="J387" s="44">
        <v>25.7</v>
      </c>
      <c r="K387" s="48">
        <v>44.71</v>
      </c>
      <c r="L387" s="48">
        <v>0.8</v>
      </c>
      <c r="M387" s="48">
        <v>12.8</v>
      </c>
      <c r="N387" s="48">
        <v>9.4600000000000009</v>
      </c>
      <c r="O387" s="48">
        <v>0.12</v>
      </c>
      <c r="P387" s="48">
        <v>12.47</v>
      </c>
      <c r="Q387" s="48">
        <v>8.76</v>
      </c>
      <c r="R387" s="48">
        <v>2.31</v>
      </c>
      <c r="S387" s="48">
        <v>3.4</v>
      </c>
      <c r="T387" s="48">
        <v>0.56999999999999995</v>
      </c>
      <c r="U387" s="48">
        <v>3.85</v>
      </c>
      <c r="V387" s="48">
        <v>99.24</v>
      </c>
      <c r="W387" s="49">
        <v>72.350259180735407</v>
      </c>
      <c r="X387" s="50">
        <f t="shared" si="65"/>
        <v>5.71</v>
      </c>
      <c r="Y387" s="50">
        <f t="shared" si="66"/>
        <v>1.4718614718614718</v>
      </c>
      <c r="Z387" s="51">
        <f>(M387/102)/(Q387/56+R387/62+S387/94)</f>
        <v>0.54594934535275697</v>
      </c>
      <c r="AA387" s="51">
        <f>(M387/102)/(R387/62+S387/94)</f>
        <v>1.7090172985584382</v>
      </c>
      <c r="AB387" s="49">
        <v>16.34</v>
      </c>
      <c r="AC387" s="49">
        <v>154.1</v>
      </c>
      <c r="AD387" s="49">
        <v>321.60000000000002</v>
      </c>
      <c r="AE387" s="49">
        <v>44.93</v>
      </c>
      <c r="AF387" s="49">
        <v>334</v>
      </c>
      <c r="AG387" s="49">
        <v>93.56</v>
      </c>
      <c r="AH387" s="49">
        <v>3920</v>
      </c>
      <c r="AI387" s="49">
        <v>18.87</v>
      </c>
      <c r="AJ387" s="49">
        <v>3.58</v>
      </c>
      <c r="AK387" s="49">
        <v>24.13</v>
      </c>
      <c r="AL387" s="49">
        <v>1.07</v>
      </c>
      <c r="AM387" s="88">
        <v>115.7</v>
      </c>
      <c r="AN387" s="49">
        <v>247.4</v>
      </c>
      <c r="AO387" s="49">
        <v>187.6</v>
      </c>
      <c r="AP387" s="49">
        <v>37.25</v>
      </c>
      <c r="AQ387" s="49">
        <v>1202</v>
      </c>
      <c r="AR387" s="49">
        <v>137.6</v>
      </c>
      <c r="AS387" s="49">
        <v>19.73</v>
      </c>
      <c r="AT387" s="49">
        <v>361</v>
      </c>
      <c r="AU387" s="49">
        <v>7.77</v>
      </c>
      <c r="AV387" s="49">
        <v>5.27</v>
      </c>
      <c r="AW387" s="49">
        <v>16.559999999999999</v>
      </c>
      <c r="AX387" s="49">
        <v>1.2</v>
      </c>
      <c r="AY387" s="49">
        <v>5.59</v>
      </c>
      <c r="AZ387" s="49">
        <v>23.03</v>
      </c>
      <c r="BA387" s="49">
        <v>0.91</v>
      </c>
      <c r="BB387" s="49">
        <v>2.5</v>
      </c>
      <c r="BC387" s="49">
        <v>0.3</v>
      </c>
      <c r="BD387" s="49">
        <v>1.85</v>
      </c>
      <c r="BE387" s="49">
        <v>0.26</v>
      </c>
      <c r="BF387" s="44">
        <v>534.59605311243547</v>
      </c>
      <c r="BG387" s="49">
        <f t="shared" si="62"/>
        <v>52.192792010421186</v>
      </c>
      <c r="BH387" s="49">
        <f t="shared" si="63"/>
        <v>62.54054054054054</v>
      </c>
      <c r="BI387" s="49">
        <f t="shared" si="64"/>
        <v>3.0216216216216214</v>
      </c>
      <c r="BJ387" s="52"/>
      <c r="BK387" s="62"/>
      <c r="BL387" s="62"/>
      <c r="BM387" s="52"/>
      <c r="BN387" s="62"/>
      <c r="BO387" s="44"/>
      <c r="BP387" s="44"/>
      <c r="BQ387" s="56"/>
      <c r="BR387" s="56"/>
      <c r="BS387" s="59" t="s">
        <v>2440</v>
      </c>
    </row>
    <row r="388" spans="1:71" s="59" customFormat="1" ht="12" customHeight="1">
      <c r="A388" s="85" t="s">
        <v>2441</v>
      </c>
      <c r="B388" s="59" t="s">
        <v>276</v>
      </c>
      <c r="C388" s="43">
        <v>35.33</v>
      </c>
      <c r="G388" s="59" t="s">
        <v>2442</v>
      </c>
      <c r="H388" s="59" t="s">
        <v>2443</v>
      </c>
      <c r="I388" s="54">
        <v>102.8</v>
      </c>
      <c r="J388" s="54">
        <v>22.9</v>
      </c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49"/>
      <c r="X388" s="50"/>
      <c r="Y388" s="50"/>
      <c r="Z388" s="51"/>
      <c r="AA388" s="51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44"/>
      <c r="BG388" s="49"/>
      <c r="BH388" s="49"/>
      <c r="BI388" s="49"/>
      <c r="BJ388" s="57">
        <v>0.55400000000000005</v>
      </c>
      <c r="BK388" s="58">
        <v>0.70797900000000002</v>
      </c>
      <c r="BL388" s="58">
        <v>0.7077</v>
      </c>
      <c r="BM388" s="57">
        <v>0.1237</v>
      </c>
      <c r="BN388" s="58">
        <v>0.51245099999999999</v>
      </c>
      <c r="BO388" s="44">
        <f t="shared" ref="BO388:BO398" si="70">((BN388/0.512638)-1)*(10^4)</f>
        <v>-3.647798251398271</v>
      </c>
      <c r="BP388" s="45">
        <v>-3.33</v>
      </c>
      <c r="BQ388" s="89">
        <v>1186</v>
      </c>
      <c r="BR388" s="89">
        <v>1117</v>
      </c>
      <c r="BS388" s="59" t="s">
        <v>2444</v>
      </c>
    </row>
    <row r="389" spans="1:71" s="59" customFormat="1" ht="12" customHeight="1">
      <c r="A389" s="85" t="s">
        <v>2445</v>
      </c>
      <c r="B389" s="59" t="s">
        <v>276</v>
      </c>
      <c r="C389" s="43">
        <v>35.33</v>
      </c>
      <c r="G389" s="59" t="s">
        <v>2442</v>
      </c>
      <c r="H389" s="59" t="s">
        <v>2443</v>
      </c>
      <c r="I389" s="54">
        <v>102.8</v>
      </c>
      <c r="J389" s="54">
        <v>22.9</v>
      </c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49"/>
      <c r="X389" s="50"/>
      <c r="Y389" s="50"/>
      <c r="Z389" s="51"/>
      <c r="AA389" s="51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44"/>
      <c r="BG389" s="49"/>
      <c r="BH389" s="49"/>
      <c r="BI389" s="49"/>
      <c r="BJ389" s="57">
        <v>0.53190000000000004</v>
      </c>
      <c r="BK389" s="58">
        <v>0.70784199999999997</v>
      </c>
      <c r="BL389" s="58">
        <v>0.70757999999999999</v>
      </c>
      <c r="BM389" s="57">
        <v>0.1225</v>
      </c>
      <c r="BN389" s="58">
        <v>0.51247200000000004</v>
      </c>
      <c r="BO389" s="44">
        <f t="shared" si="70"/>
        <v>-3.2381524584601529</v>
      </c>
      <c r="BP389" s="45">
        <v>-2.9</v>
      </c>
      <c r="BQ389" s="89">
        <v>1135</v>
      </c>
      <c r="BR389" s="89">
        <v>1083</v>
      </c>
      <c r="BS389" s="59" t="s">
        <v>2444</v>
      </c>
    </row>
    <row r="390" spans="1:71" s="59" customFormat="1" ht="12" customHeight="1">
      <c r="A390" s="85" t="s">
        <v>2446</v>
      </c>
      <c r="B390" s="59" t="s">
        <v>276</v>
      </c>
      <c r="C390" s="43">
        <v>35.33</v>
      </c>
      <c r="G390" s="59" t="s">
        <v>2442</v>
      </c>
      <c r="H390" s="59" t="s">
        <v>2443</v>
      </c>
      <c r="I390" s="54">
        <v>102.8</v>
      </c>
      <c r="J390" s="54">
        <v>22.9</v>
      </c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49"/>
      <c r="X390" s="50"/>
      <c r="Y390" s="50"/>
      <c r="Z390" s="51"/>
      <c r="AA390" s="51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44"/>
      <c r="BG390" s="49"/>
      <c r="BH390" s="49"/>
      <c r="BI390" s="49"/>
      <c r="BJ390" s="57">
        <v>0.55569999999999997</v>
      </c>
      <c r="BK390" s="58">
        <v>0.70797100000000002</v>
      </c>
      <c r="BL390" s="58">
        <v>0.70769000000000004</v>
      </c>
      <c r="BM390" s="57">
        <v>0.12429999999999999</v>
      </c>
      <c r="BN390" s="58">
        <v>0.51247500000000001</v>
      </c>
      <c r="BO390" s="44">
        <f t="shared" si="70"/>
        <v>-3.179631630897406</v>
      </c>
      <c r="BP390" s="45">
        <v>-2.86</v>
      </c>
      <c r="BQ390" s="89">
        <v>1153</v>
      </c>
      <c r="BR390" s="89">
        <v>1079</v>
      </c>
      <c r="BS390" s="59" t="s">
        <v>2447</v>
      </c>
    </row>
    <row r="391" spans="1:71" s="59" customFormat="1" ht="12" customHeight="1">
      <c r="A391" s="85" t="s">
        <v>2448</v>
      </c>
      <c r="B391" s="59" t="s">
        <v>276</v>
      </c>
      <c r="C391" s="43">
        <v>35.33</v>
      </c>
      <c r="G391" s="59" t="s">
        <v>2442</v>
      </c>
      <c r="H391" s="59" t="s">
        <v>2443</v>
      </c>
      <c r="I391" s="54">
        <v>102.8</v>
      </c>
      <c r="J391" s="54">
        <v>22.9</v>
      </c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49"/>
      <c r="X391" s="50"/>
      <c r="Y391" s="50"/>
      <c r="Z391" s="51"/>
      <c r="AA391" s="51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44"/>
      <c r="BG391" s="49"/>
      <c r="BH391" s="49"/>
      <c r="BI391" s="49"/>
      <c r="BJ391" s="57">
        <v>0.53080000000000005</v>
      </c>
      <c r="BK391" s="58">
        <v>0.70785200000000004</v>
      </c>
      <c r="BL391" s="58">
        <v>0.70759000000000005</v>
      </c>
      <c r="BM391" s="57">
        <v>0.123</v>
      </c>
      <c r="BN391" s="58">
        <v>0.51247799999999999</v>
      </c>
      <c r="BO391" s="44">
        <f t="shared" si="70"/>
        <v>-3.1211108033357693</v>
      </c>
      <c r="BP391" s="45">
        <v>-2.78</v>
      </c>
      <c r="BQ391" s="89">
        <v>1132</v>
      </c>
      <c r="BR391" s="89">
        <v>1075</v>
      </c>
      <c r="BS391" s="59" t="s">
        <v>2447</v>
      </c>
    </row>
    <row r="392" spans="1:71" s="59" customFormat="1" ht="12" customHeight="1">
      <c r="A392" s="85" t="s">
        <v>2449</v>
      </c>
      <c r="B392" s="59" t="s">
        <v>276</v>
      </c>
      <c r="C392" s="43">
        <v>35.33</v>
      </c>
      <c r="G392" s="59" t="s">
        <v>2442</v>
      </c>
      <c r="H392" s="59" t="s">
        <v>2443</v>
      </c>
      <c r="I392" s="54">
        <v>102.8</v>
      </c>
      <c r="J392" s="54">
        <v>22.9</v>
      </c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49"/>
      <c r="X392" s="50"/>
      <c r="Y392" s="50"/>
      <c r="Z392" s="51"/>
      <c r="AA392" s="51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44"/>
      <c r="BG392" s="49"/>
      <c r="BH392" s="49"/>
      <c r="BI392" s="49"/>
      <c r="BJ392" s="57">
        <v>0.50260000000000005</v>
      </c>
      <c r="BK392" s="58">
        <v>0.70803000000000005</v>
      </c>
      <c r="BL392" s="58">
        <v>0.70777999999999996</v>
      </c>
      <c r="BM392" s="57">
        <v>0.1205</v>
      </c>
      <c r="BN392" s="58">
        <v>0.51248800000000005</v>
      </c>
      <c r="BO392" s="44">
        <f t="shared" si="70"/>
        <v>-2.9260413781262429</v>
      </c>
      <c r="BP392" s="45">
        <v>-2.59</v>
      </c>
      <c r="BQ392" s="89">
        <v>1085</v>
      </c>
      <c r="BR392" s="89">
        <v>1058</v>
      </c>
      <c r="BS392" s="59" t="s">
        <v>2447</v>
      </c>
    </row>
    <row r="393" spans="1:71" s="59" customFormat="1" ht="12" customHeight="1">
      <c r="A393" s="85" t="s">
        <v>2450</v>
      </c>
      <c r="B393" s="59" t="s">
        <v>276</v>
      </c>
      <c r="C393" s="43">
        <v>35.33</v>
      </c>
      <c r="G393" s="59" t="s">
        <v>2442</v>
      </c>
      <c r="H393" s="59" t="s">
        <v>2443</v>
      </c>
      <c r="I393" s="54">
        <v>102.8</v>
      </c>
      <c r="J393" s="54">
        <v>22.9</v>
      </c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49"/>
      <c r="X393" s="50"/>
      <c r="Y393" s="50"/>
      <c r="Z393" s="51"/>
      <c r="AA393" s="51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44"/>
      <c r="BG393" s="49"/>
      <c r="BH393" s="49"/>
      <c r="BI393" s="49"/>
      <c r="BJ393" s="57">
        <v>0.56010000000000004</v>
      </c>
      <c r="BK393" s="58">
        <v>0.70796499999999996</v>
      </c>
      <c r="BL393" s="58">
        <v>0.70767999999999998</v>
      </c>
      <c r="BM393" s="57">
        <v>0.1201</v>
      </c>
      <c r="BN393" s="58">
        <v>0.51247900000000002</v>
      </c>
      <c r="BO393" s="44">
        <f t="shared" si="70"/>
        <v>-3.1016038608144836</v>
      </c>
      <c r="BP393" s="45">
        <v>-2.76</v>
      </c>
      <c r="BQ393" s="89">
        <v>1095</v>
      </c>
      <c r="BR393" s="89">
        <v>1072</v>
      </c>
      <c r="BS393" s="59" t="s">
        <v>2447</v>
      </c>
    </row>
    <row r="394" spans="1:71" s="59" customFormat="1" ht="12" customHeight="1">
      <c r="A394" s="85" t="s">
        <v>2451</v>
      </c>
      <c r="B394" s="59" t="s">
        <v>276</v>
      </c>
      <c r="C394" s="43">
        <v>35.33</v>
      </c>
      <c r="G394" s="59" t="s">
        <v>2442</v>
      </c>
      <c r="H394" s="59" t="s">
        <v>2443</v>
      </c>
      <c r="I394" s="54">
        <v>102.8</v>
      </c>
      <c r="J394" s="54">
        <v>22.9</v>
      </c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49"/>
      <c r="X394" s="50"/>
      <c r="Y394" s="50"/>
      <c r="Z394" s="51"/>
      <c r="AA394" s="51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44"/>
      <c r="BG394" s="49"/>
      <c r="BH394" s="49"/>
      <c r="BI394" s="49"/>
      <c r="BJ394" s="57">
        <v>0.51590000000000003</v>
      </c>
      <c r="BK394" s="58">
        <v>0.70796499999999996</v>
      </c>
      <c r="BL394" s="58">
        <v>0.70770999999999995</v>
      </c>
      <c r="BM394" s="57">
        <v>0.1244</v>
      </c>
      <c r="BN394" s="58">
        <v>0.51247900000000002</v>
      </c>
      <c r="BO394" s="44">
        <f t="shared" si="70"/>
        <v>-3.1016038608144836</v>
      </c>
      <c r="BP394" s="45">
        <v>-2.78</v>
      </c>
      <c r="BQ394" s="89">
        <v>1148</v>
      </c>
      <c r="BR394" s="89">
        <v>1074</v>
      </c>
      <c r="BS394" s="59" t="s">
        <v>2447</v>
      </c>
    </row>
    <row r="395" spans="1:71" s="59" customFormat="1" ht="12" customHeight="1">
      <c r="A395" s="63" t="s">
        <v>489</v>
      </c>
      <c r="B395" s="59" t="s">
        <v>490</v>
      </c>
      <c r="C395" s="43">
        <v>39.6</v>
      </c>
      <c r="H395" s="59" t="s">
        <v>484</v>
      </c>
      <c r="I395" s="44">
        <v>96.5</v>
      </c>
      <c r="J395" s="44">
        <v>32.119999999999997</v>
      </c>
      <c r="K395" s="49">
        <v>56.89</v>
      </c>
      <c r="L395" s="49">
        <v>0.76</v>
      </c>
      <c r="M395" s="49">
        <v>13.57</v>
      </c>
      <c r="N395" s="49">
        <v>5.46</v>
      </c>
      <c r="O395" s="49">
        <v>7.0000000000000007E-2</v>
      </c>
      <c r="P395" s="49">
        <v>7.24</v>
      </c>
      <c r="Q395" s="49">
        <v>6.04</v>
      </c>
      <c r="R395" s="49">
        <v>3.85</v>
      </c>
      <c r="S395" s="49">
        <v>3.74</v>
      </c>
      <c r="T395" s="49">
        <v>0.52</v>
      </c>
      <c r="U395" s="49">
        <v>1.32</v>
      </c>
      <c r="V395" s="49">
        <v>99.87</v>
      </c>
      <c r="W395" s="49">
        <v>72.46851077591883</v>
      </c>
      <c r="X395" s="50">
        <f t="shared" si="65"/>
        <v>7.59</v>
      </c>
      <c r="Y395" s="50">
        <f t="shared" si="66"/>
        <v>0.97142857142857142</v>
      </c>
      <c r="Z395" s="51">
        <f t="shared" ref="Z395:Z414" si="71">(M395/102)/(Q395/56+R395/62+S395/94)</f>
        <v>0.63430192402791485</v>
      </c>
      <c r="AA395" s="51">
        <f t="shared" ref="AA395:AA414" si="72">(M395/102)/(R395/62+S395/94)</f>
        <v>1.3057909478588163</v>
      </c>
      <c r="AB395" s="49"/>
      <c r="AC395" s="49"/>
      <c r="AD395" s="49">
        <v>291</v>
      </c>
      <c r="AE395" s="49">
        <v>44.3</v>
      </c>
      <c r="AF395" s="49">
        <v>198</v>
      </c>
      <c r="AG395" s="49">
        <v>104</v>
      </c>
      <c r="AH395" s="49">
        <v>1280</v>
      </c>
      <c r="AI395" s="49">
        <v>14.9</v>
      </c>
      <c r="AJ395" s="49">
        <v>4.76</v>
      </c>
      <c r="AK395" s="49">
        <v>17.899999999999999</v>
      </c>
      <c r="AL395" s="49">
        <v>0.95</v>
      </c>
      <c r="AM395" s="49">
        <v>71.900000000000006</v>
      </c>
      <c r="AN395" s="49">
        <v>142</v>
      </c>
      <c r="AO395" s="49">
        <v>20.5</v>
      </c>
      <c r="AP395" s="49">
        <v>16.2</v>
      </c>
      <c r="AQ395" s="49">
        <v>1780</v>
      </c>
      <c r="AR395" s="49">
        <v>62.2</v>
      </c>
      <c r="AS395" s="49">
        <v>10</v>
      </c>
      <c r="AT395" s="49">
        <v>288</v>
      </c>
      <c r="AU395" s="48">
        <v>6.96</v>
      </c>
      <c r="AV395" s="49">
        <v>2.5299999999999998</v>
      </c>
      <c r="AW395" s="49">
        <v>7.34</v>
      </c>
      <c r="AX395" s="49">
        <v>1.02</v>
      </c>
      <c r="AY395" s="48">
        <v>3.97</v>
      </c>
      <c r="AZ395" s="49">
        <v>19.2</v>
      </c>
      <c r="BA395" s="48">
        <v>0.7</v>
      </c>
      <c r="BB395" s="48">
        <v>2.2200000000000002</v>
      </c>
      <c r="BC395" s="48">
        <v>0.25</v>
      </c>
      <c r="BD395" s="48">
        <v>1.69</v>
      </c>
      <c r="BE395" s="48">
        <v>0.24</v>
      </c>
      <c r="BF395" s="44">
        <v>627.75018286788406</v>
      </c>
      <c r="BG395" s="49">
        <f t="shared" si="62"/>
        <v>92.708333333333343</v>
      </c>
      <c r="BH395" s="49">
        <f t="shared" si="63"/>
        <v>42.544378698224854</v>
      </c>
      <c r="BI395" s="49">
        <f t="shared" si="64"/>
        <v>2.3491124260355032</v>
      </c>
      <c r="BJ395" s="80">
        <v>0.1691</v>
      </c>
      <c r="BK395" s="81">
        <v>0.70512600000000003</v>
      </c>
      <c r="BL395" s="81">
        <v>0.70503400000000005</v>
      </c>
      <c r="BM395" s="80">
        <v>9.7199999999999995E-2</v>
      </c>
      <c r="BN395" s="81">
        <v>0.51261500000000004</v>
      </c>
      <c r="BO395" s="44">
        <f t="shared" si="70"/>
        <v>-0.44865967797957929</v>
      </c>
      <c r="BP395" s="82">
        <v>0.04</v>
      </c>
      <c r="BQ395" s="83">
        <v>701</v>
      </c>
      <c r="BR395" s="84"/>
      <c r="BS395" s="59" t="s">
        <v>485</v>
      </c>
    </row>
    <row r="396" spans="1:71" s="59" customFormat="1" ht="12" customHeight="1">
      <c r="A396" s="63" t="s">
        <v>2452</v>
      </c>
      <c r="B396" s="59" t="s">
        <v>490</v>
      </c>
      <c r="C396" s="43">
        <v>39.6</v>
      </c>
      <c r="H396" s="59" t="s">
        <v>484</v>
      </c>
      <c r="I396" s="44">
        <v>96.5</v>
      </c>
      <c r="J396" s="44">
        <v>32.119999999999997</v>
      </c>
      <c r="K396" s="49">
        <v>55.93</v>
      </c>
      <c r="L396" s="49">
        <v>0.78</v>
      </c>
      <c r="M396" s="49">
        <v>13.31</v>
      </c>
      <c r="N396" s="49">
        <v>5.72</v>
      </c>
      <c r="O396" s="49">
        <v>0.08</v>
      </c>
      <c r="P396" s="49">
        <v>7.67</v>
      </c>
      <c r="Q396" s="49">
        <v>6.4</v>
      </c>
      <c r="R396" s="49">
        <v>3.75</v>
      </c>
      <c r="S396" s="49">
        <v>3.6</v>
      </c>
      <c r="T396" s="49">
        <v>0.53</v>
      </c>
      <c r="U396" s="49">
        <v>1.59</v>
      </c>
      <c r="V396" s="49">
        <v>99.8</v>
      </c>
      <c r="W396" s="49">
        <v>72.690917660945502</v>
      </c>
      <c r="X396" s="50">
        <f t="shared" si="65"/>
        <v>7.35</v>
      </c>
      <c r="Y396" s="50">
        <f t="shared" si="66"/>
        <v>0.96000000000000008</v>
      </c>
      <c r="Z396" s="51">
        <f t="shared" si="71"/>
        <v>0.6124360686142547</v>
      </c>
      <c r="AA396" s="51">
        <f t="shared" si="72"/>
        <v>1.3209950716433874</v>
      </c>
      <c r="AB396" s="49"/>
      <c r="AC396" s="49"/>
      <c r="AD396" s="49">
        <v>324</v>
      </c>
      <c r="AE396" s="49">
        <v>48</v>
      </c>
      <c r="AF396" s="49">
        <v>213</v>
      </c>
      <c r="AG396" s="49">
        <v>99.3</v>
      </c>
      <c r="AH396" s="49">
        <v>1270</v>
      </c>
      <c r="AI396" s="49">
        <v>14.4</v>
      </c>
      <c r="AJ396" s="49">
        <v>4.43</v>
      </c>
      <c r="AK396" s="49">
        <v>17</v>
      </c>
      <c r="AL396" s="49">
        <v>0.871</v>
      </c>
      <c r="AM396" s="49">
        <v>73.3</v>
      </c>
      <c r="AN396" s="49">
        <v>146</v>
      </c>
      <c r="AO396" s="49">
        <v>20.100000000000001</v>
      </c>
      <c r="AP396" s="49">
        <v>16.600000000000001</v>
      </c>
      <c r="AQ396" s="49">
        <v>1840</v>
      </c>
      <c r="AR396" s="49">
        <v>62.5</v>
      </c>
      <c r="AS396" s="49">
        <v>9.9499999999999993</v>
      </c>
      <c r="AT396" s="49">
        <v>285</v>
      </c>
      <c r="AU396" s="48">
        <v>6.82</v>
      </c>
      <c r="AV396" s="49">
        <v>2.5099999999999998</v>
      </c>
      <c r="AW396" s="49">
        <v>6.82</v>
      </c>
      <c r="AX396" s="49">
        <v>1.07</v>
      </c>
      <c r="AY396" s="48">
        <v>3.92</v>
      </c>
      <c r="AZ396" s="49">
        <v>19.399999999999999</v>
      </c>
      <c r="BA396" s="48">
        <v>0.72</v>
      </c>
      <c r="BB396" s="48">
        <v>2.2599999999999998</v>
      </c>
      <c r="BC396" s="48">
        <v>0.26</v>
      </c>
      <c r="BD396" s="48">
        <v>1.64</v>
      </c>
      <c r="BE396" s="48">
        <v>0.25700000000000001</v>
      </c>
      <c r="BF396" s="44">
        <v>613.40719009374573</v>
      </c>
      <c r="BG396" s="49">
        <f t="shared" si="62"/>
        <v>94.845360824742272</v>
      </c>
      <c r="BH396" s="49">
        <f t="shared" si="63"/>
        <v>44.695121951219512</v>
      </c>
      <c r="BI396" s="49">
        <f t="shared" si="64"/>
        <v>2.3902439024390243</v>
      </c>
      <c r="BJ396" s="80">
        <v>0.15620000000000001</v>
      </c>
      <c r="BK396" s="81">
        <v>0.70511400000000002</v>
      </c>
      <c r="BL396" s="81">
        <v>0.70502900000000002</v>
      </c>
      <c r="BM396" s="80">
        <v>9.6299999999999997E-2</v>
      </c>
      <c r="BN396" s="81">
        <v>0.51261800000000002</v>
      </c>
      <c r="BO396" s="44">
        <f t="shared" si="70"/>
        <v>-0.39013885041683238</v>
      </c>
      <c r="BP396" s="82">
        <v>0.1</v>
      </c>
      <c r="BQ396" s="83">
        <v>691</v>
      </c>
      <c r="BR396" s="84"/>
      <c r="BS396" s="59" t="s">
        <v>485</v>
      </c>
    </row>
    <row r="397" spans="1:71" s="59" customFormat="1" ht="12" customHeight="1">
      <c r="A397" s="47" t="s">
        <v>2453</v>
      </c>
      <c r="B397" s="59" t="s">
        <v>490</v>
      </c>
      <c r="C397" s="43">
        <v>39.6</v>
      </c>
      <c r="H397" s="59" t="s">
        <v>484</v>
      </c>
      <c r="I397" s="44">
        <v>96.5</v>
      </c>
      <c r="J397" s="44">
        <v>32.119999999999997</v>
      </c>
      <c r="K397" s="48">
        <v>55.35</v>
      </c>
      <c r="L397" s="48">
        <v>0.79</v>
      </c>
      <c r="M397" s="48">
        <v>12.99</v>
      </c>
      <c r="N397" s="48">
        <v>5.87</v>
      </c>
      <c r="O397" s="48">
        <v>0.09</v>
      </c>
      <c r="P397" s="48">
        <v>8.4</v>
      </c>
      <c r="Q397" s="48">
        <v>6.52</v>
      </c>
      <c r="R397" s="48">
        <v>3.6</v>
      </c>
      <c r="S397" s="48">
        <v>3.4</v>
      </c>
      <c r="T397" s="48">
        <v>0.53</v>
      </c>
      <c r="U397" s="48">
        <v>1.7</v>
      </c>
      <c r="V397" s="48">
        <v>99.67</v>
      </c>
      <c r="W397" s="49">
        <v>73.962615067371715</v>
      </c>
      <c r="X397" s="50">
        <f t="shared" si="65"/>
        <v>7</v>
      </c>
      <c r="Y397" s="50">
        <f t="shared" si="66"/>
        <v>0.94444444444444442</v>
      </c>
      <c r="Z397" s="51">
        <f t="shared" si="71"/>
        <v>0.60453311507446794</v>
      </c>
      <c r="AA397" s="51">
        <f t="shared" si="72"/>
        <v>1.3514438113191378</v>
      </c>
      <c r="AB397" s="49"/>
      <c r="AC397" s="49"/>
      <c r="AD397" s="48">
        <v>367</v>
      </c>
      <c r="AE397" s="48">
        <v>47.1</v>
      </c>
      <c r="AF397" s="48">
        <v>239</v>
      </c>
      <c r="AG397" s="48">
        <v>94.3</v>
      </c>
      <c r="AH397" s="48">
        <v>1220</v>
      </c>
      <c r="AI397" s="48">
        <v>13.5</v>
      </c>
      <c r="AJ397" s="48">
        <v>4.09</v>
      </c>
      <c r="AK397" s="48">
        <v>16.3</v>
      </c>
      <c r="AL397" s="48">
        <v>0.86099999999999999</v>
      </c>
      <c r="AM397" s="48">
        <v>70.599999999999994</v>
      </c>
      <c r="AN397" s="48">
        <v>140</v>
      </c>
      <c r="AO397" s="48">
        <v>19.600000000000001</v>
      </c>
      <c r="AP397" s="48">
        <v>16.3</v>
      </c>
      <c r="AQ397" s="48">
        <v>1760</v>
      </c>
      <c r="AR397" s="48">
        <v>61.7</v>
      </c>
      <c r="AS397" s="48">
        <v>9.35</v>
      </c>
      <c r="AT397" s="48">
        <v>272</v>
      </c>
      <c r="AU397" s="48">
        <v>6.44</v>
      </c>
      <c r="AV397" s="48">
        <v>2.4</v>
      </c>
      <c r="AW397" s="48">
        <v>6.93</v>
      </c>
      <c r="AX397" s="48">
        <v>1</v>
      </c>
      <c r="AY397" s="48">
        <v>3.78</v>
      </c>
      <c r="AZ397" s="48">
        <v>19.2</v>
      </c>
      <c r="BA397" s="48">
        <v>0.68</v>
      </c>
      <c r="BB397" s="48">
        <v>2.23</v>
      </c>
      <c r="BC397" s="48">
        <v>0.24</v>
      </c>
      <c r="BD397" s="48">
        <v>1.6</v>
      </c>
      <c r="BE397" s="48">
        <v>0.246</v>
      </c>
      <c r="BF397" s="44">
        <v>603.6495502693748</v>
      </c>
      <c r="BG397" s="49">
        <f t="shared" si="62"/>
        <v>91.666666666666671</v>
      </c>
      <c r="BH397" s="49">
        <f t="shared" si="63"/>
        <v>44.124999999999993</v>
      </c>
      <c r="BI397" s="49">
        <f t="shared" si="64"/>
        <v>2.3624999999999998</v>
      </c>
      <c r="BJ397" s="80">
        <v>0.15509999999999999</v>
      </c>
      <c r="BK397" s="81">
        <v>0.70512200000000003</v>
      </c>
      <c r="BL397" s="81">
        <v>0.70503800000000005</v>
      </c>
      <c r="BM397" s="80">
        <v>9.1600000000000001E-2</v>
      </c>
      <c r="BN397" s="81">
        <v>0.51261500000000004</v>
      </c>
      <c r="BO397" s="44">
        <f t="shared" si="70"/>
        <v>-0.44865967797957929</v>
      </c>
      <c r="BP397" s="82">
        <v>7.0000000000000007E-2</v>
      </c>
      <c r="BQ397" s="83">
        <v>669</v>
      </c>
      <c r="BR397" s="84"/>
      <c r="BS397" s="59" t="s">
        <v>486</v>
      </c>
    </row>
    <row r="398" spans="1:71" s="59" customFormat="1" ht="12" customHeight="1">
      <c r="A398" s="63" t="s">
        <v>2454</v>
      </c>
      <c r="B398" s="59" t="s">
        <v>490</v>
      </c>
      <c r="C398" s="43">
        <v>39.6</v>
      </c>
      <c r="H398" s="59" t="s">
        <v>484</v>
      </c>
      <c r="I398" s="44">
        <v>96.5</v>
      </c>
      <c r="J398" s="44">
        <v>32.119999999999997</v>
      </c>
      <c r="K398" s="49">
        <v>55.98</v>
      </c>
      <c r="L398" s="49">
        <v>0.77</v>
      </c>
      <c r="M398" s="49">
        <v>13.22</v>
      </c>
      <c r="N398" s="49">
        <v>5.8</v>
      </c>
      <c r="O398" s="49">
        <v>0.08</v>
      </c>
      <c r="P398" s="49">
        <v>7.95</v>
      </c>
      <c r="Q398" s="49">
        <v>6.33</v>
      </c>
      <c r="R398" s="49">
        <v>3.72</v>
      </c>
      <c r="S398" s="49">
        <v>3.61</v>
      </c>
      <c r="T398" s="49">
        <v>0.53</v>
      </c>
      <c r="U398" s="49">
        <v>1.45</v>
      </c>
      <c r="V398" s="49">
        <v>99.86</v>
      </c>
      <c r="W398" s="49">
        <v>73.124793580550246</v>
      </c>
      <c r="X398" s="50">
        <f t="shared" si="65"/>
        <v>7.33</v>
      </c>
      <c r="Y398" s="50">
        <f t="shared" si="66"/>
        <v>0.97043010752688164</v>
      </c>
      <c r="Z398" s="51">
        <f t="shared" si="71"/>
        <v>0.6129770231213364</v>
      </c>
      <c r="AA398" s="51">
        <f t="shared" si="72"/>
        <v>1.3170959194488605</v>
      </c>
      <c r="AB398" s="49"/>
      <c r="AC398" s="49"/>
      <c r="AD398" s="49">
        <v>343</v>
      </c>
      <c r="AE398" s="49">
        <v>47.5</v>
      </c>
      <c r="AF398" s="49">
        <v>218</v>
      </c>
      <c r="AG398" s="49">
        <v>99.2</v>
      </c>
      <c r="AH398" s="49">
        <v>1260</v>
      </c>
      <c r="AI398" s="49">
        <v>14.2</v>
      </c>
      <c r="AJ398" s="49">
        <v>4.2300000000000004</v>
      </c>
      <c r="AK398" s="49">
        <v>16.7</v>
      </c>
      <c r="AL398" s="49">
        <v>0.90800000000000003</v>
      </c>
      <c r="AM398" s="49">
        <v>72.7</v>
      </c>
      <c r="AN398" s="49">
        <v>143</v>
      </c>
      <c r="AO398" s="49">
        <v>21</v>
      </c>
      <c r="AP398" s="49">
        <v>16.5</v>
      </c>
      <c r="AQ398" s="49">
        <v>1780</v>
      </c>
      <c r="AR398" s="49">
        <v>62.6</v>
      </c>
      <c r="AS398" s="49">
        <v>9.5500000000000007</v>
      </c>
      <c r="AT398" s="49">
        <v>284</v>
      </c>
      <c r="AU398" s="48">
        <v>7.05</v>
      </c>
      <c r="AV398" s="49">
        <v>2.4500000000000002</v>
      </c>
      <c r="AW398" s="49">
        <v>7.16</v>
      </c>
      <c r="AX398" s="49">
        <v>0.97</v>
      </c>
      <c r="AY398" s="48">
        <v>3.86</v>
      </c>
      <c r="AZ398" s="49">
        <v>19.100000000000001</v>
      </c>
      <c r="BA398" s="48">
        <v>0.68</v>
      </c>
      <c r="BB398" s="48">
        <v>2.17</v>
      </c>
      <c r="BC398" s="48">
        <v>0.24</v>
      </c>
      <c r="BD398" s="48">
        <v>1.72</v>
      </c>
      <c r="BE398" s="48">
        <v>0.26200000000000001</v>
      </c>
      <c r="BF398" s="44">
        <v>612.86231937110847</v>
      </c>
      <c r="BG398" s="49">
        <f t="shared" si="62"/>
        <v>93.193717277486911</v>
      </c>
      <c r="BH398" s="49">
        <f t="shared" si="63"/>
        <v>42.267441860465119</v>
      </c>
      <c r="BI398" s="49">
        <f t="shared" si="64"/>
        <v>2.2441860465116279</v>
      </c>
      <c r="BJ398" s="80">
        <v>0.1613</v>
      </c>
      <c r="BK398" s="81">
        <v>0.70511800000000002</v>
      </c>
      <c r="BL398" s="81">
        <v>0.70503000000000005</v>
      </c>
      <c r="BM398" s="80">
        <v>9.2200000000000004E-2</v>
      </c>
      <c r="BN398" s="81">
        <v>0.51261400000000001</v>
      </c>
      <c r="BO398" s="44">
        <f t="shared" si="70"/>
        <v>-0.46816662050086499</v>
      </c>
      <c r="BP398" s="82">
        <v>0.04</v>
      </c>
      <c r="BQ398" s="83">
        <v>673</v>
      </c>
      <c r="BR398" s="84"/>
      <c r="BS398" s="59" t="s">
        <v>486</v>
      </c>
    </row>
    <row r="399" spans="1:71" s="59" customFormat="1" ht="12" customHeight="1">
      <c r="A399" s="63" t="s">
        <v>2455</v>
      </c>
      <c r="B399" s="59" t="s">
        <v>490</v>
      </c>
      <c r="C399" s="43">
        <v>39.6</v>
      </c>
      <c r="H399" s="59" t="s">
        <v>484</v>
      </c>
      <c r="I399" s="44">
        <v>96.5</v>
      </c>
      <c r="J399" s="44">
        <v>32.119999999999997</v>
      </c>
      <c r="K399" s="49">
        <v>56.18</v>
      </c>
      <c r="L399" s="49">
        <v>0.79</v>
      </c>
      <c r="M399" s="49">
        <v>13.31</v>
      </c>
      <c r="N399" s="49">
        <v>5.49</v>
      </c>
      <c r="O399" s="49">
        <v>0.08</v>
      </c>
      <c r="P399" s="49">
        <v>7.37</v>
      </c>
      <c r="Q399" s="49">
        <v>6.15</v>
      </c>
      <c r="R399" s="49">
        <v>3.78</v>
      </c>
      <c r="S399" s="49">
        <v>3.8</v>
      </c>
      <c r="T399" s="49">
        <v>0.55000000000000004</v>
      </c>
      <c r="U399" s="49">
        <v>1.43</v>
      </c>
      <c r="V399" s="49">
        <v>99.36</v>
      </c>
      <c r="W399" s="49">
        <v>72.713574752657379</v>
      </c>
      <c r="X399" s="50">
        <f t="shared" si="65"/>
        <v>7.58</v>
      </c>
      <c r="Y399" s="50">
        <f t="shared" si="66"/>
        <v>1.0052910052910053</v>
      </c>
      <c r="Z399" s="51">
        <f t="shared" si="71"/>
        <v>0.61780829924346881</v>
      </c>
      <c r="AA399" s="51">
        <f t="shared" si="72"/>
        <v>1.2869709313360491</v>
      </c>
      <c r="AB399" s="49"/>
      <c r="AC399" s="49"/>
      <c r="AD399" s="49">
        <v>315</v>
      </c>
      <c r="AE399" s="49">
        <v>48.4</v>
      </c>
      <c r="AF399" s="49">
        <v>214</v>
      </c>
      <c r="AG399" s="49">
        <v>109</v>
      </c>
      <c r="AH399" s="49">
        <v>1300</v>
      </c>
      <c r="AI399" s="49">
        <v>15.1</v>
      </c>
      <c r="AJ399" s="49">
        <v>4.6100000000000003</v>
      </c>
      <c r="AK399" s="49">
        <v>18.100000000000001</v>
      </c>
      <c r="AL399" s="49">
        <v>0.92400000000000004</v>
      </c>
      <c r="AM399" s="49">
        <v>74.2</v>
      </c>
      <c r="AN399" s="49">
        <v>146</v>
      </c>
      <c r="AO399" s="49">
        <v>21.7</v>
      </c>
      <c r="AP399" s="49">
        <v>16.600000000000001</v>
      </c>
      <c r="AQ399" s="49">
        <v>1840</v>
      </c>
      <c r="AR399" s="49">
        <v>63.5</v>
      </c>
      <c r="AS399" s="49">
        <v>9.73</v>
      </c>
      <c r="AT399" s="49">
        <v>302</v>
      </c>
      <c r="AU399" s="48">
        <v>7.6</v>
      </c>
      <c r="AV399" s="49">
        <v>2.48</v>
      </c>
      <c r="AW399" s="49">
        <v>7.21</v>
      </c>
      <c r="AX399" s="49">
        <v>1</v>
      </c>
      <c r="AY399" s="48">
        <v>4.17</v>
      </c>
      <c r="AZ399" s="49">
        <v>19.399999999999999</v>
      </c>
      <c r="BA399" s="48">
        <v>0.71</v>
      </c>
      <c r="BB399" s="48">
        <v>2.12</v>
      </c>
      <c r="BC399" s="48">
        <v>0.26</v>
      </c>
      <c r="BD399" s="48">
        <v>1.87</v>
      </c>
      <c r="BE399" s="48">
        <v>0.25900000000000001</v>
      </c>
      <c r="BF399" s="44">
        <v>622.50157695931932</v>
      </c>
      <c r="BG399" s="49">
        <f t="shared" si="62"/>
        <v>94.845360824742272</v>
      </c>
      <c r="BH399" s="49">
        <f t="shared" si="63"/>
        <v>39.679144385026738</v>
      </c>
      <c r="BI399" s="49">
        <f t="shared" si="64"/>
        <v>2.2299465240641712</v>
      </c>
      <c r="BJ399" s="52"/>
      <c r="BK399" s="62"/>
      <c r="BL399" s="62"/>
      <c r="BM399" s="52"/>
      <c r="BN399" s="62"/>
      <c r="BO399" s="44"/>
      <c r="BP399" s="44"/>
      <c r="BQ399" s="56"/>
      <c r="BR399" s="56"/>
      <c r="BS399" s="59" t="s">
        <v>486</v>
      </c>
    </row>
    <row r="400" spans="1:71" s="59" customFormat="1" ht="12" customHeight="1">
      <c r="A400" s="47" t="s">
        <v>487</v>
      </c>
      <c r="B400" s="59" t="s">
        <v>488</v>
      </c>
      <c r="C400" s="43">
        <v>40.1</v>
      </c>
      <c r="H400" s="59" t="s">
        <v>484</v>
      </c>
      <c r="I400" s="44">
        <v>96.5</v>
      </c>
      <c r="J400" s="44">
        <v>32.119999999999997</v>
      </c>
      <c r="K400" s="48">
        <v>53.88</v>
      </c>
      <c r="L400" s="48">
        <v>0.93</v>
      </c>
      <c r="M400" s="48">
        <v>13.84</v>
      </c>
      <c r="N400" s="48">
        <v>6.09</v>
      </c>
      <c r="O400" s="48">
        <v>0.08</v>
      </c>
      <c r="P400" s="48">
        <v>6.74</v>
      </c>
      <c r="Q400" s="48">
        <v>7.29</v>
      </c>
      <c r="R400" s="48">
        <v>3.58</v>
      </c>
      <c r="S400" s="48">
        <v>4.09</v>
      </c>
      <c r="T400" s="48">
        <v>0.77</v>
      </c>
      <c r="U400" s="48">
        <v>2.27</v>
      </c>
      <c r="V400" s="48">
        <v>100.01</v>
      </c>
      <c r="W400" s="49">
        <v>68.719995392749141</v>
      </c>
      <c r="X400" s="50">
        <f t="shared" si="65"/>
        <v>7.67</v>
      </c>
      <c r="Y400" s="50">
        <f t="shared" si="66"/>
        <v>1.1424581005586592</v>
      </c>
      <c r="Z400" s="51">
        <f t="shared" si="71"/>
        <v>0.58629219669849553</v>
      </c>
      <c r="AA400" s="51">
        <f t="shared" si="72"/>
        <v>1.340077288329329</v>
      </c>
      <c r="AB400" s="49"/>
      <c r="AC400" s="49"/>
      <c r="AD400" s="48">
        <v>188</v>
      </c>
      <c r="AE400" s="48">
        <v>44.4</v>
      </c>
      <c r="AF400" s="48">
        <v>149</v>
      </c>
      <c r="AG400" s="48">
        <v>104</v>
      </c>
      <c r="AH400" s="48">
        <v>1480</v>
      </c>
      <c r="AI400" s="48">
        <v>14.7</v>
      </c>
      <c r="AJ400" s="48">
        <v>3.9</v>
      </c>
      <c r="AK400" s="48">
        <v>17.2</v>
      </c>
      <c r="AL400" s="48">
        <v>0.79700000000000004</v>
      </c>
      <c r="AM400" s="48">
        <v>85.8</v>
      </c>
      <c r="AN400" s="48">
        <v>170</v>
      </c>
      <c r="AO400" s="48">
        <v>18.399999999999999</v>
      </c>
      <c r="AP400" s="48">
        <v>19.600000000000001</v>
      </c>
      <c r="AQ400" s="48">
        <v>1900</v>
      </c>
      <c r="AR400" s="48">
        <v>75.599999999999994</v>
      </c>
      <c r="AS400" s="48">
        <v>11.7</v>
      </c>
      <c r="AT400" s="48">
        <v>308</v>
      </c>
      <c r="AU400" s="48">
        <v>6.92</v>
      </c>
      <c r="AV400" s="48">
        <v>2.98</v>
      </c>
      <c r="AW400" s="48">
        <v>8.27</v>
      </c>
      <c r="AX400" s="48">
        <v>1.1000000000000001</v>
      </c>
      <c r="AY400" s="48">
        <v>4.12</v>
      </c>
      <c r="AZ400" s="48">
        <v>19.399999999999999</v>
      </c>
      <c r="BA400" s="48">
        <v>0.7</v>
      </c>
      <c r="BB400" s="48">
        <v>2.13</v>
      </c>
      <c r="BC400" s="48">
        <v>0.22</v>
      </c>
      <c r="BD400" s="48">
        <v>1.51</v>
      </c>
      <c r="BE400" s="48">
        <v>0.2</v>
      </c>
      <c r="BF400" s="44">
        <v>599.14767591185489</v>
      </c>
      <c r="BG400" s="49">
        <f t="shared" si="62"/>
        <v>97.938144329896915</v>
      </c>
      <c r="BH400" s="49">
        <f t="shared" si="63"/>
        <v>56.82119205298013</v>
      </c>
      <c r="BI400" s="49">
        <f t="shared" si="64"/>
        <v>2.7284768211920531</v>
      </c>
      <c r="BJ400" s="80">
        <v>0.15840000000000001</v>
      </c>
      <c r="BK400" s="81">
        <v>0.70555400000000001</v>
      </c>
      <c r="BL400" s="81">
        <v>0.70547199999999999</v>
      </c>
      <c r="BM400" s="80">
        <v>9.3600000000000003E-2</v>
      </c>
      <c r="BN400" s="81">
        <v>0.51256199999999996</v>
      </c>
      <c r="BO400" s="44">
        <f>((BN400/0.512638)-1)*(10^4)</f>
        <v>-1.4825276315855174</v>
      </c>
      <c r="BP400" s="82">
        <v>-1</v>
      </c>
      <c r="BQ400" s="83">
        <v>747</v>
      </c>
      <c r="BR400" s="84"/>
      <c r="BS400" s="59" t="s">
        <v>486</v>
      </c>
    </row>
    <row r="401" spans="1:116" s="59" customFormat="1" ht="12" customHeight="1">
      <c r="A401" s="47" t="s">
        <v>2456</v>
      </c>
      <c r="B401" s="59" t="s">
        <v>488</v>
      </c>
      <c r="C401" s="43">
        <v>40.1</v>
      </c>
      <c r="H401" s="59" t="s">
        <v>484</v>
      </c>
      <c r="I401" s="44">
        <v>96.5</v>
      </c>
      <c r="J401" s="44">
        <v>32.119999999999997</v>
      </c>
      <c r="K401" s="48">
        <v>53.76</v>
      </c>
      <c r="L401" s="48">
        <v>0.93</v>
      </c>
      <c r="M401" s="48">
        <v>13.76</v>
      </c>
      <c r="N401" s="48">
        <v>6.11</v>
      </c>
      <c r="O401" s="48">
        <v>0.09</v>
      </c>
      <c r="P401" s="48">
        <v>6.81</v>
      </c>
      <c r="Q401" s="48">
        <v>7.33</v>
      </c>
      <c r="R401" s="48">
        <v>3.55</v>
      </c>
      <c r="S401" s="48">
        <v>4.07</v>
      </c>
      <c r="T401" s="48">
        <v>0.78</v>
      </c>
      <c r="U401" s="48">
        <v>2.29</v>
      </c>
      <c r="V401" s="48">
        <v>99.92</v>
      </c>
      <c r="W401" s="49">
        <v>68.871414249929558</v>
      </c>
      <c r="X401" s="50">
        <f t="shared" si="65"/>
        <v>7.62</v>
      </c>
      <c r="Y401" s="50">
        <f t="shared" si="66"/>
        <v>1.1464788732394366</v>
      </c>
      <c r="Z401" s="51">
        <f t="shared" si="71"/>
        <v>0.58285877603085112</v>
      </c>
      <c r="AA401" s="51">
        <f t="shared" si="72"/>
        <v>1.3415613737133649</v>
      </c>
      <c r="AB401" s="49"/>
      <c r="AC401" s="49"/>
      <c r="AD401" s="48">
        <v>197</v>
      </c>
      <c r="AE401" s="48">
        <v>43.4</v>
      </c>
      <c r="AF401" s="48">
        <v>154</v>
      </c>
      <c r="AG401" s="48">
        <v>108</v>
      </c>
      <c r="AH401" s="48">
        <v>1500</v>
      </c>
      <c r="AI401" s="48">
        <v>15.2</v>
      </c>
      <c r="AJ401" s="48">
        <v>4.09</v>
      </c>
      <c r="AK401" s="48">
        <v>17.399999999999999</v>
      </c>
      <c r="AL401" s="48">
        <v>0.83399999999999996</v>
      </c>
      <c r="AM401" s="48">
        <v>88.4</v>
      </c>
      <c r="AN401" s="48">
        <v>174</v>
      </c>
      <c r="AO401" s="48">
        <v>19.5</v>
      </c>
      <c r="AP401" s="48">
        <v>20.3</v>
      </c>
      <c r="AQ401" s="48">
        <v>1960</v>
      </c>
      <c r="AR401" s="48">
        <v>76.8</v>
      </c>
      <c r="AS401" s="48">
        <v>11.9</v>
      </c>
      <c r="AT401" s="48">
        <v>314</v>
      </c>
      <c r="AU401" s="48">
        <v>7.18</v>
      </c>
      <c r="AV401" s="48">
        <v>3.07</v>
      </c>
      <c r="AW401" s="48">
        <v>8.4499999999999993</v>
      </c>
      <c r="AX401" s="48">
        <v>1.19</v>
      </c>
      <c r="AY401" s="48">
        <v>4.3</v>
      </c>
      <c r="AZ401" s="48">
        <v>19.7</v>
      </c>
      <c r="BA401" s="48">
        <v>0.74</v>
      </c>
      <c r="BB401" s="48">
        <v>2.23</v>
      </c>
      <c r="BC401" s="48">
        <v>0.21</v>
      </c>
      <c r="BD401" s="48">
        <v>1.57</v>
      </c>
      <c r="BE401" s="48">
        <v>0.248</v>
      </c>
      <c r="BF401" s="44">
        <v>598.57150430950128</v>
      </c>
      <c r="BG401" s="49">
        <f t="shared" si="62"/>
        <v>99.492385786802032</v>
      </c>
      <c r="BH401" s="49">
        <f t="shared" si="63"/>
        <v>56.305732484076437</v>
      </c>
      <c r="BI401" s="49">
        <f t="shared" si="64"/>
        <v>2.7388535031847132</v>
      </c>
      <c r="BJ401" s="80">
        <v>0.1595</v>
      </c>
      <c r="BK401" s="81">
        <v>0.70552300000000001</v>
      </c>
      <c r="BL401" s="81">
        <v>0.70543999999999996</v>
      </c>
      <c r="BM401" s="80">
        <v>9.3700000000000006E-2</v>
      </c>
      <c r="BN401" s="81">
        <v>0.51256800000000002</v>
      </c>
      <c r="BO401" s="44">
        <f>((BN401/0.512638)-1)*(10^4)</f>
        <v>-1.3654859764589133</v>
      </c>
      <c r="BP401" s="82">
        <v>-0.89</v>
      </c>
      <c r="BQ401" s="83">
        <v>740</v>
      </c>
      <c r="BR401" s="84"/>
      <c r="BS401" s="59" t="s">
        <v>486</v>
      </c>
    </row>
    <row r="402" spans="1:116" s="59" customFormat="1" ht="12" customHeight="1">
      <c r="A402" s="47" t="s">
        <v>2457</v>
      </c>
      <c r="B402" s="59" t="s">
        <v>490</v>
      </c>
      <c r="C402" s="43">
        <v>39.6</v>
      </c>
      <c r="H402" s="59" t="s">
        <v>484</v>
      </c>
      <c r="I402" s="44">
        <v>96.5</v>
      </c>
      <c r="J402" s="44">
        <v>32.119999999999997</v>
      </c>
      <c r="K402" s="48">
        <v>53.46</v>
      </c>
      <c r="L402" s="48">
        <v>0.92</v>
      </c>
      <c r="M402" s="48">
        <v>13.59</v>
      </c>
      <c r="N402" s="48">
        <v>6.08</v>
      </c>
      <c r="O402" s="48">
        <v>0.08</v>
      </c>
      <c r="P402" s="48">
        <v>6.49</v>
      </c>
      <c r="Q402" s="48">
        <v>7.28</v>
      </c>
      <c r="R402" s="48">
        <v>3.51</v>
      </c>
      <c r="S402" s="48">
        <v>4.1399999999999997</v>
      </c>
      <c r="T402" s="48">
        <v>0.77</v>
      </c>
      <c r="U402" s="48">
        <v>2.2599999999999998</v>
      </c>
      <c r="V402" s="48">
        <v>99.02</v>
      </c>
      <c r="W402" s="49">
        <v>67.937632812954433</v>
      </c>
      <c r="X402" s="50">
        <f t="shared" si="65"/>
        <v>7.6499999999999995</v>
      </c>
      <c r="Y402" s="50">
        <f t="shared" si="66"/>
        <v>1.1794871794871795</v>
      </c>
      <c r="Z402" s="51">
        <f t="shared" si="71"/>
        <v>0.57763772939583646</v>
      </c>
      <c r="AA402" s="51">
        <f t="shared" si="72"/>
        <v>1.323676816538214</v>
      </c>
      <c r="AB402" s="49"/>
      <c r="AC402" s="49"/>
      <c r="AD402" s="48">
        <v>187</v>
      </c>
      <c r="AE402" s="48">
        <v>44.1</v>
      </c>
      <c r="AF402" s="48">
        <v>150</v>
      </c>
      <c r="AG402" s="48">
        <v>106</v>
      </c>
      <c r="AH402" s="48">
        <v>1440</v>
      </c>
      <c r="AI402" s="48">
        <v>14.7</v>
      </c>
      <c r="AJ402" s="48">
        <v>3.97</v>
      </c>
      <c r="AK402" s="48">
        <v>17</v>
      </c>
      <c r="AL402" s="48">
        <v>0.80800000000000005</v>
      </c>
      <c r="AM402" s="48">
        <v>86</v>
      </c>
      <c r="AN402" s="48">
        <v>171</v>
      </c>
      <c r="AO402" s="48">
        <v>17.600000000000001</v>
      </c>
      <c r="AP402" s="48">
        <v>19.600000000000001</v>
      </c>
      <c r="AQ402" s="48">
        <v>1910</v>
      </c>
      <c r="AR402" s="48">
        <v>74.900000000000006</v>
      </c>
      <c r="AS402" s="48">
        <v>11.7</v>
      </c>
      <c r="AT402" s="48">
        <v>307</v>
      </c>
      <c r="AU402" s="48">
        <v>7.04</v>
      </c>
      <c r="AV402" s="48">
        <v>3.06</v>
      </c>
      <c r="AW402" s="48">
        <v>8.32</v>
      </c>
      <c r="AX402" s="48">
        <v>1.1399999999999999</v>
      </c>
      <c r="AY402" s="48">
        <v>3.91</v>
      </c>
      <c r="AZ402" s="48">
        <v>18.899999999999999</v>
      </c>
      <c r="BA402" s="48">
        <v>0.68</v>
      </c>
      <c r="BB402" s="48">
        <v>2.06</v>
      </c>
      <c r="BC402" s="48">
        <v>0.22</v>
      </c>
      <c r="BD402" s="48">
        <v>1.45</v>
      </c>
      <c r="BE402" s="48">
        <v>0.217</v>
      </c>
      <c r="BF402" s="44">
        <v>595.5599723023355</v>
      </c>
      <c r="BG402" s="49">
        <f t="shared" si="62"/>
        <v>101.05820105820106</v>
      </c>
      <c r="BH402" s="49">
        <f t="shared" si="63"/>
        <v>59.310344827586206</v>
      </c>
      <c r="BI402" s="49">
        <f t="shared" si="64"/>
        <v>2.6965517241379313</v>
      </c>
      <c r="BJ402" s="80">
        <v>0.16059999999999999</v>
      </c>
      <c r="BK402" s="81">
        <v>0.70553100000000002</v>
      </c>
      <c r="BL402" s="81">
        <v>0.70544799999999996</v>
      </c>
      <c r="BM402" s="80">
        <v>9.4399999999999998E-2</v>
      </c>
      <c r="BN402" s="81">
        <v>0.51258800000000004</v>
      </c>
      <c r="BO402" s="44">
        <f>((BN402/0.512638)-1)*(10^4)</f>
        <v>-0.97534712604208096</v>
      </c>
      <c r="BP402" s="82">
        <v>-0.5</v>
      </c>
      <c r="BQ402" s="83">
        <v>719</v>
      </c>
      <c r="BR402" s="84"/>
      <c r="BS402" s="59" t="s">
        <v>486</v>
      </c>
    </row>
    <row r="403" spans="1:116" s="59" customFormat="1" ht="12" customHeight="1">
      <c r="A403" s="63" t="s">
        <v>2458</v>
      </c>
      <c r="B403" s="59" t="s">
        <v>2350</v>
      </c>
      <c r="C403" s="43">
        <v>38.200000000000003</v>
      </c>
      <c r="H403" s="59" t="s">
        <v>484</v>
      </c>
      <c r="I403" s="44">
        <v>96.5</v>
      </c>
      <c r="J403" s="44">
        <v>32.119999999999997</v>
      </c>
      <c r="K403" s="49">
        <v>48.36</v>
      </c>
      <c r="L403" s="49">
        <v>1.05</v>
      </c>
      <c r="M403" s="49">
        <v>12.85</v>
      </c>
      <c r="N403" s="49">
        <v>7.23</v>
      </c>
      <c r="O403" s="49">
        <v>0.11</v>
      </c>
      <c r="P403" s="49">
        <v>10.17</v>
      </c>
      <c r="Q403" s="49">
        <v>8.67</v>
      </c>
      <c r="R403" s="49">
        <v>2.85</v>
      </c>
      <c r="S403" s="49">
        <v>3.36</v>
      </c>
      <c r="T403" s="49">
        <v>0.84</v>
      </c>
      <c r="U403" s="49">
        <v>3.69</v>
      </c>
      <c r="V403" s="49">
        <v>99.68</v>
      </c>
      <c r="W403" s="49">
        <v>73.630522824057252</v>
      </c>
      <c r="X403" s="50">
        <f t="shared" si="65"/>
        <v>6.21</v>
      </c>
      <c r="Y403" s="50">
        <f t="shared" si="66"/>
        <v>1.1789473684210525</v>
      </c>
      <c r="Z403" s="51">
        <f t="shared" si="71"/>
        <v>0.53261041256289721</v>
      </c>
      <c r="AA403" s="51">
        <f t="shared" si="72"/>
        <v>1.5417532348288525</v>
      </c>
      <c r="AB403" s="49"/>
      <c r="AC403" s="49"/>
      <c r="AD403" s="49">
        <v>329</v>
      </c>
      <c r="AE403" s="49">
        <v>42.7</v>
      </c>
      <c r="AF403" s="49">
        <v>237</v>
      </c>
      <c r="AG403" s="49">
        <v>79</v>
      </c>
      <c r="AH403" s="49">
        <v>1640</v>
      </c>
      <c r="AI403" s="49">
        <v>11.6</v>
      </c>
      <c r="AJ403" s="49">
        <v>2.94</v>
      </c>
      <c r="AK403" s="49">
        <v>16.7</v>
      </c>
      <c r="AL403" s="49">
        <v>0.72299999999999998</v>
      </c>
      <c r="AM403" s="49">
        <v>85.5</v>
      </c>
      <c r="AN403" s="49">
        <v>170</v>
      </c>
      <c r="AO403" s="49">
        <v>47.2</v>
      </c>
      <c r="AP403" s="49">
        <v>19.399999999999999</v>
      </c>
      <c r="AQ403" s="49">
        <v>1870</v>
      </c>
      <c r="AR403" s="49">
        <v>74.8</v>
      </c>
      <c r="AS403" s="49">
        <v>10.9</v>
      </c>
      <c r="AT403" s="49">
        <v>316</v>
      </c>
      <c r="AU403" s="48">
        <v>7.41</v>
      </c>
      <c r="AV403" s="49">
        <v>2.9</v>
      </c>
      <c r="AW403" s="49">
        <v>8.39</v>
      </c>
      <c r="AX403" s="49">
        <v>1.0900000000000001</v>
      </c>
      <c r="AY403" s="49">
        <v>3.81</v>
      </c>
      <c r="AZ403" s="49">
        <v>18.600000000000001</v>
      </c>
      <c r="BA403" s="49">
        <v>0.68</v>
      </c>
      <c r="BB403" s="49">
        <v>2.13</v>
      </c>
      <c r="BC403" s="48">
        <v>0.21</v>
      </c>
      <c r="BD403" s="48">
        <v>1.46</v>
      </c>
      <c r="BE403" s="48">
        <v>0.23</v>
      </c>
      <c r="BF403" s="44">
        <v>543.62808825919137</v>
      </c>
      <c r="BG403" s="49">
        <f t="shared" si="62"/>
        <v>100.53763440860214</v>
      </c>
      <c r="BH403" s="49">
        <f t="shared" si="63"/>
        <v>58.561643835616437</v>
      </c>
      <c r="BI403" s="49">
        <f t="shared" si="64"/>
        <v>2.6095890410958904</v>
      </c>
      <c r="BJ403" s="80">
        <v>0.12230000000000001</v>
      </c>
      <c r="BK403" s="81">
        <v>0.70558600000000005</v>
      </c>
      <c r="BL403" s="81">
        <v>0.70552099999999995</v>
      </c>
      <c r="BM403" s="80">
        <v>8.8099999999999998E-2</v>
      </c>
      <c r="BN403" s="81">
        <v>0.51258800000000004</v>
      </c>
      <c r="BO403" s="44">
        <f>((BN403/0.512638)-1)*(10^4)</f>
        <v>-0.97534712604208096</v>
      </c>
      <c r="BP403" s="82">
        <v>-0.56000000000000005</v>
      </c>
      <c r="BQ403" s="83">
        <v>682</v>
      </c>
      <c r="BR403" s="83"/>
      <c r="BS403" s="59" t="s">
        <v>486</v>
      </c>
    </row>
    <row r="404" spans="1:116" s="59" customFormat="1" ht="12" customHeight="1">
      <c r="A404" s="47" t="s">
        <v>2459</v>
      </c>
      <c r="B404" s="59" t="s">
        <v>488</v>
      </c>
      <c r="C404" s="43">
        <v>40.1</v>
      </c>
      <c r="H404" s="59" t="s">
        <v>484</v>
      </c>
      <c r="I404" s="44">
        <v>96.5</v>
      </c>
      <c r="J404" s="44">
        <v>32.119999999999997</v>
      </c>
      <c r="K404" s="48">
        <v>53.94</v>
      </c>
      <c r="L404" s="48">
        <v>0.93</v>
      </c>
      <c r="M404" s="48">
        <v>13.82</v>
      </c>
      <c r="N404" s="48">
        <v>6.09</v>
      </c>
      <c r="O404" s="48">
        <v>0.08</v>
      </c>
      <c r="P404" s="48">
        <v>6.72</v>
      </c>
      <c r="Q404" s="48">
        <v>7.24</v>
      </c>
      <c r="R404" s="48">
        <v>3.53</v>
      </c>
      <c r="S404" s="48">
        <v>4.13</v>
      </c>
      <c r="T404" s="48">
        <v>0.78</v>
      </c>
      <c r="U404" s="48">
        <v>2.3199999999999998</v>
      </c>
      <c r="V404" s="48">
        <v>100.04</v>
      </c>
      <c r="W404" s="49">
        <v>68.656079842338883</v>
      </c>
      <c r="X404" s="50">
        <f t="shared" si="65"/>
        <v>7.66</v>
      </c>
      <c r="Y404" s="50">
        <f t="shared" si="66"/>
        <v>1.1699716713881021</v>
      </c>
      <c r="Z404" s="51">
        <f t="shared" si="71"/>
        <v>0.58868502467817097</v>
      </c>
      <c r="AA404" s="51">
        <f t="shared" si="72"/>
        <v>1.3431939558159798</v>
      </c>
      <c r="AB404" s="49"/>
      <c r="AC404" s="49"/>
      <c r="AD404" s="48">
        <v>199</v>
      </c>
      <c r="AE404" s="48">
        <v>47.4</v>
      </c>
      <c r="AF404" s="48">
        <v>156</v>
      </c>
      <c r="AG404" s="48">
        <v>111</v>
      </c>
      <c r="AH404" s="48">
        <v>1580</v>
      </c>
      <c r="AI404" s="48">
        <v>15.8</v>
      </c>
      <c r="AJ404" s="48">
        <v>4.34</v>
      </c>
      <c r="AK404" s="48">
        <v>18.100000000000001</v>
      </c>
      <c r="AL404" s="48">
        <v>0.82899999999999996</v>
      </c>
      <c r="AM404" s="48">
        <v>90.7</v>
      </c>
      <c r="AN404" s="48">
        <v>180</v>
      </c>
      <c r="AO404" s="48">
        <v>20.5</v>
      </c>
      <c r="AP404" s="48">
        <v>20.8</v>
      </c>
      <c r="AQ404" s="48">
        <v>2000</v>
      </c>
      <c r="AR404" s="48">
        <v>81.599999999999994</v>
      </c>
      <c r="AS404" s="48">
        <v>12.6</v>
      </c>
      <c r="AT404" s="48">
        <v>321</v>
      </c>
      <c r="AU404" s="48">
        <v>7.49</v>
      </c>
      <c r="AV404" s="48">
        <v>3.17</v>
      </c>
      <c r="AW404" s="48">
        <v>8.84</v>
      </c>
      <c r="AX404" s="48">
        <v>1.18</v>
      </c>
      <c r="AY404" s="48">
        <v>4.2</v>
      </c>
      <c r="AZ404" s="48">
        <v>20.100000000000001</v>
      </c>
      <c r="BA404" s="48">
        <v>0.75</v>
      </c>
      <c r="BB404" s="48">
        <v>2.27</v>
      </c>
      <c r="BC404" s="48">
        <v>0.24</v>
      </c>
      <c r="BD404" s="48">
        <v>1.61</v>
      </c>
      <c r="BE404" s="48">
        <v>0.24199999999999999</v>
      </c>
      <c r="BF404" s="44">
        <v>604.04640509268722</v>
      </c>
      <c r="BG404" s="49">
        <f t="shared" si="62"/>
        <v>99.502487562189046</v>
      </c>
      <c r="BH404" s="49">
        <f t="shared" si="63"/>
        <v>56.335403726708073</v>
      </c>
      <c r="BI404" s="49">
        <f t="shared" si="64"/>
        <v>2.6086956521739131</v>
      </c>
      <c r="BJ404" s="80">
        <v>0.16059999999999999</v>
      </c>
      <c r="BK404" s="81">
        <v>0.70553699999999997</v>
      </c>
      <c r="BL404" s="81">
        <v>0.70545400000000003</v>
      </c>
      <c r="BM404" s="80">
        <v>9.3399999999999997E-2</v>
      </c>
      <c r="BN404" s="81">
        <v>0.51255899999999999</v>
      </c>
      <c r="BO404" s="44">
        <f>((BN404/0.512638)-1)*(10^4)</f>
        <v>-1.541048459147154</v>
      </c>
      <c r="BP404" s="82">
        <v>-1.06</v>
      </c>
      <c r="BQ404" s="83">
        <v>749</v>
      </c>
      <c r="BR404" s="84"/>
      <c r="BS404" s="59" t="s">
        <v>486</v>
      </c>
    </row>
    <row r="405" spans="1:116" s="59" customFormat="1" ht="12" customHeight="1">
      <c r="A405" s="47" t="s">
        <v>2460</v>
      </c>
      <c r="B405" s="59" t="s">
        <v>490</v>
      </c>
      <c r="C405" s="43">
        <v>39.6</v>
      </c>
      <c r="H405" s="59" t="s">
        <v>484</v>
      </c>
      <c r="I405" s="44">
        <v>96.5</v>
      </c>
      <c r="J405" s="44">
        <v>32.119999999999997</v>
      </c>
      <c r="K405" s="48">
        <v>53.75</v>
      </c>
      <c r="L405" s="48">
        <v>0.92</v>
      </c>
      <c r="M405" s="48">
        <v>13.7</v>
      </c>
      <c r="N405" s="48">
        <v>6.02</v>
      </c>
      <c r="O405" s="48">
        <v>0.08</v>
      </c>
      <c r="P405" s="48">
        <v>6.79</v>
      </c>
      <c r="Q405" s="48">
        <v>7.45</v>
      </c>
      <c r="R405" s="48">
        <v>3.5</v>
      </c>
      <c r="S405" s="48">
        <v>4.1100000000000003</v>
      </c>
      <c r="T405" s="48">
        <v>0.77</v>
      </c>
      <c r="U405" s="48">
        <v>2.54</v>
      </c>
      <c r="V405" s="48">
        <v>100.09</v>
      </c>
      <c r="W405" s="49">
        <v>69.125924581461746</v>
      </c>
      <c r="X405" s="50">
        <f t="shared" si="65"/>
        <v>7.61</v>
      </c>
      <c r="Y405" s="50">
        <f t="shared" si="66"/>
        <v>1.1742857142857144</v>
      </c>
      <c r="Z405" s="51">
        <f t="shared" si="71"/>
        <v>0.57593286834786594</v>
      </c>
      <c r="AA405" s="51">
        <f t="shared" si="72"/>
        <v>1.3407906412196613</v>
      </c>
      <c r="AB405" s="49"/>
      <c r="AC405" s="49"/>
      <c r="AD405" s="48">
        <v>200</v>
      </c>
      <c r="AE405" s="48">
        <v>41.5</v>
      </c>
      <c r="AF405" s="48">
        <v>152</v>
      </c>
      <c r="AG405" s="48">
        <v>108</v>
      </c>
      <c r="AH405" s="48">
        <v>1480</v>
      </c>
      <c r="AI405" s="48">
        <v>15.3</v>
      </c>
      <c r="AJ405" s="48">
        <v>4.24</v>
      </c>
      <c r="AK405" s="48">
        <v>17.8</v>
      </c>
      <c r="AL405" s="48">
        <v>0.84499999999999997</v>
      </c>
      <c r="AM405" s="48">
        <v>88.2</v>
      </c>
      <c r="AN405" s="48">
        <v>176</v>
      </c>
      <c r="AO405" s="48">
        <v>20.3</v>
      </c>
      <c r="AP405" s="48">
        <v>20.5</v>
      </c>
      <c r="AQ405" s="48">
        <v>1930</v>
      </c>
      <c r="AR405" s="48">
        <v>77.099999999999994</v>
      </c>
      <c r="AS405" s="48">
        <v>11.7</v>
      </c>
      <c r="AT405" s="48">
        <v>312</v>
      </c>
      <c r="AU405" s="48">
        <v>6.86</v>
      </c>
      <c r="AV405" s="48">
        <v>3.15</v>
      </c>
      <c r="AW405" s="48">
        <v>8.3800000000000008</v>
      </c>
      <c r="AX405" s="48">
        <v>1.2</v>
      </c>
      <c r="AY405" s="48">
        <v>4.3</v>
      </c>
      <c r="AZ405" s="48">
        <v>19.5</v>
      </c>
      <c r="BA405" s="48">
        <v>0.7</v>
      </c>
      <c r="BB405" s="48">
        <v>2.17</v>
      </c>
      <c r="BC405" s="48">
        <v>0.24</v>
      </c>
      <c r="BD405" s="48">
        <v>1.5</v>
      </c>
      <c r="BE405" s="48">
        <v>0.222</v>
      </c>
      <c r="BF405" s="44">
        <v>594.83796864740304</v>
      </c>
      <c r="BG405" s="49">
        <f t="shared" si="62"/>
        <v>98.974358974358978</v>
      </c>
      <c r="BH405" s="49">
        <f t="shared" si="63"/>
        <v>58.800000000000004</v>
      </c>
      <c r="BI405" s="49">
        <f t="shared" si="64"/>
        <v>2.8666666666666667</v>
      </c>
      <c r="BJ405" s="52"/>
      <c r="BK405" s="62"/>
      <c r="BL405" s="62"/>
      <c r="BM405" s="52"/>
      <c r="BN405" s="62"/>
      <c r="BO405" s="44"/>
      <c r="BP405" s="44"/>
      <c r="BQ405" s="56"/>
      <c r="BR405" s="56"/>
      <c r="BS405" s="59" t="s">
        <v>486</v>
      </c>
    </row>
    <row r="406" spans="1:116" s="59" customFormat="1" ht="12" customHeight="1">
      <c r="A406" s="63" t="s">
        <v>482</v>
      </c>
      <c r="B406" s="59" t="s">
        <v>2350</v>
      </c>
      <c r="C406" s="43">
        <v>38.200000000000003</v>
      </c>
      <c r="H406" s="59" t="s">
        <v>484</v>
      </c>
      <c r="I406" s="44">
        <v>96.5</v>
      </c>
      <c r="J406" s="44">
        <v>32.119999999999997</v>
      </c>
      <c r="K406" s="49">
        <v>48.16</v>
      </c>
      <c r="L406" s="49">
        <v>1.05</v>
      </c>
      <c r="M406" s="49">
        <v>12.69</v>
      </c>
      <c r="N406" s="49">
        <v>7.2</v>
      </c>
      <c r="O406" s="49">
        <v>0.11</v>
      </c>
      <c r="P406" s="49">
        <v>10.41</v>
      </c>
      <c r="Q406" s="49">
        <v>8.66</v>
      </c>
      <c r="R406" s="49">
        <v>2.76</v>
      </c>
      <c r="S406" s="49">
        <v>3.43</v>
      </c>
      <c r="T406" s="49">
        <v>0.84</v>
      </c>
      <c r="U406" s="49">
        <v>3.72</v>
      </c>
      <c r="V406" s="49">
        <v>99.5</v>
      </c>
      <c r="W406" s="49">
        <v>74.160649977276634</v>
      </c>
      <c r="X406" s="50">
        <f t="shared" si="65"/>
        <v>6.1899999999999995</v>
      </c>
      <c r="Y406" s="50">
        <f t="shared" si="66"/>
        <v>1.242753623188406</v>
      </c>
      <c r="Z406" s="51">
        <f t="shared" si="71"/>
        <v>0.52795517484677046</v>
      </c>
      <c r="AA406" s="51">
        <f t="shared" si="72"/>
        <v>1.5358436024272026</v>
      </c>
      <c r="AB406" s="49"/>
      <c r="AC406" s="49"/>
      <c r="AD406" s="49">
        <v>347</v>
      </c>
      <c r="AE406" s="49">
        <v>43.3</v>
      </c>
      <c r="AF406" s="49">
        <v>250</v>
      </c>
      <c r="AG406" s="49">
        <v>82.9</v>
      </c>
      <c r="AH406" s="49">
        <v>1460</v>
      </c>
      <c r="AI406" s="49">
        <v>11.8</v>
      </c>
      <c r="AJ406" s="49">
        <v>3.01</v>
      </c>
      <c r="AK406" s="49">
        <v>16.899999999999999</v>
      </c>
      <c r="AL406" s="49">
        <v>0.69699999999999995</v>
      </c>
      <c r="AM406" s="49">
        <v>86.8</v>
      </c>
      <c r="AN406" s="49">
        <v>171</v>
      </c>
      <c r="AO406" s="49">
        <v>20.5</v>
      </c>
      <c r="AP406" s="49">
        <v>19.7</v>
      </c>
      <c r="AQ406" s="49">
        <v>1860</v>
      </c>
      <c r="AR406" s="49">
        <v>74.599999999999994</v>
      </c>
      <c r="AS406" s="49">
        <v>11.3</v>
      </c>
      <c r="AT406" s="49">
        <v>321</v>
      </c>
      <c r="AU406" s="49">
        <v>7.38</v>
      </c>
      <c r="AV406" s="49">
        <v>2.94</v>
      </c>
      <c r="AW406" s="49">
        <v>8.0299999999999994</v>
      </c>
      <c r="AX406" s="49">
        <v>1.1000000000000001</v>
      </c>
      <c r="AY406" s="49">
        <v>4.01</v>
      </c>
      <c r="AZ406" s="49">
        <v>18.5</v>
      </c>
      <c r="BA406" s="49">
        <v>0.68</v>
      </c>
      <c r="BB406" s="49">
        <v>2.21</v>
      </c>
      <c r="BC406" s="49">
        <v>0.23</v>
      </c>
      <c r="BD406" s="49">
        <v>1.5</v>
      </c>
      <c r="BE406" s="49">
        <v>0.218</v>
      </c>
      <c r="BF406" s="44">
        <v>541.09036485768536</v>
      </c>
      <c r="BG406" s="49">
        <f t="shared" si="62"/>
        <v>100.54054054054055</v>
      </c>
      <c r="BH406" s="49">
        <f t="shared" si="63"/>
        <v>57.866666666666667</v>
      </c>
      <c r="BI406" s="49">
        <f t="shared" si="64"/>
        <v>2.6733333333333333</v>
      </c>
      <c r="BJ406" s="80">
        <v>0.129</v>
      </c>
      <c r="BK406" s="81">
        <v>0.70554700000000004</v>
      </c>
      <c r="BL406" s="81">
        <v>0.70547899999999997</v>
      </c>
      <c r="BM406" s="80">
        <v>9.1600000000000001E-2</v>
      </c>
      <c r="BN406" s="81">
        <v>0.51259299999999997</v>
      </c>
      <c r="BO406" s="44">
        <f>((BN406/0.512638)-1)*(10^4)</f>
        <v>-0.87781241343898309</v>
      </c>
      <c r="BP406" s="82">
        <v>-0.49</v>
      </c>
      <c r="BQ406" s="83">
        <v>696</v>
      </c>
      <c r="BR406" s="83"/>
      <c r="BS406" s="59" t="s">
        <v>486</v>
      </c>
    </row>
    <row r="407" spans="1:116" s="59" customFormat="1" ht="12" customHeight="1">
      <c r="A407" s="47" t="s">
        <v>2461</v>
      </c>
      <c r="B407" s="59" t="s">
        <v>2350</v>
      </c>
      <c r="C407" s="43">
        <v>38.200000000000003</v>
      </c>
      <c r="H407" s="59" t="s">
        <v>484</v>
      </c>
      <c r="I407" s="44">
        <v>96.5</v>
      </c>
      <c r="J407" s="44">
        <v>32.119999999999997</v>
      </c>
      <c r="K407" s="48">
        <v>48.04</v>
      </c>
      <c r="L407" s="48">
        <v>1.05</v>
      </c>
      <c r="M407" s="48">
        <v>12.64</v>
      </c>
      <c r="N407" s="48">
        <v>7.14</v>
      </c>
      <c r="O407" s="48">
        <v>0.11</v>
      </c>
      <c r="P407" s="48">
        <v>10.54</v>
      </c>
      <c r="Q407" s="48">
        <v>8.59</v>
      </c>
      <c r="R407" s="48">
        <v>2.75</v>
      </c>
      <c r="S407" s="48">
        <v>3.38</v>
      </c>
      <c r="T407" s="48">
        <v>0.84</v>
      </c>
      <c r="U407" s="48">
        <v>3.98</v>
      </c>
      <c r="V407" s="48">
        <v>99.51</v>
      </c>
      <c r="W407" s="49">
        <v>74.556825361397216</v>
      </c>
      <c r="X407" s="50">
        <f t="shared" si="65"/>
        <v>6.13</v>
      </c>
      <c r="Y407" s="50">
        <f t="shared" si="66"/>
        <v>1.229090909090909</v>
      </c>
      <c r="Z407" s="51">
        <f t="shared" si="71"/>
        <v>0.53024750425445677</v>
      </c>
      <c r="AA407" s="51">
        <f t="shared" si="72"/>
        <v>1.5429964149057478</v>
      </c>
      <c r="AB407" s="49"/>
      <c r="AC407" s="49"/>
      <c r="AD407" s="48">
        <v>356</v>
      </c>
      <c r="AE407" s="48">
        <v>46</v>
      </c>
      <c r="AF407" s="48">
        <v>252</v>
      </c>
      <c r="AG407" s="48">
        <v>85.2</v>
      </c>
      <c r="AH407" s="48">
        <v>1490</v>
      </c>
      <c r="AI407" s="48">
        <v>12.6</v>
      </c>
      <c r="AJ407" s="48">
        <v>3.19</v>
      </c>
      <c r="AK407" s="48">
        <v>17.8</v>
      </c>
      <c r="AL407" s="48">
        <v>0.78100000000000003</v>
      </c>
      <c r="AM407" s="48">
        <v>90.5</v>
      </c>
      <c r="AN407" s="48">
        <v>180</v>
      </c>
      <c r="AO407" s="48">
        <v>27</v>
      </c>
      <c r="AP407" s="48">
        <v>20.6</v>
      </c>
      <c r="AQ407" s="48">
        <v>1840</v>
      </c>
      <c r="AR407" s="48">
        <v>78.2</v>
      </c>
      <c r="AS407" s="48">
        <v>11.5</v>
      </c>
      <c r="AT407" s="48">
        <v>341</v>
      </c>
      <c r="AU407" s="48">
        <v>7.9</v>
      </c>
      <c r="AV407" s="48">
        <v>3.03</v>
      </c>
      <c r="AW407" s="48">
        <v>8.77</v>
      </c>
      <c r="AX407" s="48">
        <v>1.1499999999999999</v>
      </c>
      <c r="AY407" s="48">
        <v>4.29</v>
      </c>
      <c r="AZ407" s="48">
        <v>19.7</v>
      </c>
      <c r="BA407" s="48">
        <v>0.71</v>
      </c>
      <c r="BB407" s="48">
        <v>2.29</v>
      </c>
      <c r="BC407" s="49">
        <v>0.24</v>
      </c>
      <c r="BD407" s="48">
        <v>1.62</v>
      </c>
      <c r="BE407" s="48">
        <v>0.24099999999999999</v>
      </c>
      <c r="BF407" s="44">
        <v>546.22024751097183</v>
      </c>
      <c r="BG407" s="49">
        <f t="shared" si="62"/>
        <v>93.401015228426402</v>
      </c>
      <c r="BH407" s="49">
        <f t="shared" si="63"/>
        <v>55.864197530864196</v>
      </c>
      <c r="BI407" s="49">
        <f t="shared" si="64"/>
        <v>2.6481481481481479</v>
      </c>
      <c r="BJ407" s="80">
        <v>0.13400000000000001</v>
      </c>
      <c r="BK407" s="81">
        <v>0.70555900000000005</v>
      </c>
      <c r="BL407" s="81">
        <v>0.705488</v>
      </c>
      <c r="BM407" s="80">
        <v>8.8900000000000007E-2</v>
      </c>
      <c r="BN407" s="81">
        <v>0.51258499999999996</v>
      </c>
      <c r="BO407" s="44">
        <f>((BN407/0.512638)-1)*(10^4)</f>
        <v>-1.0338679536059381</v>
      </c>
      <c r="BP407" s="82">
        <v>-0.64</v>
      </c>
      <c r="BQ407" s="83">
        <v>691</v>
      </c>
      <c r="BR407" s="83"/>
      <c r="BS407" s="59" t="s">
        <v>486</v>
      </c>
    </row>
    <row r="408" spans="1:116" s="59" customFormat="1" ht="12" customHeight="1">
      <c r="A408" s="63" t="s">
        <v>2462</v>
      </c>
      <c r="B408" s="59" t="s">
        <v>2350</v>
      </c>
      <c r="C408" s="43">
        <v>38.200000000000003</v>
      </c>
      <c r="H408" s="59" t="s">
        <v>484</v>
      </c>
      <c r="I408" s="44">
        <v>96.5</v>
      </c>
      <c r="J408" s="44">
        <v>32.119999999999997</v>
      </c>
      <c r="K408" s="49">
        <v>48.18</v>
      </c>
      <c r="L408" s="49">
        <v>1.06</v>
      </c>
      <c r="M408" s="49">
        <v>12.59</v>
      </c>
      <c r="N408" s="49">
        <v>7.13</v>
      </c>
      <c r="O408" s="49">
        <v>0.11</v>
      </c>
      <c r="P408" s="49">
        <v>10.34</v>
      </c>
      <c r="Q408" s="49">
        <v>8.6999999999999993</v>
      </c>
      <c r="R408" s="49">
        <v>2.81</v>
      </c>
      <c r="S408" s="49">
        <v>3.4</v>
      </c>
      <c r="T408" s="49">
        <v>0.84</v>
      </c>
      <c r="U408" s="49">
        <v>3.92</v>
      </c>
      <c r="V408" s="49">
        <v>99.56</v>
      </c>
      <c r="W408" s="49">
        <v>74.218532037721261</v>
      </c>
      <c r="X408" s="50">
        <f t="shared" si="65"/>
        <v>6.21</v>
      </c>
      <c r="Y408" s="50">
        <f t="shared" si="66"/>
        <v>1.2099644128113878</v>
      </c>
      <c r="Z408" s="51">
        <f t="shared" si="71"/>
        <v>0.52113745308007364</v>
      </c>
      <c r="AA408" s="51">
        <f t="shared" si="72"/>
        <v>1.5146292988918313</v>
      </c>
      <c r="AB408" s="49"/>
      <c r="AC408" s="49"/>
      <c r="AD408" s="49">
        <v>395</v>
      </c>
      <c r="AE408" s="49">
        <v>44.3</v>
      </c>
      <c r="AF408" s="49">
        <v>276</v>
      </c>
      <c r="AG408" s="49">
        <v>89.1</v>
      </c>
      <c r="AH408" s="49">
        <v>1540</v>
      </c>
      <c r="AI408" s="49">
        <v>12.2</v>
      </c>
      <c r="AJ408" s="49">
        <v>3.22</v>
      </c>
      <c r="AK408" s="49">
        <v>13.4</v>
      </c>
      <c r="AL408" s="49">
        <v>0.79300000000000004</v>
      </c>
      <c r="AM408" s="49">
        <v>88.1</v>
      </c>
      <c r="AN408" s="49">
        <v>179</v>
      </c>
      <c r="AO408" s="49">
        <v>36</v>
      </c>
      <c r="AP408" s="49">
        <v>20.8</v>
      </c>
      <c r="AQ408" s="49">
        <v>1610</v>
      </c>
      <c r="AR408" s="49">
        <v>75.7</v>
      </c>
      <c r="AS408" s="49">
        <v>11.5</v>
      </c>
      <c r="AT408" s="49">
        <v>360</v>
      </c>
      <c r="AU408" s="49">
        <v>7.46</v>
      </c>
      <c r="AV408" s="49">
        <v>2.96</v>
      </c>
      <c r="AW408" s="49">
        <v>7.99</v>
      </c>
      <c r="AX408" s="49">
        <v>1.05</v>
      </c>
      <c r="AY408" s="49">
        <v>4.12</v>
      </c>
      <c r="AZ408" s="49">
        <v>19.2</v>
      </c>
      <c r="BA408" s="49">
        <v>0.75</v>
      </c>
      <c r="BB408" s="49">
        <v>2.04</v>
      </c>
      <c r="BC408" s="49">
        <v>0.26</v>
      </c>
      <c r="BD408" s="49">
        <v>1.56</v>
      </c>
      <c r="BE408" s="49">
        <v>0.22500000000000001</v>
      </c>
      <c r="BF408" s="44">
        <v>545.12628538339345</v>
      </c>
      <c r="BG408" s="49">
        <f t="shared" ref="BG408:BG414" si="73">AQ408/AZ408</f>
        <v>83.854166666666671</v>
      </c>
      <c r="BH408" s="49">
        <f t="shared" ref="BH408:BH414" si="74">AM408/BD408</f>
        <v>56.474358974358971</v>
      </c>
      <c r="BI408" s="49">
        <f t="shared" ref="BI408:BI414" si="75">AY408/BD408</f>
        <v>2.641025641025641</v>
      </c>
      <c r="BJ408" s="52"/>
      <c r="BK408" s="62"/>
      <c r="BL408" s="62"/>
      <c r="BM408" s="52"/>
      <c r="BN408" s="62"/>
      <c r="BO408" s="44"/>
      <c r="BP408" s="44"/>
      <c r="BQ408" s="56"/>
      <c r="BR408" s="56"/>
      <c r="BS408" s="59" t="s">
        <v>486</v>
      </c>
    </row>
    <row r="409" spans="1:116" s="59" customFormat="1" ht="12" customHeight="1">
      <c r="A409" s="47" t="s">
        <v>2463</v>
      </c>
      <c r="B409" s="59" t="s">
        <v>2350</v>
      </c>
      <c r="C409" s="43">
        <v>38.200000000000003</v>
      </c>
      <c r="H409" s="59" t="s">
        <v>484</v>
      </c>
      <c r="I409" s="44">
        <v>96.5</v>
      </c>
      <c r="J409" s="44">
        <v>32.119999999999997</v>
      </c>
      <c r="K409" s="48">
        <v>48.3</v>
      </c>
      <c r="L409" s="48">
        <v>1.05</v>
      </c>
      <c r="M409" s="48">
        <v>12.71</v>
      </c>
      <c r="N409" s="48">
        <v>7.13</v>
      </c>
      <c r="O409" s="48">
        <v>0.11</v>
      </c>
      <c r="P409" s="48">
        <v>10.43</v>
      </c>
      <c r="Q409" s="48">
        <v>8.69</v>
      </c>
      <c r="R409" s="48">
        <v>2.81</v>
      </c>
      <c r="S409" s="48">
        <v>3.4</v>
      </c>
      <c r="T409" s="48">
        <v>0.83</v>
      </c>
      <c r="U409" s="48">
        <v>3.93</v>
      </c>
      <c r="V409" s="48">
        <v>99.87</v>
      </c>
      <c r="W409" s="49">
        <v>74.384012010905195</v>
      </c>
      <c r="X409" s="50">
        <f t="shared" si="65"/>
        <v>6.21</v>
      </c>
      <c r="Y409" s="50">
        <f t="shared" si="66"/>
        <v>1.2099644128113878</v>
      </c>
      <c r="Z409" s="51">
        <f t="shared" si="71"/>
        <v>0.52650156144431881</v>
      </c>
      <c r="AA409" s="51">
        <f t="shared" si="72"/>
        <v>1.5290657973721347</v>
      </c>
      <c r="AB409" s="49"/>
      <c r="AC409" s="49"/>
      <c r="AD409" s="48">
        <v>401</v>
      </c>
      <c r="AE409" s="48">
        <v>42.6</v>
      </c>
      <c r="AF409" s="48">
        <v>277</v>
      </c>
      <c r="AG409" s="48">
        <v>88</v>
      </c>
      <c r="AH409" s="48">
        <v>1580</v>
      </c>
      <c r="AI409" s="48">
        <v>12</v>
      </c>
      <c r="AJ409" s="48">
        <v>3.11</v>
      </c>
      <c r="AK409" s="48">
        <v>13.2</v>
      </c>
      <c r="AL409" s="48">
        <v>0.752</v>
      </c>
      <c r="AM409" s="48">
        <v>86.9</v>
      </c>
      <c r="AN409" s="48">
        <v>177</v>
      </c>
      <c r="AO409" s="48">
        <v>38.6</v>
      </c>
      <c r="AP409" s="48">
        <v>20.6</v>
      </c>
      <c r="AQ409" s="48">
        <v>1650</v>
      </c>
      <c r="AR409" s="48">
        <v>75.599999999999994</v>
      </c>
      <c r="AS409" s="48">
        <v>11.7</v>
      </c>
      <c r="AT409" s="48">
        <v>359</v>
      </c>
      <c r="AU409" s="48">
        <v>7.25</v>
      </c>
      <c r="AV409" s="48">
        <v>2.95</v>
      </c>
      <c r="AW409" s="48">
        <v>8.18</v>
      </c>
      <c r="AX409" s="48">
        <v>1.02</v>
      </c>
      <c r="AY409" s="48">
        <v>4.03</v>
      </c>
      <c r="AZ409" s="48">
        <v>19.100000000000001</v>
      </c>
      <c r="BA409" s="48">
        <v>0.71</v>
      </c>
      <c r="BB409" s="48">
        <v>1.98</v>
      </c>
      <c r="BC409" s="48">
        <v>0.25</v>
      </c>
      <c r="BD409" s="48">
        <v>1.57</v>
      </c>
      <c r="BE409" s="48">
        <v>0.21299999999999999</v>
      </c>
      <c r="BF409" s="44">
        <v>547.84069424284507</v>
      </c>
      <c r="BG409" s="49">
        <f t="shared" si="73"/>
        <v>86.387434554973822</v>
      </c>
      <c r="BH409" s="49">
        <f t="shared" si="74"/>
        <v>55.35031847133758</v>
      </c>
      <c r="BI409" s="49">
        <f t="shared" si="75"/>
        <v>2.5668789808917198</v>
      </c>
      <c r="BJ409" s="52"/>
      <c r="BK409" s="62"/>
      <c r="BL409" s="62"/>
      <c r="BM409" s="52"/>
      <c r="BN409" s="62"/>
      <c r="BO409" s="44"/>
      <c r="BP409" s="44"/>
      <c r="BQ409" s="56"/>
      <c r="BR409" s="56"/>
      <c r="BS409" s="59" t="s">
        <v>486</v>
      </c>
    </row>
    <row r="410" spans="1:116" s="59" customFormat="1" ht="12" customHeight="1">
      <c r="A410" s="63" t="s">
        <v>2464</v>
      </c>
      <c r="B410" s="59" t="s">
        <v>2350</v>
      </c>
      <c r="C410" s="43">
        <v>38.200000000000003</v>
      </c>
      <c r="H410" s="59" t="s">
        <v>484</v>
      </c>
      <c r="I410" s="44">
        <v>96.5</v>
      </c>
      <c r="J410" s="44">
        <v>32.119999999999997</v>
      </c>
      <c r="K410" s="49">
        <v>48.38</v>
      </c>
      <c r="L410" s="49">
        <v>1.05</v>
      </c>
      <c r="M410" s="49">
        <v>12.7</v>
      </c>
      <c r="N410" s="49">
        <v>7.18</v>
      </c>
      <c r="O410" s="49">
        <v>0.11</v>
      </c>
      <c r="P410" s="49">
        <v>10.34</v>
      </c>
      <c r="Q410" s="49">
        <v>8.74</v>
      </c>
      <c r="R410" s="49">
        <v>2.83</v>
      </c>
      <c r="S410" s="49">
        <v>3.39</v>
      </c>
      <c r="T410" s="49">
        <v>0.85</v>
      </c>
      <c r="U410" s="49">
        <v>3.93</v>
      </c>
      <c r="V410" s="49">
        <v>99.98</v>
      </c>
      <c r="W410" s="49">
        <v>74.084590278201219</v>
      </c>
      <c r="X410" s="50">
        <f t="shared" ref="X410:X414" si="76">R410+S410</f>
        <v>6.2200000000000006</v>
      </c>
      <c r="Y410" s="50">
        <f t="shared" ref="Y410:Y414" si="77">S410/R410</f>
        <v>1.1978798586572439</v>
      </c>
      <c r="Z410" s="51">
        <f t="shared" si="71"/>
        <v>0.52363354436572918</v>
      </c>
      <c r="AA410" s="51">
        <f t="shared" si="72"/>
        <v>1.5238201118330572</v>
      </c>
      <c r="AB410" s="49"/>
      <c r="AC410" s="49"/>
      <c r="AD410" s="49">
        <v>399</v>
      </c>
      <c r="AE410" s="49">
        <v>42.8</v>
      </c>
      <c r="AF410" s="49">
        <v>277</v>
      </c>
      <c r="AG410" s="49">
        <v>91.6</v>
      </c>
      <c r="AH410" s="49">
        <v>1520</v>
      </c>
      <c r="AI410" s="49">
        <v>12.1</v>
      </c>
      <c r="AJ410" s="49">
        <v>3.22</v>
      </c>
      <c r="AK410" s="49">
        <v>13.3</v>
      </c>
      <c r="AL410" s="49">
        <v>0.75700000000000001</v>
      </c>
      <c r="AM410" s="49">
        <v>88.8</v>
      </c>
      <c r="AN410" s="49">
        <v>181</v>
      </c>
      <c r="AO410" s="49">
        <v>35.200000000000003</v>
      </c>
      <c r="AP410" s="49">
        <v>21.1</v>
      </c>
      <c r="AQ410" s="49">
        <v>1650</v>
      </c>
      <c r="AR410" s="49">
        <v>77.2</v>
      </c>
      <c r="AS410" s="49">
        <v>11.9</v>
      </c>
      <c r="AT410" s="49">
        <v>364</v>
      </c>
      <c r="AU410" s="48">
        <v>7.74</v>
      </c>
      <c r="AV410" s="49">
        <v>3.01</v>
      </c>
      <c r="AW410" s="49">
        <v>8.1</v>
      </c>
      <c r="AX410" s="49">
        <v>1.05</v>
      </c>
      <c r="AY410" s="48">
        <v>4.1900000000000004</v>
      </c>
      <c r="AZ410" s="49">
        <v>19.5</v>
      </c>
      <c r="BA410" s="48">
        <v>0.74</v>
      </c>
      <c r="BB410" s="48">
        <v>2.0499999999999998</v>
      </c>
      <c r="BC410" s="48">
        <v>0.25</v>
      </c>
      <c r="BD410" s="48">
        <v>1.56</v>
      </c>
      <c r="BE410" s="48">
        <v>0.223</v>
      </c>
      <c r="BF410" s="44">
        <v>547.38335867848366</v>
      </c>
      <c r="BG410" s="49">
        <f t="shared" si="73"/>
        <v>84.615384615384613</v>
      </c>
      <c r="BH410" s="49">
        <f t="shared" si="74"/>
        <v>56.92307692307692</v>
      </c>
      <c r="BI410" s="49">
        <f t="shared" si="75"/>
        <v>2.6858974358974361</v>
      </c>
      <c r="BJ410" s="52"/>
      <c r="BK410" s="62"/>
      <c r="BL410" s="62"/>
      <c r="BM410" s="52"/>
      <c r="BN410" s="62"/>
      <c r="BO410" s="44"/>
      <c r="BP410" s="44"/>
      <c r="BQ410" s="56"/>
      <c r="BR410" s="56"/>
      <c r="BS410" s="59" t="s">
        <v>486</v>
      </c>
    </row>
    <row r="411" spans="1:116" s="59" customFormat="1" ht="12" customHeight="1">
      <c r="A411" s="47" t="s">
        <v>2465</v>
      </c>
      <c r="B411" s="59" t="s">
        <v>2350</v>
      </c>
      <c r="C411" s="43">
        <v>38.200000000000003</v>
      </c>
      <c r="H411" s="59" t="s">
        <v>484</v>
      </c>
      <c r="I411" s="44">
        <v>96.5</v>
      </c>
      <c r="J411" s="44">
        <v>32.119999999999997</v>
      </c>
      <c r="K411" s="48">
        <v>48.36</v>
      </c>
      <c r="L411" s="48">
        <v>1.05</v>
      </c>
      <c r="M411" s="48">
        <v>12.73</v>
      </c>
      <c r="N411" s="48">
        <v>7.17</v>
      </c>
      <c r="O411" s="48">
        <v>0.11</v>
      </c>
      <c r="P411" s="48">
        <v>10.37</v>
      </c>
      <c r="Q411" s="48">
        <v>8.73</v>
      </c>
      <c r="R411" s="48">
        <v>2.84</v>
      </c>
      <c r="S411" s="48">
        <v>3.36</v>
      </c>
      <c r="T411" s="48">
        <v>0.84</v>
      </c>
      <c r="U411" s="48">
        <v>3.93</v>
      </c>
      <c r="V411" s="48">
        <v>100</v>
      </c>
      <c r="W411" s="49">
        <v>74.166887134006657</v>
      </c>
      <c r="X411" s="50">
        <f t="shared" si="76"/>
        <v>6.1999999999999993</v>
      </c>
      <c r="Y411" s="50">
        <f t="shared" si="77"/>
        <v>1.1830985915492958</v>
      </c>
      <c r="Z411" s="51">
        <f t="shared" si="71"/>
        <v>0.52561415336427852</v>
      </c>
      <c r="AA411" s="51">
        <f t="shared" si="72"/>
        <v>1.5303763148080305</v>
      </c>
      <c r="AB411" s="49"/>
      <c r="AC411" s="49"/>
      <c r="AD411" s="48">
        <v>388</v>
      </c>
      <c r="AE411" s="48">
        <v>42.6</v>
      </c>
      <c r="AF411" s="48">
        <v>271</v>
      </c>
      <c r="AG411" s="48">
        <v>90.4</v>
      </c>
      <c r="AH411" s="48">
        <v>1660</v>
      </c>
      <c r="AI411" s="48">
        <v>12.6</v>
      </c>
      <c r="AJ411" s="48">
        <v>3.17</v>
      </c>
      <c r="AK411" s="48">
        <v>13.3</v>
      </c>
      <c r="AL411" s="48">
        <v>0.77800000000000002</v>
      </c>
      <c r="AM411" s="48">
        <v>89.8</v>
      </c>
      <c r="AN411" s="48">
        <v>181</v>
      </c>
      <c r="AO411" s="48">
        <v>45</v>
      </c>
      <c r="AP411" s="48">
        <v>21.5</v>
      </c>
      <c r="AQ411" s="48">
        <v>1690</v>
      </c>
      <c r="AR411" s="48">
        <v>78</v>
      </c>
      <c r="AS411" s="48">
        <v>11.8</v>
      </c>
      <c r="AT411" s="48">
        <v>366</v>
      </c>
      <c r="AU411" s="48">
        <v>7.74</v>
      </c>
      <c r="AV411" s="48">
        <v>3.06</v>
      </c>
      <c r="AW411" s="48">
        <v>8.1199999999999992</v>
      </c>
      <c r="AX411" s="48">
        <v>1.08</v>
      </c>
      <c r="AY411" s="48">
        <v>4.08</v>
      </c>
      <c r="AZ411" s="48">
        <v>19.600000000000001</v>
      </c>
      <c r="BA411" s="48">
        <v>0.75</v>
      </c>
      <c r="BB411" s="48">
        <v>2.0499999999999998</v>
      </c>
      <c r="BC411" s="48">
        <v>0.25</v>
      </c>
      <c r="BD411" s="48">
        <v>1.56</v>
      </c>
      <c r="BE411" s="48">
        <v>0.218</v>
      </c>
      <c r="BF411" s="44">
        <v>548.75577627464122</v>
      </c>
      <c r="BG411" s="49">
        <f t="shared" si="73"/>
        <v>86.224489795918359</v>
      </c>
      <c r="BH411" s="49">
        <f t="shared" si="74"/>
        <v>57.564102564102562</v>
      </c>
      <c r="BI411" s="49">
        <f t="shared" si="75"/>
        <v>2.6153846153846154</v>
      </c>
      <c r="BJ411" s="52"/>
      <c r="BK411" s="62"/>
      <c r="BL411" s="62"/>
      <c r="BM411" s="52"/>
      <c r="BN411" s="62"/>
      <c r="BO411" s="44"/>
      <c r="BP411" s="44"/>
      <c r="BQ411" s="56"/>
      <c r="BR411" s="56"/>
      <c r="BS411" s="59" t="s">
        <v>486</v>
      </c>
    </row>
    <row r="412" spans="1:116" s="59" customFormat="1" ht="12" customHeight="1">
      <c r="A412" s="47" t="s">
        <v>2466</v>
      </c>
      <c r="B412" s="59" t="s">
        <v>322</v>
      </c>
      <c r="E412" s="43">
        <v>36.5</v>
      </c>
      <c r="G412" s="59" t="s">
        <v>2289</v>
      </c>
      <c r="H412" s="59" t="s">
        <v>2290</v>
      </c>
      <c r="I412" s="44">
        <v>103.1</v>
      </c>
      <c r="J412" s="44">
        <v>22.8</v>
      </c>
      <c r="K412" s="48">
        <v>52.52</v>
      </c>
      <c r="L412" s="48">
        <v>0.63</v>
      </c>
      <c r="M412" s="48">
        <v>11.48</v>
      </c>
      <c r="N412" s="48">
        <v>7.16</v>
      </c>
      <c r="O412" s="48">
        <v>0.11</v>
      </c>
      <c r="P412" s="48">
        <v>7.72</v>
      </c>
      <c r="Q412" s="48">
        <v>7.34</v>
      </c>
      <c r="R412" s="48">
        <v>2.31</v>
      </c>
      <c r="S412" s="48">
        <v>5.25</v>
      </c>
      <c r="T412" s="48">
        <v>0.55000000000000004</v>
      </c>
      <c r="U412" s="48">
        <v>3.69</v>
      </c>
      <c r="V412" s="48">
        <v>98.76</v>
      </c>
      <c r="W412" s="49">
        <v>68.156075385214507</v>
      </c>
      <c r="X412" s="50">
        <f t="shared" si="76"/>
        <v>7.5600000000000005</v>
      </c>
      <c r="Y412" s="50">
        <f t="shared" si="77"/>
        <v>2.2727272727272725</v>
      </c>
      <c r="Z412" s="51">
        <f t="shared" si="71"/>
        <v>0.50204630212128454</v>
      </c>
      <c r="AA412" s="51">
        <f t="shared" si="72"/>
        <v>1.2087860944171269</v>
      </c>
      <c r="AB412" s="49"/>
      <c r="AC412" s="49"/>
      <c r="AD412" s="48">
        <v>209</v>
      </c>
      <c r="AE412" s="49"/>
      <c r="AF412" s="48">
        <v>43</v>
      </c>
      <c r="AG412" s="48">
        <v>199</v>
      </c>
      <c r="AH412" s="48">
        <v>1152</v>
      </c>
      <c r="AI412" s="48">
        <v>12</v>
      </c>
      <c r="AJ412" s="48">
        <v>5</v>
      </c>
      <c r="AK412" s="48">
        <v>33</v>
      </c>
      <c r="AL412" s="48">
        <v>0.5</v>
      </c>
      <c r="AM412" s="48">
        <v>35</v>
      </c>
      <c r="AN412" s="48">
        <v>70</v>
      </c>
      <c r="AO412" s="48">
        <v>20</v>
      </c>
      <c r="AP412" s="48">
        <v>8</v>
      </c>
      <c r="AQ412" s="48">
        <v>533</v>
      </c>
      <c r="AR412" s="48">
        <v>7</v>
      </c>
      <c r="AS412" s="48">
        <v>7</v>
      </c>
      <c r="AT412" s="48">
        <v>133</v>
      </c>
      <c r="AU412" s="48">
        <v>4</v>
      </c>
      <c r="AV412" s="48">
        <v>2</v>
      </c>
      <c r="AW412" s="48">
        <v>7</v>
      </c>
      <c r="AX412" s="48">
        <v>0.7</v>
      </c>
      <c r="AY412" s="48">
        <v>4</v>
      </c>
      <c r="AZ412" s="48">
        <v>17</v>
      </c>
      <c r="BA412" s="48">
        <v>0.7</v>
      </c>
      <c r="BB412" s="48">
        <v>1.9</v>
      </c>
      <c r="BC412" s="48">
        <v>0.3</v>
      </c>
      <c r="BD412" s="48">
        <v>1.8</v>
      </c>
      <c r="BE412" s="48">
        <v>0.3</v>
      </c>
      <c r="BF412" s="44">
        <v>500.70962083186851</v>
      </c>
      <c r="BG412" s="49">
        <f t="shared" si="73"/>
        <v>31.352941176470587</v>
      </c>
      <c r="BH412" s="49">
        <f t="shared" si="74"/>
        <v>19.444444444444443</v>
      </c>
      <c r="BI412" s="49">
        <f t="shared" si="75"/>
        <v>2.2222222222222223</v>
      </c>
      <c r="BJ412" s="80">
        <v>1.0794999999999999</v>
      </c>
      <c r="BK412" s="81">
        <v>0.70691899999999996</v>
      </c>
      <c r="BL412" s="81">
        <v>0.70639300000000005</v>
      </c>
      <c r="BM412" s="80">
        <v>0.125</v>
      </c>
      <c r="BN412" s="81">
        <v>0.51237900000000003</v>
      </c>
      <c r="BO412" s="44">
        <f>((BN412/0.512638)-1)*(10^4)</f>
        <v>-5.0522981128986455</v>
      </c>
      <c r="BP412" s="82">
        <v>-4.74</v>
      </c>
      <c r="BQ412" s="84"/>
      <c r="BR412" s="84"/>
      <c r="BS412" s="59" t="s">
        <v>2467</v>
      </c>
    </row>
    <row r="413" spans="1:116" s="59" customFormat="1" ht="12" customHeight="1">
      <c r="A413" s="47" t="s">
        <v>2468</v>
      </c>
      <c r="B413" s="59" t="s">
        <v>322</v>
      </c>
      <c r="E413" s="43">
        <v>36.5</v>
      </c>
      <c r="H413" s="59" t="s">
        <v>2469</v>
      </c>
      <c r="I413" s="44">
        <v>103</v>
      </c>
      <c r="J413" s="44">
        <v>22.9</v>
      </c>
      <c r="K413" s="48">
        <v>53.45</v>
      </c>
      <c r="L413" s="48">
        <v>0.55000000000000004</v>
      </c>
      <c r="M413" s="48">
        <v>11.33</v>
      </c>
      <c r="N413" s="48">
        <v>6.71</v>
      </c>
      <c r="O413" s="48">
        <v>0.11</v>
      </c>
      <c r="P413" s="48">
        <v>8.14</v>
      </c>
      <c r="Q413" s="48">
        <v>6.76</v>
      </c>
      <c r="R413" s="48">
        <v>2.21</v>
      </c>
      <c r="S413" s="48">
        <v>5.0599999999999996</v>
      </c>
      <c r="T413" s="48">
        <v>0.59</v>
      </c>
      <c r="U413" s="48">
        <v>4</v>
      </c>
      <c r="V413" s="48">
        <v>98.91</v>
      </c>
      <c r="W413" s="49">
        <v>70.658189354207565</v>
      </c>
      <c r="X413" s="50">
        <f t="shared" si="76"/>
        <v>7.27</v>
      </c>
      <c r="Y413" s="50">
        <f t="shared" si="77"/>
        <v>2.2895927601809953</v>
      </c>
      <c r="Z413" s="51">
        <f t="shared" si="71"/>
        <v>0.52846870000215862</v>
      </c>
      <c r="AA413" s="51">
        <f t="shared" si="72"/>
        <v>1.2414472788693585</v>
      </c>
      <c r="AB413" s="49"/>
      <c r="AC413" s="49"/>
      <c r="AD413" s="48">
        <v>473</v>
      </c>
      <c r="AE413" s="49"/>
      <c r="AF413" s="48">
        <v>153</v>
      </c>
      <c r="AG413" s="48">
        <v>150</v>
      </c>
      <c r="AH413" s="48">
        <v>1589</v>
      </c>
      <c r="AI413" s="48">
        <v>9</v>
      </c>
      <c r="AJ413" s="48">
        <v>3</v>
      </c>
      <c r="AK413" s="48">
        <v>31</v>
      </c>
      <c r="AL413" s="48">
        <v>0.4</v>
      </c>
      <c r="AM413" s="48">
        <v>31</v>
      </c>
      <c r="AN413" s="48">
        <v>62</v>
      </c>
      <c r="AO413" s="48">
        <v>21</v>
      </c>
      <c r="AP413" s="48">
        <v>8</v>
      </c>
      <c r="AQ413" s="48">
        <v>1061</v>
      </c>
      <c r="AR413" s="48">
        <v>7</v>
      </c>
      <c r="AS413" s="48">
        <v>6</v>
      </c>
      <c r="AT413" s="48">
        <v>161</v>
      </c>
      <c r="AU413" s="48">
        <v>4</v>
      </c>
      <c r="AV413" s="48">
        <v>3</v>
      </c>
      <c r="AW413" s="48">
        <v>6</v>
      </c>
      <c r="AX413" s="48">
        <v>0.7</v>
      </c>
      <c r="AY413" s="48">
        <v>4</v>
      </c>
      <c r="AZ413" s="48">
        <v>22</v>
      </c>
      <c r="BA413" s="48">
        <v>0.7</v>
      </c>
      <c r="BB413" s="48">
        <v>1.9</v>
      </c>
      <c r="BC413" s="48">
        <v>0.2</v>
      </c>
      <c r="BD413" s="48">
        <v>1.6</v>
      </c>
      <c r="BE413" s="48">
        <v>0.2</v>
      </c>
      <c r="BF413" s="44">
        <v>531.14115194177327</v>
      </c>
      <c r="BG413" s="49">
        <f t="shared" si="73"/>
        <v>48.227272727272727</v>
      </c>
      <c r="BH413" s="49">
        <f t="shared" si="74"/>
        <v>19.375</v>
      </c>
      <c r="BI413" s="49">
        <f t="shared" si="75"/>
        <v>2.5</v>
      </c>
      <c r="BJ413" s="80">
        <v>0.4073</v>
      </c>
      <c r="BK413" s="81">
        <v>0.70709299999999997</v>
      </c>
      <c r="BL413" s="81">
        <v>0.70689400000000002</v>
      </c>
      <c r="BM413" s="80">
        <v>0.11990000000000001</v>
      </c>
      <c r="BN413" s="81">
        <v>0.51244400000000001</v>
      </c>
      <c r="BO413" s="44">
        <f>((BN413/0.512638)-1)*(10^4)</f>
        <v>-3.7843468490439403</v>
      </c>
      <c r="BP413" s="82">
        <v>-3.44</v>
      </c>
      <c r="BQ413" s="84"/>
      <c r="BR413" s="84"/>
      <c r="BS413" s="59" t="s">
        <v>2467</v>
      </c>
    </row>
    <row r="414" spans="1:116" s="59" customFormat="1" ht="12" customHeight="1">
      <c r="A414" s="47" t="s">
        <v>2470</v>
      </c>
      <c r="B414" s="59" t="s">
        <v>322</v>
      </c>
      <c r="E414" s="43">
        <v>36.5</v>
      </c>
      <c r="H414" s="59" t="s">
        <v>2469</v>
      </c>
      <c r="I414" s="44">
        <v>103</v>
      </c>
      <c r="J414" s="44">
        <v>22.9</v>
      </c>
      <c r="K414" s="48">
        <v>52.18</v>
      </c>
      <c r="L414" s="48">
        <v>0.86</v>
      </c>
      <c r="M414" s="48">
        <v>13.41</v>
      </c>
      <c r="N414" s="48">
        <v>7.32</v>
      </c>
      <c r="O414" s="48">
        <v>0.12</v>
      </c>
      <c r="P414" s="48">
        <v>6.17</v>
      </c>
      <c r="Q414" s="48">
        <v>6.56</v>
      </c>
      <c r="R414" s="48">
        <v>2.39</v>
      </c>
      <c r="S414" s="48">
        <v>6.65</v>
      </c>
      <c r="T414" s="48">
        <v>0.76</v>
      </c>
      <c r="U414" s="48">
        <v>3.02</v>
      </c>
      <c r="V414" s="48">
        <v>99.44</v>
      </c>
      <c r="W414" s="49">
        <v>62.591647033654752</v>
      </c>
      <c r="X414" s="50">
        <f t="shared" si="76"/>
        <v>9.0400000000000009</v>
      </c>
      <c r="Y414" s="50">
        <f t="shared" si="77"/>
        <v>2.7824267782426779</v>
      </c>
      <c r="Z414" s="51">
        <f t="shared" si="71"/>
        <v>0.58060834729575594</v>
      </c>
      <c r="AA414" s="51">
        <f t="shared" si="72"/>
        <v>1.2029179041624185</v>
      </c>
      <c r="AB414" s="49"/>
      <c r="AC414" s="49"/>
      <c r="AD414" s="48">
        <v>261</v>
      </c>
      <c r="AE414" s="49"/>
      <c r="AF414" s="48">
        <v>473</v>
      </c>
      <c r="AG414" s="48">
        <v>210</v>
      </c>
      <c r="AH414" s="48">
        <v>1728</v>
      </c>
      <c r="AI414" s="48">
        <v>10</v>
      </c>
      <c r="AJ414" s="48">
        <v>4</v>
      </c>
      <c r="AK414" s="48">
        <v>38</v>
      </c>
      <c r="AL414" s="48">
        <v>0.6</v>
      </c>
      <c r="AM414" s="48">
        <v>36</v>
      </c>
      <c r="AN414" s="48">
        <v>75</v>
      </c>
      <c r="AO414" s="48">
        <v>9</v>
      </c>
      <c r="AP414" s="48">
        <v>9</v>
      </c>
      <c r="AQ414" s="48">
        <v>1025</v>
      </c>
      <c r="AR414" s="48">
        <v>10</v>
      </c>
      <c r="AS414" s="48">
        <v>8</v>
      </c>
      <c r="AT414" s="48">
        <v>175</v>
      </c>
      <c r="AU414" s="48">
        <v>4</v>
      </c>
      <c r="AV414" s="48">
        <v>3</v>
      </c>
      <c r="AW414" s="48">
        <v>8</v>
      </c>
      <c r="AX414" s="48">
        <v>0.9</v>
      </c>
      <c r="AY414" s="48">
        <v>4</v>
      </c>
      <c r="AZ414" s="48">
        <v>27</v>
      </c>
      <c r="BA414" s="48">
        <v>0.8</v>
      </c>
      <c r="BB414" s="48">
        <v>2.2000000000000002</v>
      </c>
      <c r="BC414" s="48">
        <v>0.3</v>
      </c>
      <c r="BD414" s="48">
        <v>1.9</v>
      </c>
      <c r="BE414" s="48">
        <v>0.3</v>
      </c>
      <c r="BF414" s="44">
        <v>552.45444806776675</v>
      </c>
      <c r="BG414" s="49">
        <f t="shared" si="73"/>
        <v>37.962962962962962</v>
      </c>
      <c r="BH414" s="49">
        <f t="shared" si="74"/>
        <v>18.947368421052634</v>
      </c>
      <c r="BI414" s="49">
        <f t="shared" si="75"/>
        <v>2.1052631578947367</v>
      </c>
      <c r="BJ414" s="80">
        <v>0.59160000000000001</v>
      </c>
      <c r="BK414" s="81">
        <v>0.70718199999999998</v>
      </c>
      <c r="BL414" s="81">
        <v>0.70689299999999999</v>
      </c>
      <c r="BM414" s="80">
        <v>0.1191</v>
      </c>
      <c r="BN414" s="81">
        <v>0.51247799999999999</v>
      </c>
      <c r="BO414" s="44">
        <f>((BN414/0.512638)-1)*(10^4)</f>
        <v>-3.1211108033357693</v>
      </c>
      <c r="BP414" s="82">
        <v>-2.77</v>
      </c>
      <c r="BQ414" s="84"/>
      <c r="BR414" s="84"/>
      <c r="BS414" s="59" t="s">
        <v>2467</v>
      </c>
    </row>
    <row r="415" spans="1:116" s="46" customFormat="1" ht="24.9" customHeight="1">
      <c r="A415" s="46" t="s">
        <v>3236</v>
      </c>
    </row>
    <row r="416" spans="1:116" s="59" customFormat="1" ht="12" customHeight="1">
      <c r="A416" s="85" t="s">
        <v>2471</v>
      </c>
      <c r="B416" s="43" t="s">
        <v>2472</v>
      </c>
      <c r="C416" s="45"/>
      <c r="D416" s="45"/>
      <c r="E416" s="45">
        <v>37.5</v>
      </c>
      <c r="G416" s="43"/>
      <c r="H416" s="66" t="s">
        <v>2473</v>
      </c>
      <c r="I416" s="50">
        <v>96.48</v>
      </c>
      <c r="J416" s="50">
        <v>32.200000000000003</v>
      </c>
      <c r="K416" s="50">
        <v>56.83</v>
      </c>
      <c r="L416" s="50">
        <v>0.8</v>
      </c>
      <c r="M416" s="50">
        <v>12.91</v>
      </c>
      <c r="N416" s="50">
        <v>6.04</v>
      </c>
      <c r="O416" s="50">
        <v>0.08</v>
      </c>
      <c r="P416" s="50">
        <v>8.3699999999999992</v>
      </c>
      <c r="Q416" s="50">
        <v>6.36</v>
      </c>
      <c r="R416" s="50">
        <v>3.44</v>
      </c>
      <c r="S416" s="50">
        <v>3.69</v>
      </c>
      <c r="T416" s="50">
        <v>0.52</v>
      </c>
      <c r="U416" s="50">
        <v>1.49</v>
      </c>
      <c r="V416" s="50">
        <v>100.54</v>
      </c>
      <c r="W416" s="49">
        <v>73.339165671779057</v>
      </c>
      <c r="X416" s="50">
        <f>R416+S416</f>
        <v>7.13</v>
      </c>
      <c r="Y416" s="50">
        <f>S416/R416</f>
        <v>1.0726744186046511</v>
      </c>
      <c r="Z416" s="51">
        <f t="shared" ref="Z416:Z452" si="78">(M416/102)/(Q416/56+R416/62+S416/94)</f>
        <v>0.60759565809981775</v>
      </c>
      <c r="AA416" s="51">
        <f t="shared" ref="AA416:AA452" si="79">(M416/102)/(R416/62+S416/94)</f>
        <v>1.3359690672371385</v>
      </c>
      <c r="AB416" s="50">
        <v>12.5</v>
      </c>
      <c r="AC416" s="50">
        <v>104</v>
      </c>
      <c r="AD416" s="50">
        <v>497</v>
      </c>
      <c r="AE416" s="50">
        <v>26.1</v>
      </c>
      <c r="AF416" s="50">
        <v>262</v>
      </c>
      <c r="AG416" s="50">
        <v>104</v>
      </c>
      <c r="AH416" s="50">
        <v>1331</v>
      </c>
      <c r="AI416" s="50">
        <v>12.5</v>
      </c>
      <c r="AJ416" s="50">
        <v>3.94</v>
      </c>
      <c r="AK416" s="50">
        <v>14</v>
      </c>
      <c r="AL416" s="50">
        <v>0.93</v>
      </c>
      <c r="AM416" s="50">
        <v>307.13</v>
      </c>
      <c r="AN416" s="50">
        <v>227.61</v>
      </c>
      <c r="AO416" s="50">
        <v>19.100000000000001</v>
      </c>
      <c r="AP416" s="50">
        <v>174.32</v>
      </c>
      <c r="AQ416" s="50">
        <v>2040</v>
      </c>
      <c r="AR416" s="50">
        <v>139.19</v>
      </c>
      <c r="AS416" s="50">
        <v>65.489999999999995</v>
      </c>
      <c r="AT416" s="50">
        <v>316</v>
      </c>
      <c r="AU416" s="50">
        <v>7.84</v>
      </c>
      <c r="AV416" s="50">
        <v>42.6</v>
      </c>
      <c r="AW416" s="50">
        <v>31.01</v>
      </c>
      <c r="AX416" s="50">
        <v>22.75</v>
      </c>
      <c r="AY416" s="50">
        <v>15.52</v>
      </c>
      <c r="AZ416" s="50">
        <v>20.5</v>
      </c>
      <c r="BA416" s="50">
        <v>12.61</v>
      </c>
      <c r="BB416" s="50">
        <v>10.62</v>
      </c>
      <c r="BC416" s="50">
        <v>10.27</v>
      </c>
      <c r="BD416" s="50">
        <v>9.08</v>
      </c>
      <c r="BE416" s="50">
        <v>9.41</v>
      </c>
      <c r="BF416" s="45">
        <v>620.61510533544492</v>
      </c>
      <c r="BG416" s="50">
        <f>AQ416/AZ416</f>
        <v>99.512195121951223</v>
      </c>
      <c r="BH416" s="50">
        <f>AM416/BD416</f>
        <v>33.824889867841406</v>
      </c>
      <c r="BI416" s="50">
        <f>AY416/BD416</f>
        <v>1.7092511013215859</v>
      </c>
      <c r="BJ416" s="57">
        <v>0.15423999999999999</v>
      </c>
      <c r="BK416" s="58">
        <v>0.70424500000000001</v>
      </c>
      <c r="BL416" s="58">
        <v>0.70416199999999995</v>
      </c>
      <c r="BM416" s="57">
        <v>7.9487591999999996E-2</v>
      </c>
      <c r="BN416" s="58">
        <v>0.51268400000000003</v>
      </c>
      <c r="BO416" s="44">
        <f>((BN416/0.512638)-1)*(10^4)</f>
        <v>0.89731935595915857</v>
      </c>
      <c r="BP416" s="45">
        <v>1.46</v>
      </c>
      <c r="BQ416" s="43"/>
      <c r="BR416" s="43"/>
      <c r="BS416" s="43" t="s">
        <v>2474</v>
      </c>
      <c r="BT416" s="90"/>
      <c r="BU416" s="43"/>
      <c r="BV416" s="43"/>
      <c r="BW416" s="91"/>
      <c r="BX416" s="91"/>
      <c r="BY416" s="91"/>
      <c r="BZ416" s="91"/>
      <c r="CA416" s="91"/>
      <c r="CB416" s="91"/>
      <c r="CC416" s="91"/>
      <c r="CD416" s="91"/>
      <c r="CE416" s="91"/>
      <c r="CF416" s="91"/>
      <c r="CG416" s="91"/>
      <c r="CH416" s="91"/>
      <c r="CI416" s="91"/>
      <c r="CJ416" s="91"/>
      <c r="CK416" s="91"/>
      <c r="CL416" s="91"/>
      <c r="CM416" s="91"/>
      <c r="CN416" s="91"/>
      <c r="CO416" s="91"/>
      <c r="CP416" s="91"/>
      <c r="CQ416" s="91"/>
      <c r="CR416" s="91"/>
      <c r="CS416" s="91"/>
      <c r="CT416" s="91"/>
      <c r="CU416" s="91"/>
      <c r="CV416" s="91"/>
      <c r="CW416" s="91"/>
      <c r="CX416" s="43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</row>
    <row r="417" spans="1:116" s="59" customFormat="1" ht="12" customHeight="1">
      <c r="A417" s="85" t="s">
        <v>2475</v>
      </c>
      <c r="B417" s="43" t="s">
        <v>2472</v>
      </c>
      <c r="C417" s="45"/>
      <c r="D417" s="45"/>
      <c r="E417" s="45">
        <v>37.5</v>
      </c>
      <c r="G417" s="43"/>
      <c r="H417" s="66" t="s">
        <v>2473</v>
      </c>
      <c r="I417" s="50">
        <v>96.48</v>
      </c>
      <c r="J417" s="50">
        <v>32.200000000000003</v>
      </c>
      <c r="K417" s="50">
        <v>57.1</v>
      </c>
      <c r="L417" s="50">
        <v>0.75</v>
      </c>
      <c r="M417" s="50">
        <v>13.31</v>
      </c>
      <c r="N417" s="50">
        <v>5.6</v>
      </c>
      <c r="O417" s="50">
        <v>7.0000000000000007E-2</v>
      </c>
      <c r="P417" s="50">
        <v>7.97</v>
      </c>
      <c r="Q417" s="50">
        <v>5.72</v>
      </c>
      <c r="R417" s="50">
        <v>3.47</v>
      </c>
      <c r="S417" s="50">
        <v>3.76</v>
      </c>
      <c r="T417" s="50">
        <v>0.48</v>
      </c>
      <c r="U417" s="50">
        <v>1.49</v>
      </c>
      <c r="V417" s="50">
        <v>99.72</v>
      </c>
      <c r="W417" s="49">
        <v>73.857345166930912</v>
      </c>
      <c r="X417" s="50">
        <f t="shared" ref="X417:X480" si="80">R417+S417</f>
        <v>7.23</v>
      </c>
      <c r="Y417" s="50">
        <f t="shared" ref="Y417:Y480" si="81">S417/R417</f>
        <v>1.0835734870317002</v>
      </c>
      <c r="Z417" s="51">
        <f t="shared" si="78"/>
        <v>0.65867347171480828</v>
      </c>
      <c r="AA417" s="51">
        <f t="shared" si="79"/>
        <v>1.3597297742626462</v>
      </c>
      <c r="AB417" s="50">
        <v>11.2</v>
      </c>
      <c r="AC417" s="50">
        <v>78</v>
      </c>
      <c r="AD417" s="50">
        <v>414</v>
      </c>
      <c r="AE417" s="50">
        <v>25.7</v>
      </c>
      <c r="AF417" s="50">
        <v>237</v>
      </c>
      <c r="AG417" s="50">
        <v>110</v>
      </c>
      <c r="AH417" s="50">
        <v>1296</v>
      </c>
      <c r="AI417" s="50">
        <v>13.5</v>
      </c>
      <c r="AJ417" s="50">
        <v>4.3099999999999996</v>
      </c>
      <c r="AK417" s="50">
        <v>13.9</v>
      </c>
      <c r="AL417" s="50">
        <v>1.03</v>
      </c>
      <c r="AM417" s="50">
        <v>303.8</v>
      </c>
      <c r="AN417" s="50">
        <v>230.56</v>
      </c>
      <c r="AO417" s="50">
        <v>28</v>
      </c>
      <c r="AP417" s="50">
        <v>173.89</v>
      </c>
      <c r="AQ417" s="50">
        <v>1966</v>
      </c>
      <c r="AR417" s="50">
        <v>135.80000000000001</v>
      </c>
      <c r="AS417" s="50">
        <v>63.6</v>
      </c>
      <c r="AT417" s="50">
        <v>304</v>
      </c>
      <c r="AU417" s="50">
        <v>7.82</v>
      </c>
      <c r="AV417" s="50">
        <v>44</v>
      </c>
      <c r="AW417" s="50">
        <v>30.03</v>
      </c>
      <c r="AX417" s="50">
        <v>23.02</v>
      </c>
      <c r="AY417" s="50">
        <v>15.09</v>
      </c>
      <c r="AZ417" s="50">
        <v>19.5</v>
      </c>
      <c r="BA417" s="50">
        <v>12.77</v>
      </c>
      <c r="BB417" s="50">
        <v>10.5</v>
      </c>
      <c r="BC417" s="50">
        <v>10.47</v>
      </c>
      <c r="BD417" s="50">
        <v>9.08</v>
      </c>
      <c r="BE417" s="50">
        <v>9.06</v>
      </c>
      <c r="BF417" s="45">
        <v>643.51237445464221</v>
      </c>
      <c r="BG417" s="50">
        <f t="shared" ref="BG417:BG480" si="82">AQ417/AZ417</f>
        <v>100.82051282051282</v>
      </c>
      <c r="BH417" s="50">
        <f t="shared" ref="BH417:BH480" si="83">AM417/BD417</f>
        <v>33.458149779735685</v>
      </c>
      <c r="BI417" s="50">
        <f t="shared" ref="BI417:BI480" si="84">AY417/BD417</f>
        <v>1.6618942731277533</v>
      </c>
      <c r="BJ417" s="57">
        <v>0.16206699999999999</v>
      </c>
      <c r="BK417" s="58">
        <v>0.70524600000000004</v>
      </c>
      <c r="BL417" s="58">
        <v>0.70515899999999998</v>
      </c>
      <c r="BM417" s="57">
        <v>8.0700230999999997E-2</v>
      </c>
      <c r="BN417" s="58">
        <v>0.51266400000000001</v>
      </c>
      <c r="BO417" s="44">
        <f>((BN417/0.512638)-1)*(10^4)</f>
        <v>0.50718050554232619</v>
      </c>
      <c r="BP417" s="45">
        <v>1.06</v>
      </c>
      <c r="BQ417" s="43"/>
      <c r="BR417" s="43"/>
      <c r="BS417" s="43" t="s">
        <v>2474</v>
      </c>
      <c r="BT417" s="90"/>
      <c r="BU417" s="43"/>
      <c r="BV417" s="43"/>
      <c r="BW417" s="91"/>
      <c r="BX417" s="91"/>
      <c r="BY417" s="91"/>
      <c r="BZ417" s="91"/>
      <c r="CA417" s="91"/>
      <c r="CB417" s="91"/>
      <c r="CC417" s="91"/>
      <c r="CD417" s="91"/>
      <c r="CE417" s="91"/>
      <c r="CF417" s="91"/>
      <c r="CG417" s="91"/>
      <c r="CH417" s="91"/>
      <c r="CI417" s="91"/>
      <c r="CJ417" s="91"/>
      <c r="CK417" s="91"/>
      <c r="CL417" s="91"/>
      <c r="CM417" s="91"/>
      <c r="CN417" s="91"/>
      <c r="CO417" s="91"/>
      <c r="CP417" s="91"/>
      <c r="CQ417" s="91"/>
      <c r="CR417" s="91"/>
      <c r="CS417" s="91"/>
      <c r="CT417" s="91"/>
      <c r="CU417" s="91"/>
      <c r="CV417" s="91"/>
      <c r="CW417" s="91"/>
      <c r="CX417" s="43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</row>
    <row r="418" spans="1:116" s="59" customFormat="1" ht="12" customHeight="1">
      <c r="A418" s="85" t="s">
        <v>2476</v>
      </c>
      <c r="B418" s="43" t="s">
        <v>2472</v>
      </c>
      <c r="C418" s="45"/>
      <c r="D418" s="45"/>
      <c r="E418" s="45">
        <v>37.5</v>
      </c>
      <c r="G418" s="43"/>
      <c r="H418" s="66" t="s">
        <v>2473</v>
      </c>
      <c r="I418" s="50">
        <v>96.48</v>
      </c>
      <c r="J418" s="50">
        <v>32.200000000000003</v>
      </c>
      <c r="K418" s="50">
        <v>55.87</v>
      </c>
      <c r="L418" s="50">
        <v>0.82</v>
      </c>
      <c r="M418" s="50">
        <v>12.83</v>
      </c>
      <c r="N418" s="50">
        <v>6.21</v>
      </c>
      <c r="O418" s="50">
        <v>0.09</v>
      </c>
      <c r="P418" s="50">
        <v>8.32</v>
      </c>
      <c r="Q418" s="50">
        <v>6.41</v>
      </c>
      <c r="R418" s="50">
        <v>3.5</v>
      </c>
      <c r="S418" s="50">
        <v>3.76</v>
      </c>
      <c r="T418" s="50">
        <v>0.54</v>
      </c>
      <c r="U418" s="50">
        <v>1.39</v>
      </c>
      <c r="V418" s="50">
        <v>99.74</v>
      </c>
      <c r="W418" s="49">
        <v>72.674111344837115</v>
      </c>
      <c r="X418" s="50">
        <f t="shared" si="80"/>
        <v>7.26</v>
      </c>
      <c r="Y418" s="50">
        <f t="shared" si="81"/>
        <v>1.0742857142857143</v>
      </c>
      <c r="Z418" s="51">
        <f t="shared" si="78"/>
        <v>0.5963718930150238</v>
      </c>
      <c r="AA418" s="51">
        <f t="shared" si="79"/>
        <v>1.3041183028395305</v>
      </c>
      <c r="AB418" s="50">
        <v>12.7</v>
      </c>
      <c r="AC418" s="50">
        <v>96.7</v>
      </c>
      <c r="AD418" s="50">
        <v>447</v>
      </c>
      <c r="AE418" s="50">
        <v>27.6</v>
      </c>
      <c r="AF418" s="50">
        <v>232</v>
      </c>
      <c r="AG418" s="50">
        <v>103</v>
      </c>
      <c r="AH418" s="50">
        <v>1389</v>
      </c>
      <c r="AI418" s="50">
        <v>12.9</v>
      </c>
      <c r="AJ418" s="50">
        <v>3.97</v>
      </c>
      <c r="AK418" s="50">
        <v>14.1</v>
      </c>
      <c r="AL418" s="50">
        <v>0.97</v>
      </c>
      <c r="AM418" s="50">
        <v>331.05</v>
      </c>
      <c r="AN418" s="50">
        <v>257.52</v>
      </c>
      <c r="AO418" s="50">
        <v>24.2</v>
      </c>
      <c r="AP418" s="50">
        <v>192.53</v>
      </c>
      <c r="AQ418" s="50">
        <v>2196</v>
      </c>
      <c r="AR418" s="50">
        <v>146.21</v>
      </c>
      <c r="AS418" s="50">
        <v>70.459999999999994</v>
      </c>
      <c r="AT418" s="50">
        <v>328</v>
      </c>
      <c r="AU418" s="50">
        <v>8.27</v>
      </c>
      <c r="AV418" s="50">
        <v>45.43</v>
      </c>
      <c r="AW418" s="50">
        <v>31.97</v>
      </c>
      <c r="AX418" s="50">
        <v>23.85</v>
      </c>
      <c r="AY418" s="50">
        <v>17.39</v>
      </c>
      <c r="AZ418" s="50">
        <v>20</v>
      </c>
      <c r="BA418" s="50">
        <v>13.18</v>
      </c>
      <c r="BB418" s="50">
        <v>11.78</v>
      </c>
      <c r="BC418" s="50">
        <v>10.86</v>
      </c>
      <c r="BD418" s="50">
        <v>9.84</v>
      </c>
      <c r="BE418" s="50">
        <v>9.49</v>
      </c>
      <c r="BF418" s="45">
        <v>615.14122127951316</v>
      </c>
      <c r="BG418" s="50">
        <f t="shared" si="82"/>
        <v>109.8</v>
      </c>
      <c r="BH418" s="50">
        <f t="shared" si="83"/>
        <v>33.643292682926834</v>
      </c>
      <c r="BI418" s="50">
        <f t="shared" si="84"/>
        <v>1.7672764227642277</v>
      </c>
      <c r="BJ418" s="57"/>
      <c r="BK418" s="58"/>
      <c r="BL418" s="58"/>
      <c r="BM418" s="57"/>
      <c r="BN418" s="58"/>
      <c r="BO418" s="44"/>
      <c r="BP418" s="45"/>
      <c r="BQ418" s="43"/>
      <c r="BR418" s="43"/>
      <c r="BS418" s="43" t="s">
        <v>2477</v>
      </c>
      <c r="BT418" s="90"/>
      <c r="BU418" s="43"/>
      <c r="BV418" s="43"/>
      <c r="BW418" s="91"/>
      <c r="BX418" s="91"/>
      <c r="BY418" s="91"/>
      <c r="BZ418" s="91"/>
      <c r="CA418" s="91"/>
      <c r="CB418" s="91"/>
      <c r="CC418" s="91"/>
      <c r="CD418" s="91"/>
      <c r="CE418" s="91"/>
      <c r="CF418" s="91"/>
      <c r="CG418" s="91"/>
      <c r="CH418" s="91"/>
      <c r="CI418" s="91"/>
      <c r="CJ418" s="91"/>
      <c r="CK418" s="91"/>
      <c r="CL418" s="91"/>
      <c r="CM418" s="91"/>
      <c r="CN418" s="91"/>
      <c r="CO418" s="91"/>
      <c r="CP418" s="91"/>
      <c r="CQ418" s="91"/>
      <c r="CR418" s="91"/>
      <c r="CS418" s="91"/>
      <c r="CT418" s="91"/>
      <c r="CU418" s="91"/>
      <c r="CV418" s="91"/>
      <c r="CW418" s="91"/>
      <c r="CX418" s="43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</row>
    <row r="419" spans="1:116" s="59" customFormat="1" ht="12" customHeight="1">
      <c r="A419" s="85" t="s">
        <v>2478</v>
      </c>
      <c r="B419" s="43" t="s">
        <v>276</v>
      </c>
      <c r="C419" s="45"/>
      <c r="D419" s="45"/>
      <c r="E419" s="45">
        <v>37.5</v>
      </c>
      <c r="G419" s="43"/>
      <c r="H419" s="66" t="s">
        <v>2473</v>
      </c>
      <c r="I419" s="50">
        <v>96.48</v>
      </c>
      <c r="J419" s="50">
        <v>32.200000000000003</v>
      </c>
      <c r="K419" s="50">
        <v>50.29</v>
      </c>
      <c r="L419" s="50">
        <v>1.1000000000000001</v>
      </c>
      <c r="M419" s="50">
        <v>11.87</v>
      </c>
      <c r="N419" s="50">
        <v>7.32</v>
      </c>
      <c r="O419" s="50">
        <v>0.11</v>
      </c>
      <c r="P419" s="50">
        <v>9.64</v>
      </c>
      <c r="Q419" s="50">
        <v>9.51</v>
      </c>
      <c r="R419" s="50">
        <v>2.63</v>
      </c>
      <c r="S419" s="50">
        <v>4.5599999999999996</v>
      </c>
      <c r="T419" s="50">
        <v>1.19</v>
      </c>
      <c r="U419" s="50">
        <v>1.6</v>
      </c>
      <c r="V419" s="50">
        <v>99.81</v>
      </c>
      <c r="W419" s="49">
        <v>72.331398897515768</v>
      </c>
      <c r="X419" s="50">
        <f t="shared" si="80"/>
        <v>7.1899999999999995</v>
      </c>
      <c r="Y419" s="50">
        <f t="shared" si="81"/>
        <v>1.7338403041825095</v>
      </c>
      <c r="Z419" s="51">
        <f t="shared" si="78"/>
        <v>0.44629689171904807</v>
      </c>
      <c r="AA419" s="51">
        <f t="shared" si="79"/>
        <v>1.2798037809681748</v>
      </c>
      <c r="AB419" s="50">
        <v>17.3</v>
      </c>
      <c r="AC419" s="50">
        <v>122</v>
      </c>
      <c r="AD419" s="50">
        <v>335</v>
      </c>
      <c r="AE419" s="50">
        <v>34.700000000000003</v>
      </c>
      <c r="AF419" s="50">
        <v>245</v>
      </c>
      <c r="AG419" s="50">
        <v>89.7</v>
      </c>
      <c r="AH419" s="50">
        <v>2508</v>
      </c>
      <c r="AI419" s="50">
        <v>14.6</v>
      </c>
      <c r="AJ419" s="50">
        <v>3.43</v>
      </c>
      <c r="AK419" s="50">
        <v>20.8</v>
      </c>
      <c r="AL419" s="50">
        <v>1.07</v>
      </c>
      <c r="AM419" s="50">
        <v>510.13</v>
      </c>
      <c r="AN419" s="50">
        <v>427.78</v>
      </c>
      <c r="AO419" s="50">
        <v>29.3</v>
      </c>
      <c r="AP419" s="50">
        <v>351.05</v>
      </c>
      <c r="AQ419" s="50">
        <v>2289</v>
      </c>
      <c r="AR419" s="50">
        <v>292.72000000000003</v>
      </c>
      <c r="AS419" s="50">
        <v>145.16</v>
      </c>
      <c r="AT419" s="50">
        <v>457</v>
      </c>
      <c r="AU419" s="50">
        <v>11.8</v>
      </c>
      <c r="AV419" s="50">
        <v>102.33</v>
      </c>
      <c r="AW419" s="50">
        <v>69.34</v>
      </c>
      <c r="AX419" s="50">
        <v>44.79</v>
      </c>
      <c r="AY419" s="50">
        <v>27.81</v>
      </c>
      <c r="AZ419" s="50">
        <v>32.4</v>
      </c>
      <c r="BA419" s="50">
        <v>21.29</v>
      </c>
      <c r="BB419" s="50">
        <v>17.21</v>
      </c>
      <c r="BC419" s="50">
        <v>15.45</v>
      </c>
      <c r="BD419" s="50">
        <v>13.14</v>
      </c>
      <c r="BE419" s="50">
        <v>13.31</v>
      </c>
      <c r="BF419" s="45">
        <v>515.81127797015972</v>
      </c>
      <c r="BG419" s="50">
        <f t="shared" si="82"/>
        <v>70.648148148148152</v>
      </c>
      <c r="BH419" s="50">
        <f t="shared" si="83"/>
        <v>38.82267884322679</v>
      </c>
      <c r="BI419" s="50">
        <f t="shared" si="84"/>
        <v>2.1164383561643834</v>
      </c>
      <c r="BJ419" s="57">
        <v>0.165182</v>
      </c>
      <c r="BK419" s="58">
        <v>0.70512799999999998</v>
      </c>
      <c r="BL419" s="58">
        <v>0.70503899999999997</v>
      </c>
      <c r="BM419" s="57">
        <v>7.8731798000000006E-2</v>
      </c>
      <c r="BN419" s="58">
        <v>0.51267099999999999</v>
      </c>
      <c r="BO419" s="44">
        <f t="shared" ref="BO419:BO426" si="85">((BN419/0.512638)-1)*(10^4)</f>
        <v>0.64372910318688525</v>
      </c>
      <c r="BP419" s="45">
        <v>1.21</v>
      </c>
      <c r="BQ419" s="43"/>
      <c r="BR419" s="43"/>
      <c r="BS419" s="43" t="s">
        <v>2477</v>
      </c>
      <c r="BT419" s="90"/>
      <c r="BU419" s="43"/>
      <c r="BV419" s="43"/>
      <c r="BW419" s="91"/>
      <c r="BX419" s="91"/>
      <c r="BY419" s="91"/>
      <c r="BZ419" s="91"/>
      <c r="CA419" s="91"/>
      <c r="CB419" s="91"/>
      <c r="CC419" s="91"/>
      <c r="CD419" s="91"/>
      <c r="CE419" s="91"/>
      <c r="CF419" s="91"/>
      <c r="CG419" s="91"/>
      <c r="CH419" s="91"/>
      <c r="CI419" s="91"/>
      <c r="CJ419" s="91"/>
      <c r="CK419" s="91"/>
      <c r="CL419" s="91"/>
      <c r="CM419" s="91"/>
      <c r="CN419" s="91"/>
      <c r="CO419" s="91"/>
      <c r="CP419" s="91"/>
      <c r="CQ419" s="91"/>
      <c r="CR419" s="91"/>
      <c r="CS419" s="91"/>
      <c r="CT419" s="91"/>
      <c r="CU419" s="91"/>
      <c r="CV419" s="91"/>
      <c r="CW419" s="91"/>
      <c r="CX419" s="43"/>
      <c r="CY419" s="50"/>
      <c r="CZ419" s="50"/>
      <c r="DA419" s="50"/>
      <c r="DB419" s="50"/>
      <c r="DC419" s="50"/>
      <c r="DD419" s="50"/>
      <c r="DE419" s="50"/>
      <c r="DF419" s="50"/>
      <c r="DG419" s="50"/>
      <c r="DH419" s="50"/>
      <c r="DI419" s="50"/>
      <c r="DJ419" s="50"/>
      <c r="DK419" s="50"/>
      <c r="DL419" s="50"/>
    </row>
    <row r="420" spans="1:116" s="59" customFormat="1" ht="12" customHeight="1">
      <c r="A420" s="85" t="s">
        <v>2479</v>
      </c>
      <c r="B420" s="43" t="s">
        <v>276</v>
      </c>
      <c r="C420" s="45"/>
      <c r="D420" s="45"/>
      <c r="E420" s="45">
        <v>37.5</v>
      </c>
      <c r="G420" s="43"/>
      <c r="H420" s="66" t="s">
        <v>2473</v>
      </c>
      <c r="I420" s="50">
        <v>96.48</v>
      </c>
      <c r="J420" s="50">
        <v>32.200000000000003</v>
      </c>
      <c r="K420" s="50">
        <v>50.78</v>
      </c>
      <c r="L420" s="50">
        <v>1.08</v>
      </c>
      <c r="M420" s="50">
        <v>12.01</v>
      </c>
      <c r="N420" s="50">
        <v>7.1</v>
      </c>
      <c r="O420" s="50">
        <v>0.1</v>
      </c>
      <c r="P420" s="50">
        <v>9.69</v>
      </c>
      <c r="Q420" s="50">
        <v>10.02</v>
      </c>
      <c r="R420" s="50">
        <v>2.2000000000000002</v>
      </c>
      <c r="S420" s="50">
        <v>4.7</v>
      </c>
      <c r="T420" s="50">
        <v>1.22</v>
      </c>
      <c r="U420" s="50">
        <v>1.69</v>
      </c>
      <c r="V420" s="50">
        <v>100.57</v>
      </c>
      <c r="W420" s="49">
        <v>73.039921156298732</v>
      </c>
      <c r="X420" s="50">
        <f t="shared" si="80"/>
        <v>6.9</v>
      </c>
      <c r="Y420" s="50">
        <f t="shared" si="81"/>
        <v>2.1363636363636362</v>
      </c>
      <c r="Z420" s="51">
        <f t="shared" si="78"/>
        <v>0.44530846193211282</v>
      </c>
      <c r="AA420" s="51">
        <f t="shared" si="79"/>
        <v>1.3773954864964855</v>
      </c>
      <c r="AB420" s="50">
        <v>16.7</v>
      </c>
      <c r="AC420" s="50">
        <v>124</v>
      </c>
      <c r="AD420" s="50">
        <v>322</v>
      </c>
      <c r="AE420" s="50">
        <v>34.1</v>
      </c>
      <c r="AF420" s="50">
        <v>257</v>
      </c>
      <c r="AG420" s="50">
        <v>88.7</v>
      </c>
      <c r="AH420" s="50">
        <v>2507</v>
      </c>
      <c r="AI420" s="50">
        <v>15.3</v>
      </c>
      <c r="AJ420" s="50">
        <v>3.77</v>
      </c>
      <c r="AK420" s="50">
        <v>21.5</v>
      </c>
      <c r="AL420" s="50">
        <v>1.1200000000000001</v>
      </c>
      <c r="AM420" s="50">
        <v>486.5</v>
      </c>
      <c r="AN420" s="50">
        <v>415.2</v>
      </c>
      <c r="AO420" s="50">
        <v>36.799999999999997</v>
      </c>
      <c r="AP420" s="50">
        <v>356</v>
      </c>
      <c r="AQ420" s="50">
        <v>2569</v>
      </c>
      <c r="AR420" s="50">
        <v>297</v>
      </c>
      <c r="AS420" s="50">
        <v>149.15</v>
      </c>
      <c r="AT420" s="50">
        <v>482</v>
      </c>
      <c r="AU420" s="50">
        <v>12.3</v>
      </c>
      <c r="AV420" s="50">
        <v>105.4</v>
      </c>
      <c r="AW420" s="50">
        <v>71.239999999999995</v>
      </c>
      <c r="AX420" s="50">
        <v>46.04</v>
      </c>
      <c r="AY420" s="50">
        <v>29.21</v>
      </c>
      <c r="AZ420" s="50">
        <v>32.5</v>
      </c>
      <c r="BA420" s="50">
        <v>21.47</v>
      </c>
      <c r="BB420" s="50">
        <v>18.11</v>
      </c>
      <c r="BC420" s="50">
        <v>15.57</v>
      </c>
      <c r="BD420" s="50">
        <v>13.76</v>
      </c>
      <c r="BE420" s="50">
        <v>13.15</v>
      </c>
      <c r="BF420" s="45">
        <v>520.24905089645233</v>
      </c>
      <c r="BG420" s="50">
        <f t="shared" si="82"/>
        <v>79.046153846153842</v>
      </c>
      <c r="BH420" s="50">
        <f t="shared" si="83"/>
        <v>35.356104651162788</v>
      </c>
      <c r="BI420" s="50">
        <f t="shared" si="84"/>
        <v>2.1228197674418605</v>
      </c>
      <c r="BJ420" s="57">
        <v>8.0685000000000007E-2</v>
      </c>
      <c r="BK420" s="58">
        <v>0.70519200000000004</v>
      </c>
      <c r="BL420" s="58">
        <v>0.70514900000000003</v>
      </c>
      <c r="BM420" s="57">
        <v>9.5266772E-2</v>
      </c>
      <c r="BN420" s="58">
        <v>0.51273299999999999</v>
      </c>
      <c r="BO420" s="44">
        <f t="shared" si="85"/>
        <v>1.8531595394799538</v>
      </c>
      <c r="BP420" s="45">
        <v>2.35</v>
      </c>
      <c r="BQ420" s="43"/>
      <c r="BR420" s="43"/>
      <c r="BS420" s="43" t="s">
        <v>2477</v>
      </c>
      <c r="BT420" s="90"/>
      <c r="BU420" s="43"/>
      <c r="BV420" s="43"/>
      <c r="BW420" s="91"/>
      <c r="BX420" s="91"/>
      <c r="BY420" s="91"/>
      <c r="BZ420" s="91"/>
      <c r="CA420" s="91"/>
      <c r="CB420" s="91"/>
      <c r="CC420" s="91"/>
      <c r="CD420" s="91"/>
      <c r="CE420" s="91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1"/>
      <c r="CQ420" s="91"/>
      <c r="CR420" s="91"/>
      <c r="CS420" s="91"/>
      <c r="CT420" s="91"/>
      <c r="CU420" s="91"/>
      <c r="CV420" s="91"/>
      <c r="CW420" s="91"/>
      <c r="CX420" s="43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</row>
    <row r="421" spans="1:116" s="59" customFormat="1" ht="12" customHeight="1">
      <c r="A421" s="85" t="s">
        <v>2480</v>
      </c>
      <c r="B421" s="43" t="s">
        <v>276</v>
      </c>
      <c r="C421" s="45"/>
      <c r="D421" s="45"/>
      <c r="E421" s="45">
        <v>37.5</v>
      </c>
      <c r="G421" s="43"/>
      <c r="H421" s="66" t="s">
        <v>2473</v>
      </c>
      <c r="I421" s="50">
        <v>96.48</v>
      </c>
      <c r="J421" s="50">
        <v>32.200000000000003</v>
      </c>
      <c r="K421" s="50">
        <v>50.6</v>
      </c>
      <c r="L421" s="50">
        <v>1.05</v>
      </c>
      <c r="M421" s="50">
        <v>12</v>
      </c>
      <c r="N421" s="50">
        <v>7.13</v>
      </c>
      <c r="O421" s="50">
        <v>0.12</v>
      </c>
      <c r="P421" s="50">
        <v>9.6999999999999993</v>
      </c>
      <c r="Q421" s="50">
        <v>9.68</v>
      </c>
      <c r="R421" s="50">
        <v>1.8</v>
      </c>
      <c r="S421" s="50">
        <v>5.23</v>
      </c>
      <c r="T421" s="50">
        <v>1.21</v>
      </c>
      <c r="U421" s="50">
        <v>2.04</v>
      </c>
      <c r="V421" s="50">
        <v>100.56</v>
      </c>
      <c r="W421" s="49">
        <v>72.977157523140804</v>
      </c>
      <c r="X421" s="50">
        <f t="shared" si="80"/>
        <v>7.03</v>
      </c>
      <c r="Y421" s="50">
        <f t="shared" si="81"/>
        <v>2.9055555555555559</v>
      </c>
      <c r="Z421" s="51">
        <f t="shared" si="78"/>
        <v>0.45683264120508144</v>
      </c>
      <c r="AA421" s="51">
        <f t="shared" si="79"/>
        <v>1.3894683638461667</v>
      </c>
      <c r="AB421" s="50">
        <v>14.9</v>
      </c>
      <c r="AC421" s="50">
        <v>112</v>
      </c>
      <c r="AD421" s="50">
        <v>290</v>
      </c>
      <c r="AE421" s="50">
        <v>32</v>
      </c>
      <c r="AF421" s="50">
        <v>220</v>
      </c>
      <c r="AG421" s="50">
        <v>95.2</v>
      </c>
      <c r="AH421" s="50">
        <v>2550</v>
      </c>
      <c r="AI421" s="50">
        <v>13.9</v>
      </c>
      <c r="AJ421" s="50">
        <v>3.86</v>
      </c>
      <c r="AK421" s="50">
        <v>19</v>
      </c>
      <c r="AL421" s="50">
        <v>1.03</v>
      </c>
      <c r="AM421" s="50">
        <v>531.65</v>
      </c>
      <c r="AN421" s="50">
        <v>451.14</v>
      </c>
      <c r="AO421" s="50">
        <v>41.6</v>
      </c>
      <c r="AP421" s="50">
        <v>352.95</v>
      </c>
      <c r="AQ421" s="50">
        <v>2270</v>
      </c>
      <c r="AR421" s="50">
        <v>285.87</v>
      </c>
      <c r="AS421" s="50">
        <v>142.16</v>
      </c>
      <c r="AT421" s="50">
        <v>433</v>
      </c>
      <c r="AU421" s="50">
        <v>11.2</v>
      </c>
      <c r="AV421" s="50">
        <v>99.81</v>
      </c>
      <c r="AW421" s="50">
        <v>65.94</v>
      </c>
      <c r="AX421" s="50">
        <v>43.07</v>
      </c>
      <c r="AY421" s="50">
        <v>28.54</v>
      </c>
      <c r="AZ421" s="50">
        <v>30</v>
      </c>
      <c r="BA421" s="50">
        <v>20.72</v>
      </c>
      <c r="BB421" s="50">
        <v>16.89</v>
      </c>
      <c r="BC421" s="50">
        <v>14.94</v>
      </c>
      <c r="BD421" s="50">
        <v>12.81</v>
      </c>
      <c r="BE421" s="50">
        <v>12.4</v>
      </c>
      <c r="BF421" s="45">
        <v>522.96213027100293</v>
      </c>
      <c r="BG421" s="50">
        <f t="shared" si="82"/>
        <v>75.666666666666671</v>
      </c>
      <c r="BH421" s="50">
        <f t="shared" si="83"/>
        <v>41.502732240437155</v>
      </c>
      <c r="BI421" s="50">
        <f t="shared" si="84"/>
        <v>2.2279469164715064</v>
      </c>
      <c r="BJ421" s="57"/>
      <c r="BK421" s="58"/>
      <c r="BL421" s="58"/>
      <c r="BM421" s="57"/>
      <c r="BN421" s="58"/>
      <c r="BO421" s="44"/>
      <c r="BP421" s="45"/>
      <c r="BQ421" s="43"/>
      <c r="BR421" s="43"/>
      <c r="BS421" s="43" t="s">
        <v>2477</v>
      </c>
      <c r="BT421" s="90"/>
      <c r="BU421" s="43"/>
      <c r="BV421" s="43"/>
      <c r="BW421" s="91"/>
      <c r="BX421" s="91"/>
      <c r="BY421" s="91"/>
      <c r="BZ421" s="91"/>
      <c r="CA421" s="91"/>
      <c r="CB421" s="91"/>
      <c r="CC421" s="91"/>
      <c r="CD421" s="91"/>
      <c r="CE421" s="91"/>
      <c r="CF421" s="91"/>
      <c r="CG421" s="91"/>
      <c r="CH421" s="91"/>
      <c r="CI421" s="91"/>
      <c r="CJ421" s="91"/>
      <c r="CK421" s="91"/>
      <c r="CL421" s="91"/>
      <c r="CM421" s="91"/>
      <c r="CN421" s="91"/>
      <c r="CO421" s="91"/>
      <c r="CP421" s="91"/>
      <c r="CQ421" s="91"/>
      <c r="CR421" s="91"/>
      <c r="CS421" s="91"/>
      <c r="CT421" s="91"/>
      <c r="CU421" s="91"/>
      <c r="CV421" s="91"/>
      <c r="CW421" s="91"/>
      <c r="CX421" s="43"/>
      <c r="CY421" s="50"/>
      <c r="CZ421" s="50"/>
      <c r="DA421" s="50"/>
      <c r="DB421" s="50"/>
      <c r="DC421" s="50"/>
      <c r="DD421" s="50"/>
      <c r="DE421" s="50"/>
      <c r="DF421" s="50"/>
      <c r="DG421" s="50"/>
      <c r="DH421" s="50"/>
      <c r="DI421" s="50"/>
      <c r="DJ421" s="50"/>
      <c r="DK421" s="50"/>
      <c r="DL421" s="50"/>
    </row>
    <row r="422" spans="1:116" s="59" customFormat="1" ht="12" customHeight="1">
      <c r="A422" s="85" t="s">
        <v>2481</v>
      </c>
      <c r="B422" s="43" t="s">
        <v>2482</v>
      </c>
      <c r="C422" s="45"/>
      <c r="D422" s="45"/>
      <c r="E422" s="45">
        <v>37.5</v>
      </c>
      <c r="G422" s="43"/>
      <c r="H422" s="66" t="s">
        <v>2473</v>
      </c>
      <c r="I422" s="50">
        <v>96.48</v>
      </c>
      <c r="J422" s="50">
        <v>32.200000000000003</v>
      </c>
      <c r="K422" s="50">
        <v>49.86</v>
      </c>
      <c r="L422" s="50">
        <v>1.33</v>
      </c>
      <c r="M422" s="50">
        <v>10.42</v>
      </c>
      <c r="N422" s="50">
        <v>6.66</v>
      </c>
      <c r="O422" s="50">
        <v>0.1</v>
      </c>
      <c r="P422" s="50">
        <v>10.199999999999999</v>
      </c>
      <c r="Q422" s="50">
        <v>11.18</v>
      </c>
      <c r="R422" s="50">
        <v>1.38</v>
      </c>
      <c r="S422" s="50">
        <v>5.76</v>
      </c>
      <c r="T422" s="50">
        <v>1.57</v>
      </c>
      <c r="U422" s="50">
        <v>0.91</v>
      </c>
      <c r="V422" s="50">
        <v>99.39</v>
      </c>
      <c r="W422" s="49">
        <v>75.248642734605781</v>
      </c>
      <c r="X422" s="50">
        <f t="shared" si="80"/>
        <v>7.14</v>
      </c>
      <c r="Y422" s="50">
        <f t="shared" si="81"/>
        <v>4.1739130434782608</v>
      </c>
      <c r="Z422" s="51">
        <f t="shared" si="78"/>
        <v>0.36075202467247547</v>
      </c>
      <c r="AA422" s="51">
        <f t="shared" si="79"/>
        <v>1.2229278532545218</v>
      </c>
      <c r="AB422" s="50">
        <v>18.7</v>
      </c>
      <c r="AC422" s="50">
        <v>133</v>
      </c>
      <c r="AD422" s="50">
        <v>453</v>
      </c>
      <c r="AE422" s="50">
        <v>30.4</v>
      </c>
      <c r="AF422" s="50">
        <v>98.1</v>
      </c>
      <c r="AG422" s="50">
        <v>114</v>
      </c>
      <c r="AH422" s="50">
        <v>3653</v>
      </c>
      <c r="AI422" s="50">
        <v>17.8</v>
      </c>
      <c r="AJ422" s="50">
        <v>4.51</v>
      </c>
      <c r="AK422" s="50">
        <v>22</v>
      </c>
      <c r="AL422" s="50">
        <v>1.21</v>
      </c>
      <c r="AM422" s="50">
        <v>622.36</v>
      </c>
      <c r="AN422" s="50">
        <v>500.65</v>
      </c>
      <c r="AO422" s="50">
        <v>97.5</v>
      </c>
      <c r="AP422" s="50">
        <v>395.26</v>
      </c>
      <c r="AQ422" s="50">
        <v>3403</v>
      </c>
      <c r="AR422" s="50">
        <v>305.14</v>
      </c>
      <c r="AS422" s="50">
        <v>146.72999999999999</v>
      </c>
      <c r="AT422" s="50">
        <v>589</v>
      </c>
      <c r="AU422" s="50">
        <v>15.3</v>
      </c>
      <c r="AV422" s="50">
        <v>92.76</v>
      </c>
      <c r="AW422" s="50">
        <v>62.82</v>
      </c>
      <c r="AX422" s="50">
        <v>41.98</v>
      </c>
      <c r="AY422" s="50">
        <v>24.5</v>
      </c>
      <c r="AZ422" s="50">
        <v>26.1</v>
      </c>
      <c r="BA422" s="50">
        <v>17.079999999999998</v>
      </c>
      <c r="BB422" s="50">
        <v>13.98</v>
      </c>
      <c r="BC422" s="50">
        <v>11.25</v>
      </c>
      <c r="BD422" s="50">
        <v>9.24</v>
      </c>
      <c r="BE422" s="50">
        <v>8.5399999999999991</v>
      </c>
      <c r="BF422" s="45">
        <v>455.15451122505146</v>
      </c>
      <c r="BG422" s="50">
        <f t="shared" si="82"/>
        <v>130.38314176245211</v>
      </c>
      <c r="BH422" s="50">
        <f t="shared" si="83"/>
        <v>67.354978354978357</v>
      </c>
      <c r="BI422" s="50">
        <f t="shared" si="84"/>
        <v>2.6515151515151514</v>
      </c>
      <c r="BJ422" s="57">
        <v>0.17974300000000001</v>
      </c>
      <c r="BK422" s="58">
        <v>0.70482199999999995</v>
      </c>
      <c r="BL422" s="58">
        <v>0.70472500000000005</v>
      </c>
      <c r="BM422" s="57">
        <v>8.8862724000000004E-2</v>
      </c>
      <c r="BN422" s="58">
        <v>0.51257200000000003</v>
      </c>
      <c r="BO422" s="44">
        <f t="shared" si="85"/>
        <v>-1.287458206375991</v>
      </c>
      <c r="BP422" s="45">
        <v>-0.77</v>
      </c>
      <c r="BQ422" s="43"/>
      <c r="BR422" s="43"/>
      <c r="BS422" s="43" t="s">
        <v>2477</v>
      </c>
      <c r="BT422" s="90"/>
      <c r="BU422" s="43"/>
      <c r="BV422" s="43"/>
      <c r="BW422" s="91"/>
      <c r="BX422" s="91"/>
      <c r="BY422" s="91"/>
      <c r="BZ422" s="91"/>
      <c r="CA422" s="91"/>
      <c r="CB422" s="91"/>
      <c r="CC422" s="91"/>
      <c r="CD422" s="91"/>
      <c r="CE422" s="91"/>
      <c r="CF422" s="91"/>
      <c r="CG422" s="91"/>
      <c r="CH422" s="91"/>
      <c r="CI422" s="91"/>
      <c r="CJ422" s="91"/>
      <c r="CK422" s="91"/>
      <c r="CL422" s="91"/>
      <c r="CM422" s="91"/>
      <c r="CN422" s="91"/>
      <c r="CO422" s="91"/>
      <c r="CP422" s="91"/>
      <c r="CQ422" s="91"/>
      <c r="CR422" s="91"/>
      <c r="CS422" s="91"/>
      <c r="CT422" s="91"/>
      <c r="CU422" s="91"/>
      <c r="CV422" s="91"/>
      <c r="CW422" s="91"/>
      <c r="CX422" s="43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</row>
    <row r="423" spans="1:116" s="59" customFormat="1" ht="12" customHeight="1">
      <c r="A423" s="85" t="s">
        <v>2483</v>
      </c>
      <c r="B423" s="43" t="s">
        <v>2482</v>
      </c>
      <c r="C423" s="45"/>
      <c r="D423" s="45"/>
      <c r="E423" s="45">
        <v>37.5</v>
      </c>
      <c r="G423" s="43"/>
      <c r="H423" s="66" t="s">
        <v>2473</v>
      </c>
      <c r="I423" s="50">
        <v>96.48</v>
      </c>
      <c r="J423" s="50">
        <v>32.200000000000003</v>
      </c>
      <c r="K423" s="50">
        <v>50.71</v>
      </c>
      <c r="L423" s="50">
        <v>1.25</v>
      </c>
      <c r="M423" s="50">
        <v>11.29</v>
      </c>
      <c r="N423" s="50">
        <v>6.78</v>
      </c>
      <c r="O423" s="50">
        <v>0.1</v>
      </c>
      <c r="P423" s="50">
        <v>8.99</v>
      </c>
      <c r="Q423" s="50">
        <v>10.64</v>
      </c>
      <c r="R423" s="50">
        <v>1.86</v>
      </c>
      <c r="S423" s="50">
        <v>6.21</v>
      </c>
      <c r="T423" s="50">
        <v>1.39</v>
      </c>
      <c r="U423" s="50">
        <v>0.69</v>
      </c>
      <c r="V423" s="50">
        <v>99.93</v>
      </c>
      <c r="W423" s="49">
        <v>72.467779140323529</v>
      </c>
      <c r="X423" s="50">
        <f t="shared" si="80"/>
        <v>8.07</v>
      </c>
      <c r="Y423" s="50">
        <f t="shared" si="81"/>
        <v>3.3387096774193545</v>
      </c>
      <c r="Z423" s="51">
        <f t="shared" si="78"/>
        <v>0.38692859069994673</v>
      </c>
      <c r="AA423" s="51">
        <f t="shared" si="79"/>
        <v>1.1522159251297417</v>
      </c>
      <c r="AB423" s="50">
        <v>18</v>
      </c>
      <c r="AC423" s="50">
        <v>141</v>
      </c>
      <c r="AD423" s="50">
        <v>354</v>
      </c>
      <c r="AE423" s="50">
        <v>28.3</v>
      </c>
      <c r="AF423" s="50">
        <v>82.6</v>
      </c>
      <c r="AG423" s="50">
        <v>105</v>
      </c>
      <c r="AH423" s="50">
        <v>3540</v>
      </c>
      <c r="AI423" s="50">
        <v>18.899999999999999</v>
      </c>
      <c r="AJ423" s="50">
        <v>4.38</v>
      </c>
      <c r="AK423" s="50">
        <v>21.1</v>
      </c>
      <c r="AL423" s="50">
        <v>1.1599999999999999</v>
      </c>
      <c r="AM423" s="50">
        <v>621.94000000000005</v>
      </c>
      <c r="AN423" s="50">
        <v>500.65</v>
      </c>
      <c r="AO423" s="50">
        <v>48.6</v>
      </c>
      <c r="AP423" s="50">
        <v>380.84</v>
      </c>
      <c r="AQ423" s="50">
        <v>3342</v>
      </c>
      <c r="AR423" s="50">
        <v>299.57</v>
      </c>
      <c r="AS423" s="50">
        <v>138.37</v>
      </c>
      <c r="AT423" s="50">
        <v>570</v>
      </c>
      <c r="AU423" s="50">
        <v>15.4</v>
      </c>
      <c r="AV423" s="50">
        <v>95.09</v>
      </c>
      <c r="AW423" s="50">
        <v>59.42</v>
      </c>
      <c r="AX423" s="50">
        <v>40.61</v>
      </c>
      <c r="AY423" s="50">
        <v>24.03</v>
      </c>
      <c r="AZ423" s="50">
        <v>25.5</v>
      </c>
      <c r="BA423" s="50">
        <v>17.14</v>
      </c>
      <c r="BB423" s="50">
        <v>13.22</v>
      </c>
      <c r="BC423" s="50">
        <v>11.22</v>
      </c>
      <c r="BD423" s="50">
        <v>9.33</v>
      </c>
      <c r="BE423" s="50">
        <v>8.98</v>
      </c>
      <c r="BF423" s="45">
        <v>481.05973112436538</v>
      </c>
      <c r="BG423" s="50">
        <f t="shared" si="82"/>
        <v>131.05882352941177</v>
      </c>
      <c r="BH423" s="50">
        <f t="shared" si="83"/>
        <v>66.660235798499471</v>
      </c>
      <c r="BI423" s="50">
        <f t="shared" si="84"/>
        <v>2.5755627009646305</v>
      </c>
      <c r="BJ423" s="57">
        <v>0.13669700000000001</v>
      </c>
      <c r="BK423" s="58">
        <v>0.70499000000000001</v>
      </c>
      <c r="BL423" s="58">
        <v>0.70491700000000002</v>
      </c>
      <c r="BM423" s="57">
        <v>8.8346241000000006E-2</v>
      </c>
      <c r="BN423" s="58">
        <v>0.51261000000000001</v>
      </c>
      <c r="BO423" s="44">
        <f t="shared" si="85"/>
        <v>-0.54619439058378738</v>
      </c>
      <c r="BP423" s="45">
        <v>-0.03</v>
      </c>
      <c r="BQ423" s="43"/>
      <c r="BR423" s="43"/>
      <c r="BS423" s="43" t="s">
        <v>2477</v>
      </c>
      <c r="BT423" s="90"/>
      <c r="BU423" s="43"/>
      <c r="BV423" s="43"/>
      <c r="BW423" s="91"/>
      <c r="BX423" s="91"/>
      <c r="BY423" s="91"/>
      <c r="BZ423" s="91"/>
      <c r="CA423" s="91"/>
      <c r="CB423" s="91"/>
      <c r="CC423" s="91"/>
      <c r="CD423" s="91"/>
      <c r="CE423" s="91"/>
      <c r="CF423" s="91"/>
      <c r="CG423" s="91"/>
      <c r="CH423" s="91"/>
      <c r="CI423" s="91"/>
      <c r="CJ423" s="91"/>
      <c r="CK423" s="91"/>
      <c r="CL423" s="91"/>
      <c r="CM423" s="91"/>
      <c r="CN423" s="91"/>
      <c r="CO423" s="91"/>
      <c r="CP423" s="91"/>
      <c r="CQ423" s="91"/>
      <c r="CR423" s="91"/>
      <c r="CS423" s="91"/>
      <c r="CT423" s="91"/>
      <c r="CU423" s="91"/>
      <c r="CV423" s="91"/>
      <c r="CW423" s="91"/>
      <c r="CX423" s="43"/>
      <c r="CY423" s="50"/>
      <c r="CZ423" s="50"/>
      <c r="DA423" s="50"/>
      <c r="DB423" s="50"/>
      <c r="DC423" s="50"/>
      <c r="DD423" s="50"/>
      <c r="DE423" s="50"/>
      <c r="DF423" s="50"/>
      <c r="DG423" s="50"/>
      <c r="DH423" s="50"/>
      <c r="DI423" s="50"/>
      <c r="DJ423" s="50"/>
      <c r="DK423" s="50"/>
      <c r="DL423" s="50"/>
    </row>
    <row r="424" spans="1:116" s="59" customFormat="1" ht="12" customHeight="1">
      <c r="A424" s="85" t="s">
        <v>2484</v>
      </c>
      <c r="B424" s="43" t="s">
        <v>2482</v>
      </c>
      <c r="C424" s="45"/>
      <c r="D424" s="45"/>
      <c r="E424" s="45">
        <v>37.5</v>
      </c>
      <c r="G424" s="43"/>
      <c r="H424" s="66" t="s">
        <v>2473</v>
      </c>
      <c r="I424" s="50">
        <v>96.48</v>
      </c>
      <c r="J424" s="50">
        <v>32.200000000000003</v>
      </c>
      <c r="K424" s="50">
        <v>51.84</v>
      </c>
      <c r="L424" s="50">
        <v>1.53</v>
      </c>
      <c r="M424" s="50">
        <v>13.24</v>
      </c>
      <c r="N424" s="50">
        <v>8.16</v>
      </c>
      <c r="O424" s="50">
        <v>0.08</v>
      </c>
      <c r="P424" s="50">
        <v>6.69</v>
      </c>
      <c r="Q424" s="50">
        <v>8.15</v>
      </c>
      <c r="R424" s="50">
        <v>3.65</v>
      </c>
      <c r="S424" s="50">
        <v>4.62</v>
      </c>
      <c r="T424" s="50">
        <v>1.24</v>
      </c>
      <c r="U424" s="50">
        <v>0.75</v>
      </c>
      <c r="V424" s="50">
        <v>99.96</v>
      </c>
      <c r="W424" s="49">
        <v>61.940393619171367</v>
      </c>
      <c r="X424" s="50">
        <f t="shared" si="80"/>
        <v>8.27</v>
      </c>
      <c r="Y424" s="50">
        <f t="shared" si="81"/>
        <v>1.2657534246575344</v>
      </c>
      <c r="Z424" s="51">
        <f t="shared" si="78"/>
        <v>0.51193470880749614</v>
      </c>
      <c r="AA424" s="51">
        <f t="shared" si="79"/>
        <v>1.2016667009275992</v>
      </c>
      <c r="AB424" s="50">
        <v>13.9</v>
      </c>
      <c r="AC424" s="50">
        <v>189</v>
      </c>
      <c r="AD424" s="50">
        <v>169</v>
      </c>
      <c r="AE424" s="50">
        <v>27.7</v>
      </c>
      <c r="AF424" s="50">
        <v>47.4</v>
      </c>
      <c r="AG424" s="50">
        <v>98.9</v>
      </c>
      <c r="AH424" s="50">
        <v>3670</v>
      </c>
      <c r="AI424" s="50">
        <v>21.8</v>
      </c>
      <c r="AJ424" s="50">
        <v>4.8499999999999996</v>
      </c>
      <c r="AK424" s="50">
        <v>27.8</v>
      </c>
      <c r="AL424" s="50">
        <v>1.46</v>
      </c>
      <c r="AM424" s="50">
        <v>579.32000000000005</v>
      </c>
      <c r="AN424" s="50">
        <v>499.35</v>
      </c>
      <c r="AO424" s="50">
        <v>41.6</v>
      </c>
      <c r="AP424" s="50">
        <v>402.63</v>
      </c>
      <c r="AQ424" s="50">
        <v>3391</v>
      </c>
      <c r="AR424" s="50">
        <v>322.7</v>
      </c>
      <c r="AS424" s="50">
        <v>146.99</v>
      </c>
      <c r="AT424" s="50">
        <v>985</v>
      </c>
      <c r="AU424" s="50">
        <v>20.9</v>
      </c>
      <c r="AV424" s="50">
        <v>100.48</v>
      </c>
      <c r="AW424" s="50">
        <v>66.37</v>
      </c>
      <c r="AX424" s="50">
        <v>44.63</v>
      </c>
      <c r="AY424" s="50">
        <v>25.94</v>
      </c>
      <c r="AZ424" s="50">
        <v>28.2</v>
      </c>
      <c r="BA424" s="50">
        <v>19.399999999999999</v>
      </c>
      <c r="BB424" s="50">
        <v>15.06</v>
      </c>
      <c r="BC424" s="50">
        <v>12.67</v>
      </c>
      <c r="BD424" s="50">
        <v>10.58</v>
      </c>
      <c r="BE424" s="50">
        <v>10.47</v>
      </c>
      <c r="BF424" s="45">
        <v>628.6443211115743</v>
      </c>
      <c r="BG424" s="50">
        <f t="shared" si="82"/>
        <v>120.24822695035461</v>
      </c>
      <c r="BH424" s="50">
        <f t="shared" si="83"/>
        <v>54.75614366729679</v>
      </c>
      <c r="BI424" s="50">
        <f t="shared" si="84"/>
        <v>2.45179584120983</v>
      </c>
      <c r="BJ424" s="57"/>
      <c r="BK424" s="58"/>
      <c r="BL424" s="58"/>
      <c r="BM424" s="57"/>
      <c r="BN424" s="58"/>
      <c r="BO424" s="44"/>
      <c r="BP424" s="45"/>
      <c r="BQ424" s="43"/>
      <c r="BR424" s="43"/>
      <c r="BS424" s="43" t="s">
        <v>2477</v>
      </c>
      <c r="BT424" s="90"/>
      <c r="BU424" s="43"/>
      <c r="BV424" s="43"/>
      <c r="BW424" s="91"/>
      <c r="BX424" s="91"/>
      <c r="BY424" s="91"/>
      <c r="BZ424" s="91"/>
      <c r="CA424" s="91"/>
      <c r="CB424" s="91"/>
      <c r="CC424" s="91"/>
      <c r="CD424" s="91"/>
      <c r="CE424" s="91"/>
      <c r="CF424" s="91"/>
      <c r="CG424" s="91"/>
      <c r="CH424" s="91"/>
      <c r="CI424" s="91"/>
      <c r="CJ424" s="91"/>
      <c r="CK424" s="91"/>
      <c r="CL424" s="91"/>
      <c r="CM424" s="91"/>
      <c r="CN424" s="91"/>
      <c r="CO424" s="91"/>
      <c r="CP424" s="91"/>
      <c r="CQ424" s="91"/>
      <c r="CR424" s="91"/>
      <c r="CS424" s="91"/>
      <c r="CT424" s="91"/>
      <c r="CU424" s="91"/>
      <c r="CV424" s="91"/>
      <c r="CW424" s="91"/>
      <c r="CX424" s="43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</row>
    <row r="425" spans="1:116" s="59" customFormat="1" ht="12" customHeight="1">
      <c r="A425" s="85" t="s">
        <v>2485</v>
      </c>
      <c r="B425" s="59" t="s">
        <v>16</v>
      </c>
      <c r="C425" s="44"/>
      <c r="D425" s="44"/>
      <c r="E425" s="45">
        <v>37.5</v>
      </c>
      <c r="G425" s="43"/>
      <c r="H425" s="66" t="s">
        <v>2473</v>
      </c>
      <c r="I425" s="50">
        <v>96.48</v>
      </c>
      <c r="J425" s="50">
        <v>32.200000000000003</v>
      </c>
      <c r="K425" s="50">
        <v>61.72</v>
      </c>
      <c r="L425" s="50">
        <v>0.66</v>
      </c>
      <c r="M425" s="50">
        <v>16.18</v>
      </c>
      <c r="N425" s="50">
        <v>4.42</v>
      </c>
      <c r="O425" s="50">
        <v>0.06</v>
      </c>
      <c r="P425" s="50">
        <v>2.5099999999999998</v>
      </c>
      <c r="Q425" s="50">
        <v>3.71</v>
      </c>
      <c r="R425" s="50">
        <v>5.22</v>
      </c>
      <c r="S425" s="50">
        <v>4.21</v>
      </c>
      <c r="T425" s="50">
        <v>0.45</v>
      </c>
      <c r="U425" s="50">
        <v>0.44</v>
      </c>
      <c r="V425" s="50">
        <v>99.57</v>
      </c>
      <c r="W425" s="49">
        <v>52.991232824903243</v>
      </c>
      <c r="X425" s="50">
        <f t="shared" si="80"/>
        <v>9.43</v>
      </c>
      <c r="Y425" s="50">
        <f t="shared" si="81"/>
        <v>0.80651340996168586</v>
      </c>
      <c r="Z425" s="51">
        <f t="shared" si="78"/>
        <v>0.81251249934191316</v>
      </c>
      <c r="AA425" s="51">
        <f t="shared" si="79"/>
        <v>1.2298533780946197</v>
      </c>
      <c r="AB425" s="50">
        <v>6.29</v>
      </c>
      <c r="AC425" s="50">
        <v>87.9</v>
      </c>
      <c r="AD425" s="50">
        <v>33.5</v>
      </c>
      <c r="AE425" s="50">
        <v>12.3</v>
      </c>
      <c r="AF425" s="50">
        <v>29.3</v>
      </c>
      <c r="AG425" s="50">
        <v>101</v>
      </c>
      <c r="AH425" s="50">
        <v>1782</v>
      </c>
      <c r="AI425" s="50">
        <v>21.5</v>
      </c>
      <c r="AJ425" s="50">
        <v>3.52</v>
      </c>
      <c r="AK425" s="50">
        <v>13.3</v>
      </c>
      <c r="AL425" s="50">
        <v>1.1599999999999999</v>
      </c>
      <c r="AM425" s="50">
        <v>334.81</v>
      </c>
      <c r="AN425" s="50">
        <v>247.88</v>
      </c>
      <c r="AO425" s="50">
        <v>72.3</v>
      </c>
      <c r="AP425" s="50">
        <v>195.79</v>
      </c>
      <c r="AQ425" s="50">
        <v>2251</v>
      </c>
      <c r="AR425" s="50">
        <v>153.69999999999999</v>
      </c>
      <c r="AS425" s="50">
        <v>67.39</v>
      </c>
      <c r="AT425" s="50">
        <v>327</v>
      </c>
      <c r="AU425" s="50">
        <v>8.14</v>
      </c>
      <c r="AV425" s="50">
        <v>43.4</v>
      </c>
      <c r="AW425" s="50">
        <v>28.07</v>
      </c>
      <c r="AX425" s="50">
        <v>21.68</v>
      </c>
      <c r="AY425" s="50">
        <v>14.01</v>
      </c>
      <c r="AZ425" s="50">
        <v>18.7</v>
      </c>
      <c r="BA425" s="50">
        <v>11.57</v>
      </c>
      <c r="BB425" s="50">
        <v>9.5399999999999991</v>
      </c>
      <c r="BC425" s="50">
        <v>9.84</v>
      </c>
      <c r="BD425" s="50">
        <v>8.64</v>
      </c>
      <c r="BE425" s="50">
        <v>8.74</v>
      </c>
      <c r="BF425" s="45">
        <v>723.35104520343441</v>
      </c>
      <c r="BG425" s="50">
        <f t="shared" si="82"/>
        <v>120.37433155080214</v>
      </c>
      <c r="BH425" s="50">
        <f t="shared" si="83"/>
        <v>38.751157407407405</v>
      </c>
      <c r="BI425" s="50">
        <f t="shared" si="84"/>
        <v>1.6215277777777777</v>
      </c>
      <c r="BJ425" s="57">
        <v>0.15487600000000001</v>
      </c>
      <c r="BK425" s="58">
        <v>0.70532499999999998</v>
      </c>
      <c r="BL425" s="58">
        <v>0.70524200000000004</v>
      </c>
      <c r="BM425" s="57">
        <v>8.3683938999999999E-2</v>
      </c>
      <c r="BN425" s="58">
        <v>0.51261000000000001</v>
      </c>
      <c r="BO425" s="44">
        <f t="shared" si="85"/>
        <v>-0.54619439058378738</v>
      </c>
      <c r="BP425" s="45">
        <v>0.01</v>
      </c>
      <c r="BQ425" s="43"/>
      <c r="BR425" s="43"/>
      <c r="BS425" s="43" t="s">
        <v>2477</v>
      </c>
      <c r="BT425" s="90"/>
      <c r="BU425" s="43"/>
      <c r="BV425" s="43"/>
      <c r="BW425" s="91"/>
      <c r="BX425" s="91"/>
      <c r="BY425" s="91"/>
      <c r="BZ425" s="91"/>
      <c r="CA425" s="91"/>
      <c r="CB425" s="91"/>
      <c r="CC425" s="91"/>
      <c r="CD425" s="91"/>
      <c r="CE425" s="91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1"/>
      <c r="CQ425" s="91"/>
      <c r="CR425" s="91"/>
      <c r="CS425" s="91"/>
      <c r="CT425" s="91"/>
      <c r="CU425" s="91"/>
      <c r="CV425" s="91"/>
      <c r="CW425" s="91"/>
      <c r="CX425" s="43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</row>
    <row r="426" spans="1:116" s="59" customFormat="1" ht="12" customHeight="1">
      <c r="A426" s="85" t="s">
        <v>2486</v>
      </c>
      <c r="B426" s="59" t="s">
        <v>16</v>
      </c>
      <c r="C426" s="44"/>
      <c r="D426" s="44"/>
      <c r="E426" s="45">
        <v>37.5</v>
      </c>
      <c r="G426" s="43"/>
      <c r="H426" s="66" t="s">
        <v>2473</v>
      </c>
      <c r="I426" s="50">
        <v>96.48</v>
      </c>
      <c r="J426" s="50">
        <v>32.200000000000003</v>
      </c>
      <c r="K426" s="50">
        <v>61.73</v>
      </c>
      <c r="L426" s="50">
        <v>0.65</v>
      </c>
      <c r="M426" s="50">
        <v>16.18</v>
      </c>
      <c r="N426" s="50">
        <v>5.32</v>
      </c>
      <c r="O426" s="50">
        <v>0.06</v>
      </c>
      <c r="P426" s="50">
        <v>2.56</v>
      </c>
      <c r="Q426" s="50">
        <v>3.46</v>
      </c>
      <c r="R426" s="50">
        <v>4.12</v>
      </c>
      <c r="S426" s="50">
        <v>4.97</v>
      </c>
      <c r="T426" s="50">
        <v>0.44</v>
      </c>
      <c r="U426" s="50">
        <v>0.59</v>
      </c>
      <c r="V426" s="50">
        <v>100.09</v>
      </c>
      <c r="W426" s="49">
        <v>48.854781817314752</v>
      </c>
      <c r="X426" s="50">
        <f t="shared" si="80"/>
        <v>9.09</v>
      </c>
      <c r="Y426" s="50">
        <f t="shared" si="81"/>
        <v>1.2063106796116503</v>
      </c>
      <c r="Z426" s="51">
        <f t="shared" si="78"/>
        <v>0.87586407213811623</v>
      </c>
      <c r="AA426" s="51">
        <f t="shared" si="79"/>
        <v>1.3293848096311949</v>
      </c>
      <c r="AB426" s="50">
        <v>5.74</v>
      </c>
      <c r="AC426" s="50">
        <v>78.599999999999994</v>
      </c>
      <c r="AD426" s="50">
        <v>34.6</v>
      </c>
      <c r="AE426" s="50">
        <v>15.6</v>
      </c>
      <c r="AF426" s="50">
        <v>34.200000000000003</v>
      </c>
      <c r="AG426" s="50">
        <v>162</v>
      </c>
      <c r="AH426" s="50">
        <v>1943</v>
      </c>
      <c r="AI426" s="50">
        <v>19.7</v>
      </c>
      <c r="AJ426" s="50">
        <v>5.26</v>
      </c>
      <c r="AK426" s="50">
        <v>15.5</v>
      </c>
      <c r="AL426" s="50">
        <v>1.18</v>
      </c>
      <c r="AM426" s="50">
        <v>460.76</v>
      </c>
      <c r="AN426" s="50">
        <v>349.35</v>
      </c>
      <c r="AO426" s="50">
        <v>21.5</v>
      </c>
      <c r="AP426" s="50">
        <v>240.53</v>
      </c>
      <c r="AQ426" s="50">
        <v>2509</v>
      </c>
      <c r="AR426" s="50">
        <v>182.12</v>
      </c>
      <c r="AS426" s="50">
        <v>76.930000000000007</v>
      </c>
      <c r="AT426" s="50">
        <v>316</v>
      </c>
      <c r="AU426" s="50">
        <v>7.99</v>
      </c>
      <c r="AV426" s="50">
        <v>48.93</v>
      </c>
      <c r="AW426" s="50">
        <v>31.07</v>
      </c>
      <c r="AX426" s="50">
        <v>23.24</v>
      </c>
      <c r="AY426" s="50">
        <v>14.68</v>
      </c>
      <c r="AZ426" s="50">
        <v>19</v>
      </c>
      <c r="BA426" s="50">
        <v>12</v>
      </c>
      <c r="BB426" s="50">
        <v>10.14</v>
      </c>
      <c r="BC426" s="50">
        <v>9.41</v>
      </c>
      <c r="BD426" s="50">
        <v>8.51</v>
      </c>
      <c r="BE426" s="50">
        <v>8.6999999999999993</v>
      </c>
      <c r="BF426" s="45">
        <v>739.45147530201268</v>
      </c>
      <c r="BG426" s="50">
        <f t="shared" si="82"/>
        <v>132.05263157894737</v>
      </c>
      <c r="BH426" s="50">
        <f t="shared" si="83"/>
        <v>54.143360752056402</v>
      </c>
      <c r="BI426" s="50">
        <f t="shared" si="84"/>
        <v>1.7250293772032903</v>
      </c>
      <c r="BJ426" s="57">
        <v>0.12409299999999999</v>
      </c>
      <c r="BK426" s="58">
        <v>0.70518899999999995</v>
      </c>
      <c r="BL426" s="58">
        <v>0.70512200000000003</v>
      </c>
      <c r="BM426" s="57">
        <v>8.6351543000000003E-2</v>
      </c>
      <c r="BN426" s="58">
        <v>0.51261500000000004</v>
      </c>
      <c r="BO426" s="44">
        <f t="shared" si="85"/>
        <v>-0.44865967797957929</v>
      </c>
      <c r="BP426" s="45">
        <v>0.08</v>
      </c>
      <c r="BQ426" s="43"/>
      <c r="BR426" s="43"/>
      <c r="BS426" s="43" t="s">
        <v>2477</v>
      </c>
      <c r="BT426" s="90"/>
      <c r="BU426" s="43"/>
      <c r="BV426" s="43"/>
      <c r="BW426" s="91"/>
      <c r="BX426" s="91"/>
      <c r="BY426" s="91"/>
      <c r="BZ426" s="91"/>
      <c r="CA426" s="91"/>
      <c r="CB426" s="91"/>
      <c r="CC426" s="91"/>
      <c r="CD426" s="91"/>
      <c r="CE426" s="91"/>
      <c r="CF426" s="91"/>
      <c r="CG426" s="91"/>
      <c r="CH426" s="91"/>
      <c r="CI426" s="91"/>
      <c r="CJ426" s="91"/>
      <c r="CK426" s="91"/>
      <c r="CL426" s="91"/>
      <c r="CM426" s="91"/>
      <c r="CN426" s="91"/>
      <c r="CO426" s="91"/>
      <c r="CP426" s="91"/>
      <c r="CQ426" s="91"/>
      <c r="CR426" s="91"/>
      <c r="CS426" s="91"/>
      <c r="CT426" s="91"/>
      <c r="CU426" s="91"/>
      <c r="CV426" s="91"/>
      <c r="CW426" s="91"/>
      <c r="CX426" s="43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</row>
    <row r="427" spans="1:116" s="59" customFormat="1" ht="12" customHeight="1">
      <c r="A427" s="85" t="s">
        <v>2487</v>
      </c>
      <c r="B427" s="59" t="s">
        <v>16</v>
      </c>
      <c r="C427" s="44"/>
      <c r="D427" s="44"/>
      <c r="E427" s="45">
        <v>37.5</v>
      </c>
      <c r="G427" s="43"/>
      <c r="H427" s="66" t="s">
        <v>2473</v>
      </c>
      <c r="I427" s="50">
        <v>96.48</v>
      </c>
      <c r="J427" s="50">
        <v>32.200000000000003</v>
      </c>
      <c r="K427" s="50">
        <v>61.91</v>
      </c>
      <c r="L427" s="50">
        <v>0.65</v>
      </c>
      <c r="M427" s="50">
        <v>16.239999999999998</v>
      </c>
      <c r="N427" s="50">
        <v>4.57</v>
      </c>
      <c r="O427" s="50">
        <v>0.05</v>
      </c>
      <c r="P427" s="50">
        <v>2.5299999999999998</v>
      </c>
      <c r="Q427" s="50">
        <v>3.54</v>
      </c>
      <c r="R427" s="50">
        <v>4.7300000000000004</v>
      </c>
      <c r="S427" s="50">
        <v>4.91</v>
      </c>
      <c r="T427" s="50">
        <v>0.45</v>
      </c>
      <c r="U427" s="50">
        <v>0.6</v>
      </c>
      <c r="V427" s="50">
        <v>100.18</v>
      </c>
      <c r="W427" s="49">
        <v>52.357136529345688</v>
      </c>
      <c r="X427" s="50">
        <f t="shared" si="80"/>
        <v>9.64</v>
      </c>
      <c r="Y427" s="50">
        <f t="shared" si="81"/>
        <v>1.0380549682875264</v>
      </c>
      <c r="Z427" s="51">
        <f t="shared" si="78"/>
        <v>0.83037867206349403</v>
      </c>
      <c r="AA427" s="51">
        <f t="shared" si="79"/>
        <v>1.2387976871833855</v>
      </c>
      <c r="AB427" s="50">
        <v>5.77</v>
      </c>
      <c r="AC427" s="50">
        <v>90.1</v>
      </c>
      <c r="AD427" s="50">
        <v>30.1</v>
      </c>
      <c r="AE427" s="50">
        <v>12</v>
      </c>
      <c r="AF427" s="50">
        <v>26.6</v>
      </c>
      <c r="AG427" s="50">
        <v>122</v>
      </c>
      <c r="AH427" s="50">
        <v>1848</v>
      </c>
      <c r="AI427" s="50">
        <v>19</v>
      </c>
      <c r="AJ427" s="50">
        <v>4.6399999999999997</v>
      </c>
      <c r="AK427" s="50">
        <v>14.5</v>
      </c>
      <c r="AL427" s="50">
        <v>1.1599999999999999</v>
      </c>
      <c r="AM427" s="50">
        <v>357.47</v>
      </c>
      <c r="AN427" s="50">
        <v>266.67</v>
      </c>
      <c r="AO427" s="50">
        <v>23.7</v>
      </c>
      <c r="AP427" s="50">
        <v>212.32</v>
      </c>
      <c r="AQ427" s="50">
        <v>2357</v>
      </c>
      <c r="AR427" s="50">
        <v>162.4</v>
      </c>
      <c r="AS427" s="50">
        <v>70.78</v>
      </c>
      <c r="AT427" s="50">
        <v>312</v>
      </c>
      <c r="AU427" s="50">
        <v>7.86</v>
      </c>
      <c r="AV427" s="50">
        <v>43.93</v>
      </c>
      <c r="AW427" s="50">
        <v>28.95</v>
      </c>
      <c r="AX427" s="50">
        <v>21.68</v>
      </c>
      <c r="AY427" s="50">
        <v>14.33</v>
      </c>
      <c r="AZ427" s="50">
        <v>16.899999999999999</v>
      </c>
      <c r="BA427" s="50">
        <v>11.15</v>
      </c>
      <c r="BB427" s="50">
        <v>9.6</v>
      </c>
      <c r="BC427" s="50">
        <v>9.18</v>
      </c>
      <c r="BD427" s="50">
        <v>7.98</v>
      </c>
      <c r="BE427" s="50">
        <v>8.27</v>
      </c>
      <c r="BF427" s="45">
        <v>724.42176048966053</v>
      </c>
      <c r="BG427" s="50">
        <f t="shared" si="82"/>
        <v>139.46745562130178</v>
      </c>
      <c r="BH427" s="50">
        <f t="shared" si="83"/>
        <v>44.79573934837093</v>
      </c>
      <c r="BI427" s="50">
        <f t="shared" si="84"/>
        <v>1.7957393483709272</v>
      </c>
      <c r="BJ427" s="57"/>
      <c r="BK427" s="58"/>
      <c r="BL427" s="58"/>
      <c r="BM427" s="57"/>
      <c r="BN427" s="58"/>
      <c r="BO427" s="45"/>
      <c r="BP427" s="45"/>
      <c r="BQ427" s="43"/>
      <c r="BR427" s="43"/>
      <c r="BS427" s="43" t="s">
        <v>2477</v>
      </c>
      <c r="BT427" s="90"/>
      <c r="BU427" s="43"/>
      <c r="BV427" s="43"/>
      <c r="BW427" s="91"/>
      <c r="BX427" s="91"/>
      <c r="BY427" s="91"/>
      <c r="BZ427" s="91"/>
      <c r="CA427" s="91"/>
      <c r="CB427" s="91"/>
      <c r="CC427" s="91"/>
      <c r="CD427" s="91"/>
      <c r="CE427" s="91"/>
      <c r="CF427" s="91"/>
      <c r="CG427" s="91"/>
      <c r="CH427" s="91"/>
      <c r="CI427" s="91"/>
      <c r="CJ427" s="91"/>
      <c r="CK427" s="91"/>
      <c r="CL427" s="91"/>
      <c r="CM427" s="91"/>
      <c r="CN427" s="91"/>
      <c r="CO427" s="91"/>
      <c r="CP427" s="91"/>
      <c r="CQ427" s="91"/>
      <c r="CR427" s="91"/>
      <c r="CS427" s="91"/>
      <c r="CT427" s="91"/>
      <c r="CU427" s="91"/>
      <c r="CV427" s="91"/>
      <c r="CW427" s="91"/>
      <c r="CX427" s="43"/>
      <c r="CY427" s="50"/>
      <c r="CZ427" s="50"/>
      <c r="DA427" s="50"/>
      <c r="DB427" s="50"/>
      <c r="DC427" s="50"/>
      <c r="DD427" s="50"/>
      <c r="DE427" s="50"/>
      <c r="DF427" s="50"/>
      <c r="DG427" s="50"/>
      <c r="DH427" s="50"/>
      <c r="DI427" s="50"/>
      <c r="DJ427" s="50"/>
      <c r="DK427" s="50"/>
      <c r="DL427" s="50"/>
    </row>
    <row r="428" spans="1:116" s="59" customFormat="1" ht="12" customHeight="1">
      <c r="A428" s="92" t="s">
        <v>2488</v>
      </c>
      <c r="B428" s="66" t="s">
        <v>16</v>
      </c>
      <c r="C428" s="54"/>
      <c r="D428" s="54">
        <v>34.090000000000003</v>
      </c>
      <c r="E428" s="45"/>
      <c r="H428" s="66" t="s">
        <v>2473</v>
      </c>
      <c r="I428" s="49">
        <v>97.3</v>
      </c>
      <c r="J428" s="49">
        <v>32</v>
      </c>
      <c r="K428" s="50">
        <v>51.62</v>
      </c>
      <c r="L428" s="50"/>
      <c r="M428" s="50"/>
      <c r="N428" s="49"/>
      <c r="O428" s="49"/>
      <c r="P428" s="49"/>
      <c r="Q428" s="49"/>
      <c r="R428" s="50">
        <v>2.89</v>
      </c>
      <c r="S428" s="50">
        <v>5.31</v>
      </c>
      <c r="T428" s="49"/>
      <c r="U428" s="49"/>
      <c r="V428" s="49"/>
      <c r="W428" s="49"/>
      <c r="X428" s="50">
        <f t="shared" si="80"/>
        <v>8.1999999999999993</v>
      </c>
      <c r="Y428" s="50">
        <f t="shared" si="81"/>
        <v>1.8373702422145326</v>
      </c>
      <c r="Z428" s="51">
        <f t="shared" si="78"/>
        <v>0</v>
      </c>
      <c r="AA428" s="51">
        <f t="shared" si="79"/>
        <v>0</v>
      </c>
      <c r="AB428" s="49"/>
      <c r="AC428" s="50">
        <v>166.4</v>
      </c>
      <c r="AD428" s="50">
        <v>454.72</v>
      </c>
      <c r="AE428" s="50">
        <v>26.1</v>
      </c>
      <c r="AF428" s="50">
        <v>132.96</v>
      </c>
      <c r="AG428" s="50">
        <v>149.54</v>
      </c>
      <c r="AH428" s="50">
        <v>2158.6999999999998</v>
      </c>
      <c r="AI428" s="50">
        <v>9</v>
      </c>
      <c r="AJ428" s="50">
        <v>3.48</v>
      </c>
      <c r="AK428" s="50">
        <v>23.86</v>
      </c>
      <c r="AL428" s="50">
        <v>1.41</v>
      </c>
      <c r="AM428" s="49">
        <v>48.78</v>
      </c>
      <c r="AN428" s="49">
        <v>95.47</v>
      </c>
      <c r="AO428" s="49"/>
      <c r="AP428" s="49">
        <v>11.62</v>
      </c>
      <c r="AQ428" s="50">
        <v>1362.9</v>
      </c>
      <c r="AR428" s="49">
        <v>42.61</v>
      </c>
      <c r="AS428" s="49">
        <v>7.49</v>
      </c>
      <c r="AT428" s="50">
        <v>785.7</v>
      </c>
      <c r="AU428" s="50">
        <v>18.64</v>
      </c>
      <c r="AV428" s="49">
        <v>2.08</v>
      </c>
      <c r="AW428" s="49">
        <v>5.34</v>
      </c>
      <c r="AX428" s="49">
        <v>0.76</v>
      </c>
      <c r="AY428" s="49">
        <v>4.0599999999999996</v>
      </c>
      <c r="AZ428" s="50">
        <v>20.95</v>
      </c>
      <c r="BA428" s="49">
        <v>0.68</v>
      </c>
      <c r="BB428" s="49">
        <v>1.89</v>
      </c>
      <c r="BC428" s="49">
        <v>0.28000000000000003</v>
      </c>
      <c r="BD428" s="49">
        <v>1.62</v>
      </c>
      <c r="BE428" s="49">
        <v>0.25</v>
      </c>
      <c r="BF428" s="44"/>
      <c r="BG428" s="50">
        <f t="shared" si="82"/>
        <v>65.054892601431987</v>
      </c>
      <c r="BH428" s="50">
        <f t="shared" si="83"/>
        <v>30.111111111111111</v>
      </c>
      <c r="BI428" s="50">
        <f t="shared" si="84"/>
        <v>2.5061728395061724</v>
      </c>
      <c r="BJ428" s="52"/>
      <c r="BK428" s="62"/>
      <c r="BL428" s="62"/>
      <c r="BM428" s="52"/>
      <c r="BN428" s="62"/>
      <c r="BO428" s="44"/>
      <c r="BP428" s="44"/>
      <c r="BR428" s="56"/>
      <c r="BS428" s="50" t="s">
        <v>2489</v>
      </c>
    </row>
    <row r="429" spans="1:116" s="59" customFormat="1" ht="12" customHeight="1">
      <c r="A429" s="92" t="s">
        <v>2490</v>
      </c>
      <c r="B429" s="59" t="s">
        <v>2491</v>
      </c>
      <c r="C429" s="44"/>
      <c r="D429" s="44">
        <v>33.42</v>
      </c>
      <c r="E429" s="45"/>
      <c r="H429" s="66" t="s">
        <v>2473</v>
      </c>
      <c r="I429" s="49">
        <v>97.3</v>
      </c>
      <c r="J429" s="49">
        <v>32</v>
      </c>
      <c r="K429" s="50">
        <v>43.99</v>
      </c>
      <c r="L429" s="50"/>
      <c r="M429" s="50"/>
      <c r="N429" s="49"/>
      <c r="O429" s="49"/>
      <c r="P429" s="49"/>
      <c r="Q429" s="49"/>
      <c r="R429" s="50">
        <v>1.86</v>
      </c>
      <c r="S429" s="50">
        <v>4.49</v>
      </c>
      <c r="T429" s="49"/>
      <c r="U429" s="49"/>
      <c r="V429" s="49"/>
      <c r="W429" s="49"/>
      <c r="X429" s="50">
        <f t="shared" si="80"/>
        <v>6.3500000000000005</v>
      </c>
      <c r="Y429" s="50">
        <f t="shared" si="81"/>
        <v>2.413978494623656</v>
      </c>
      <c r="Z429" s="51">
        <f t="shared" si="78"/>
        <v>0</v>
      </c>
      <c r="AA429" s="51">
        <f t="shared" si="79"/>
        <v>0</v>
      </c>
      <c r="AB429" s="49"/>
      <c r="AC429" s="50">
        <v>169.2</v>
      </c>
      <c r="AD429" s="50">
        <v>213.51</v>
      </c>
      <c r="AE429" s="50">
        <v>28.84</v>
      </c>
      <c r="AF429" s="50">
        <v>70.459999999999994</v>
      </c>
      <c r="AG429" s="50">
        <v>119.77</v>
      </c>
      <c r="AH429" s="50">
        <v>3324.1</v>
      </c>
      <c r="AI429" s="50">
        <v>19.309999999999999</v>
      </c>
      <c r="AJ429" s="50" t="s">
        <v>2492</v>
      </c>
      <c r="AK429" s="50">
        <v>30.01</v>
      </c>
      <c r="AL429" s="50">
        <v>1.19</v>
      </c>
      <c r="AM429" s="49">
        <v>188.06</v>
      </c>
      <c r="AN429" s="49">
        <v>384.66</v>
      </c>
      <c r="AO429" s="49"/>
      <c r="AP429" s="49">
        <v>4.6020000000000003</v>
      </c>
      <c r="AQ429" s="50">
        <v>4356.5</v>
      </c>
      <c r="AR429" s="49">
        <v>171.03</v>
      </c>
      <c r="AS429" s="49">
        <v>26.93</v>
      </c>
      <c r="AT429" s="50">
        <v>339.75</v>
      </c>
      <c r="AU429" s="50">
        <v>7.55</v>
      </c>
      <c r="AV429" s="49">
        <v>7.14</v>
      </c>
      <c r="AW429" s="49">
        <v>16.52</v>
      </c>
      <c r="AX429" s="49">
        <v>1.85</v>
      </c>
      <c r="AY429" s="49">
        <v>7.56</v>
      </c>
      <c r="AZ429" s="50">
        <v>33.5</v>
      </c>
      <c r="BA429" s="49">
        <v>1.0900000000000001</v>
      </c>
      <c r="BB429" s="49">
        <v>2.65</v>
      </c>
      <c r="BC429" s="49">
        <v>0.35</v>
      </c>
      <c r="BD429" s="49">
        <v>2.12</v>
      </c>
      <c r="BE429" s="49">
        <v>0.31</v>
      </c>
      <c r="BF429" s="44"/>
      <c r="BG429" s="50">
        <f t="shared" si="82"/>
        <v>130.044776119403</v>
      </c>
      <c r="BH429" s="50">
        <f t="shared" si="83"/>
        <v>88.70754716981132</v>
      </c>
      <c r="BI429" s="50">
        <f t="shared" si="84"/>
        <v>3.566037735849056</v>
      </c>
      <c r="BJ429" s="52"/>
      <c r="BK429" s="62">
        <v>0.70561600000000002</v>
      </c>
      <c r="BL429" s="62"/>
      <c r="BM429" s="52"/>
      <c r="BN429" s="58">
        <v>0.51260300000000003</v>
      </c>
      <c r="BO429" s="44">
        <v>-0.68274298822945667</v>
      </c>
      <c r="BP429" s="44">
        <v>-0.68274298822945667</v>
      </c>
      <c r="BR429" s="56"/>
      <c r="BS429" s="50" t="s">
        <v>2489</v>
      </c>
    </row>
    <row r="430" spans="1:116" s="59" customFormat="1" ht="12" customHeight="1">
      <c r="A430" s="92" t="s">
        <v>2493</v>
      </c>
      <c r="B430" s="50" t="s">
        <v>2494</v>
      </c>
      <c r="C430" s="45"/>
      <c r="D430" s="45">
        <v>32.04</v>
      </c>
      <c r="E430" s="45"/>
      <c r="H430" s="66" t="s">
        <v>2473</v>
      </c>
      <c r="I430" s="49">
        <v>97.3</v>
      </c>
      <c r="J430" s="49">
        <v>32</v>
      </c>
      <c r="K430" s="50">
        <v>60.25</v>
      </c>
      <c r="L430" s="50"/>
      <c r="M430" s="50"/>
      <c r="N430" s="49"/>
      <c r="O430" s="49"/>
      <c r="P430" s="49"/>
      <c r="Q430" s="49"/>
      <c r="R430" s="50">
        <v>4.3600000000000003</v>
      </c>
      <c r="S430" s="50">
        <v>4.84</v>
      </c>
      <c r="T430" s="49"/>
      <c r="U430" s="49"/>
      <c r="V430" s="49"/>
      <c r="W430" s="49"/>
      <c r="X430" s="50">
        <f t="shared" si="80"/>
        <v>9.1999999999999993</v>
      </c>
      <c r="Y430" s="50">
        <f t="shared" si="81"/>
        <v>1.1100917431192658</v>
      </c>
      <c r="Z430" s="51">
        <f t="shared" si="78"/>
        <v>0</v>
      </c>
      <c r="AA430" s="51">
        <f t="shared" si="79"/>
        <v>0</v>
      </c>
      <c r="AB430" s="49"/>
      <c r="AC430" s="50">
        <v>1046</v>
      </c>
      <c r="AD430" s="50">
        <v>23.06</v>
      </c>
      <c r="AE430" s="50">
        <v>1235</v>
      </c>
      <c r="AF430" s="50">
        <v>31.83</v>
      </c>
      <c r="AG430" s="50">
        <v>136.03</v>
      </c>
      <c r="AH430" s="50">
        <v>1736.1</v>
      </c>
      <c r="AI430" s="50">
        <v>19.16</v>
      </c>
      <c r="AJ430" s="50">
        <v>6.18</v>
      </c>
      <c r="AK430" s="50">
        <v>15.25</v>
      </c>
      <c r="AL430" s="50">
        <v>1.01</v>
      </c>
      <c r="AM430" s="49">
        <v>100.16</v>
      </c>
      <c r="AN430" s="49">
        <v>192.19</v>
      </c>
      <c r="AO430" s="49"/>
      <c r="AP430" s="49">
        <v>20.94</v>
      </c>
      <c r="AQ430" s="50">
        <v>2337.9</v>
      </c>
      <c r="AR430" s="49">
        <v>71.17</v>
      </c>
      <c r="AS430" s="49">
        <v>10.23</v>
      </c>
      <c r="AT430" s="50">
        <v>263.88</v>
      </c>
      <c r="AU430" s="50">
        <v>6.04</v>
      </c>
      <c r="AV430" s="49">
        <v>2.63</v>
      </c>
      <c r="AW430" s="49">
        <v>6.39</v>
      </c>
      <c r="AX430" s="49">
        <v>0.79</v>
      </c>
      <c r="AY430" s="49">
        <v>3.56</v>
      </c>
      <c r="AZ430" s="50">
        <v>18.79</v>
      </c>
      <c r="BA430" s="49">
        <v>0.57999999999999996</v>
      </c>
      <c r="BB430" s="49">
        <v>1.69</v>
      </c>
      <c r="BC430" s="49">
        <v>0.24</v>
      </c>
      <c r="BD430" s="49">
        <v>1.43</v>
      </c>
      <c r="BE430" s="49">
        <v>0.22</v>
      </c>
      <c r="BF430" s="44"/>
      <c r="BG430" s="50">
        <f t="shared" si="82"/>
        <v>124.42256519425227</v>
      </c>
      <c r="BH430" s="50">
        <f t="shared" si="83"/>
        <v>70.04195804195804</v>
      </c>
      <c r="BI430" s="50">
        <f t="shared" si="84"/>
        <v>2.4895104895104896</v>
      </c>
      <c r="BJ430" s="52"/>
      <c r="BK430" s="62"/>
      <c r="BL430" s="62"/>
      <c r="BM430" s="52"/>
      <c r="BN430" s="62"/>
      <c r="BO430" s="44"/>
      <c r="BP430" s="44"/>
      <c r="BR430" s="56"/>
      <c r="BS430" s="50" t="s">
        <v>2495</v>
      </c>
    </row>
    <row r="431" spans="1:116" s="49" customFormat="1" ht="12" customHeight="1">
      <c r="A431" s="92" t="s">
        <v>2496</v>
      </c>
      <c r="B431" s="59" t="s">
        <v>2491</v>
      </c>
      <c r="C431" s="44"/>
      <c r="D431" s="44">
        <v>36.090000000000003</v>
      </c>
      <c r="E431" s="45"/>
      <c r="G431" s="59"/>
      <c r="H431" s="66" t="s">
        <v>2473</v>
      </c>
      <c r="I431" s="48">
        <v>97.3</v>
      </c>
      <c r="J431" s="48">
        <v>32</v>
      </c>
      <c r="K431" s="50">
        <v>47.99</v>
      </c>
      <c r="L431" s="50"/>
      <c r="M431" s="50"/>
      <c r="R431" s="50">
        <v>1.63</v>
      </c>
      <c r="S431" s="50">
        <v>6.14</v>
      </c>
      <c r="X431" s="50">
        <f t="shared" si="80"/>
        <v>7.77</v>
      </c>
      <c r="Y431" s="50">
        <f t="shared" si="81"/>
        <v>3.7668711656441718</v>
      </c>
      <c r="Z431" s="51">
        <f t="shared" si="78"/>
        <v>0</v>
      </c>
      <c r="AA431" s="51">
        <f t="shared" si="79"/>
        <v>0</v>
      </c>
      <c r="AC431" s="50">
        <v>200.7</v>
      </c>
      <c r="AD431" s="50">
        <v>351.74</v>
      </c>
      <c r="AE431" s="50">
        <v>32.18</v>
      </c>
      <c r="AF431" s="50" t="s">
        <v>2497</v>
      </c>
      <c r="AG431" s="50" t="s">
        <v>2498</v>
      </c>
      <c r="AH431" s="50">
        <v>4269.3</v>
      </c>
      <c r="AI431" s="50">
        <v>20.27</v>
      </c>
      <c r="AJ431" s="50">
        <v>5.2</v>
      </c>
      <c r="AK431" s="50">
        <v>25.03</v>
      </c>
      <c r="AL431" s="50">
        <v>1.17</v>
      </c>
      <c r="AM431" s="49">
        <v>172.23</v>
      </c>
      <c r="AN431" s="49">
        <v>343.69</v>
      </c>
      <c r="AP431" s="49">
        <v>39.799999999999997</v>
      </c>
      <c r="AQ431" s="50">
        <v>4744.5</v>
      </c>
      <c r="AR431" s="49">
        <v>142.53</v>
      </c>
      <c r="AS431" s="49">
        <v>22.41</v>
      </c>
      <c r="AT431" s="50">
        <v>635.80999999999995</v>
      </c>
      <c r="AU431" s="50">
        <v>13.74</v>
      </c>
      <c r="AV431" s="49">
        <v>6</v>
      </c>
      <c r="AW431" s="49">
        <v>14.1</v>
      </c>
      <c r="AX431" s="49">
        <v>1.64</v>
      </c>
      <c r="AY431" s="49">
        <v>6.51</v>
      </c>
      <c r="AZ431" s="50">
        <v>29.26</v>
      </c>
      <c r="BA431" s="49">
        <v>0.96</v>
      </c>
      <c r="BB431" s="49">
        <v>2.2200000000000002</v>
      </c>
      <c r="BC431" s="49">
        <v>0.31</v>
      </c>
      <c r="BD431" s="49">
        <v>1.82</v>
      </c>
      <c r="BE431" s="49">
        <v>0.27</v>
      </c>
      <c r="BF431" s="44"/>
      <c r="BG431" s="50">
        <f t="shared" si="82"/>
        <v>162.1496924128503</v>
      </c>
      <c r="BH431" s="50">
        <f t="shared" si="83"/>
        <v>94.631868131868117</v>
      </c>
      <c r="BI431" s="50">
        <f t="shared" si="84"/>
        <v>3.5769230769230766</v>
      </c>
      <c r="BJ431" s="52"/>
      <c r="BK431" s="62">
        <v>0.70497299999999996</v>
      </c>
      <c r="BL431" s="62"/>
      <c r="BM431" s="52"/>
      <c r="BN431" s="58">
        <v>0.51260600000000001</v>
      </c>
      <c r="BO431" s="44">
        <v>-0.62422216066781999</v>
      </c>
      <c r="BP431" s="44">
        <v>-0.62422216066781999</v>
      </c>
      <c r="BQ431" s="59"/>
      <c r="BR431" s="56"/>
      <c r="BS431" s="50" t="s">
        <v>2495</v>
      </c>
      <c r="BT431" s="59"/>
      <c r="BU431" s="59"/>
      <c r="BV431" s="59"/>
      <c r="BW431" s="59"/>
      <c r="BX431" s="59"/>
      <c r="BY431" s="59"/>
      <c r="BZ431" s="59"/>
      <c r="CA431" s="59"/>
      <c r="CB431" s="59"/>
      <c r="CC431" s="59"/>
      <c r="CD431" s="59"/>
      <c r="CE431" s="59"/>
      <c r="CF431" s="59"/>
      <c r="CG431" s="59"/>
      <c r="CH431" s="59"/>
      <c r="CI431" s="59"/>
      <c r="CJ431" s="59"/>
      <c r="CK431" s="59"/>
      <c r="CL431" s="59"/>
      <c r="CM431" s="59"/>
      <c r="CN431" s="59"/>
      <c r="CO431" s="59"/>
      <c r="CP431" s="59"/>
      <c r="CQ431" s="59"/>
      <c r="CR431" s="59"/>
      <c r="CS431" s="59"/>
      <c r="CT431" s="59"/>
      <c r="CU431" s="59"/>
      <c r="CV431" s="59"/>
      <c r="CW431" s="59"/>
      <c r="CX431" s="59"/>
      <c r="CY431" s="59"/>
      <c r="CZ431" s="59"/>
      <c r="DA431" s="59"/>
      <c r="DB431" s="59"/>
      <c r="DC431" s="59"/>
      <c r="DD431" s="59"/>
      <c r="DE431" s="59"/>
      <c r="DF431" s="59"/>
      <c r="DG431" s="59"/>
      <c r="DH431" s="59"/>
      <c r="DI431" s="59"/>
      <c r="DJ431" s="59"/>
      <c r="DK431" s="59"/>
      <c r="DL431" s="59"/>
    </row>
    <row r="432" spans="1:116" s="49" customFormat="1" ht="12" customHeight="1">
      <c r="A432" s="92" t="s">
        <v>2499</v>
      </c>
      <c r="B432" s="66" t="s">
        <v>16</v>
      </c>
      <c r="C432" s="54"/>
      <c r="D432" s="54">
        <v>34.090000000000003</v>
      </c>
      <c r="E432" s="45"/>
      <c r="G432" s="59"/>
      <c r="H432" s="66" t="s">
        <v>2473</v>
      </c>
      <c r="I432" s="48">
        <v>97.3</v>
      </c>
      <c r="J432" s="48">
        <v>32</v>
      </c>
      <c r="K432" s="50">
        <v>58.51</v>
      </c>
      <c r="L432" s="50"/>
      <c r="M432" s="50"/>
      <c r="R432" s="50">
        <v>4.21</v>
      </c>
      <c r="S432" s="50">
        <v>5.27</v>
      </c>
      <c r="X432" s="50">
        <f t="shared" si="80"/>
        <v>9.48</v>
      </c>
      <c r="Y432" s="50">
        <f t="shared" si="81"/>
        <v>1.2517814726840855</v>
      </c>
      <c r="Z432" s="51">
        <f t="shared" si="78"/>
        <v>0</v>
      </c>
      <c r="AA432" s="51">
        <f t="shared" si="79"/>
        <v>0</v>
      </c>
      <c r="AC432" s="50">
        <v>118.3</v>
      </c>
      <c r="AD432" s="50">
        <v>77.290000000000006</v>
      </c>
      <c r="AE432" s="50">
        <v>15.03</v>
      </c>
      <c r="AF432" s="50">
        <v>59.45</v>
      </c>
      <c r="AG432" s="50">
        <v>159.63999999999999</v>
      </c>
      <c r="AH432" s="50">
        <v>1636.1</v>
      </c>
      <c r="AI432" s="50" t="s">
        <v>2500</v>
      </c>
      <c r="AJ432" s="50">
        <v>6.57</v>
      </c>
      <c r="AK432" s="50">
        <v>20.2</v>
      </c>
      <c r="AL432" s="50">
        <v>1.23</v>
      </c>
      <c r="AM432" s="49">
        <v>131.65</v>
      </c>
      <c r="AN432" s="49">
        <v>271.29000000000002</v>
      </c>
      <c r="AP432" s="49">
        <v>29.74</v>
      </c>
      <c r="AQ432" s="50">
        <v>2449.4</v>
      </c>
      <c r="AR432" s="49">
        <v>101.06</v>
      </c>
      <c r="AS432" s="49">
        <v>15.96</v>
      </c>
      <c r="AT432" s="50">
        <v>338.16</v>
      </c>
      <c r="AU432" s="50">
        <v>6.98</v>
      </c>
      <c r="AV432" s="49">
        <v>3.98</v>
      </c>
      <c r="AW432" s="49">
        <v>10.31</v>
      </c>
      <c r="AX432" s="49">
        <v>1.35</v>
      </c>
      <c r="AY432" s="49">
        <v>6.5</v>
      </c>
      <c r="AZ432" s="50">
        <v>33.03</v>
      </c>
      <c r="BA432" s="49">
        <v>1.04</v>
      </c>
      <c r="BB432" s="49">
        <v>2.83</v>
      </c>
      <c r="BC432" s="49">
        <v>0.41</v>
      </c>
      <c r="BD432" s="49">
        <v>2.5499999999999998</v>
      </c>
      <c r="BE432" s="49">
        <v>0.37</v>
      </c>
      <c r="BF432" s="44"/>
      <c r="BG432" s="50">
        <f t="shared" si="82"/>
        <v>74.156827126854381</v>
      </c>
      <c r="BH432" s="50">
        <f t="shared" si="83"/>
        <v>51.627450980392162</v>
      </c>
      <c r="BI432" s="50">
        <f t="shared" si="84"/>
        <v>2.5490196078431375</v>
      </c>
      <c r="BJ432" s="52"/>
      <c r="BK432" s="62"/>
      <c r="BL432" s="62"/>
      <c r="BM432" s="52"/>
      <c r="BN432" s="62"/>
      <c r="BO432" s="44"/>
      <c r="BP432" s="44"/>
      <c r="BQ432" s="59"/>
      <c r="BR432" s="56"/>
      <c r="BS432" s="50" t="s">
        <v>2495</v>
      </c>
      <c r="BT432" s="59"/>
      <c r="BU432" s="59"/>
      <c r="BV432" s="59"/>
      <c r="BW432" s="59"/>
      <c r="BX432" s="59"/>
      <c r="BY432" s="59"/>
      <c r="BZ432" s="59"/>
      <c r="CA432" s="59"/>
      <c r="CB432" s="59"/>
      <c r="CC432" s="59"/>
      <c r="CD432" s="59"/>
      <c r="CE432" s="59"/>
      <c r="CF432" s="59"/>
      <c r="CG432" s="59"/>
      <c r="CH432" s="59"/>
      <c r="CI432" s="59"/>
      <c r="CJ432" s="59"/>
      <c r="CK432" s="59"/>
      <c r="CL432" s="59"/>
      <c r="CM432" s="59"/>
      <c r="CN432" s="59"/>
      <c r="CO432" s="59"/>
      <c r="CP432" s="59"/>
      <c r="CQ432" s="59"/>
      <c r="CR432" s="59"/>
      <c r="CS432" s="59"/>
      <c r="CT432" s="59"/>
      <c r="CU432" s="59"/>
      <c r="CV432" s="59"/>
      <c r="CW432" s="59"/>
      <c r="CX432" s="59"/>
      <c r="CY432" s="59"/>
      <c r="CZ432" s="59"/>
      <c r="DA432" s="59"/>
      <c r="DB432" s="59"/>
      <c r="DC432" s="59"/>
      <c r="DD432" s="59"/>
      <c r="DE432" s="59"/>
      <c r="DF432" s="59"/>
      <c r="DG432" s="59"/>
      <c r="DH432" s="59"/>
      <c r="DI432" s="59"/>
      <c r="DJ432" s="59"/>
      <c r="DK432" s="59"/>
      <c r="DL432" s="59"/>
    </row>
    <row r="433" spans="1:116" s="49" customFormat="1" ht="12" customHeight="1">
      <c r="A433" s="92" t="s">
        <v>2501</v>
      </c>
      <c r="B433" s="50" t="s">
        <v>2494</v>
      </c>
      <c r="C433" s="45"/>
      <c r="D433" s="45">
        <v>32.04</v>
      </c>
      <c r="E433" s="45"/>
      <c r="G433" s="59"/>
      <c r="H433" s="66" t="s">
        <v>2473</v>
      </c>
      <c r="I433" s="48">
        <v>97.3</v>
      </c>
      <c r="J433" s="48">
        <v>32</v>
      </c>
      <c r="K433" s="50">
        <v>66.17</v>
      </c>
      <c r="L433" s="50"/>
      <c r="M433" s="50"/>
      <c r="R433" s="50">
        <v>3.43</v>
      </c>
      <c r="S433" s="50">
        <v>4.46</v>
      </c>
      <c r="X433" s="50">
        <f t="shared" si="80"/>
        <v>7.8900000000000006</v>
      </c>
      <c r="Y433" s="50">
        <f t="shared" si="81"/>
        <v>1.3002915451895043</v>
      </c>
      <c r="Z433" s="51">
        <f t="shared" si="78"/>
        <v>0</v>
      </c>
      <c r="AA433" s="51">
        <f t="shared" si="79"/>
        <v>0</v>
      </c>
      <c r="AC433" s="50">
        <v>101.1</v>
      </c>
      <c r="AD433" s="50">
        <v>97.85</v>
      </c>
      <c r="AE433" s="50">
        <v>6.07</v>
      </c>
      <c r="AF433" s="50">
        <v>3333</v>
      </c>
      <c r="AG433" s="50">
        <v>164.76</v>
      </c>
      <c r="AH433" s="50">
        <v>1023.8</v>
      </c>
      <c r="AI433" s="50">
        <v>14.88</v>
      </c>
      <c r="AJ433" s="50">
        <v>5.13</v>
      </c>
      <c r="AK433" s="50">
        <v>9.68</v>
      </c>
      <c r="AL433" s="50">
        <v>0.74</v>
      </c>
      <c r="AM433" s="49">
        <v>52.27</v>
      </c>
      <c r="AN433" s="49">
        <v>109.06</v>
      </c>
      <c r="AP433" s="49">
        <v>12.07</v>
      </c>
      <c r="AQ433" s="50">
        <v>1204.9000000000001</v>
      </c>
      <c r="AR433" s="49">
        <v>45.52</v>
      </c>
      <c r="AS433" s="49">
        <v>7.15</v>
      </c>
      <c r="AT433" s="50">
        <v>174.91</v>
      </c>
      <c r="AU433" s="50">
        <v>4.2</v>
      </c>
      <c r="AV433" s="49">
        <v>1.8</v>
      </c>
      <c r="AW433" s="49">
        <v>4.96</v>
      </c>
      <c r="AX433" s="49">
        <v>0.63</v>
      </c>
      <c r="AY433" s="49">
        <v>3.12</v>
      </c>
      <c r="AZ433" s="50">
        <v>16.25</v>
      </c>
      <c r="BA433" s="49">
        <v>0.5</v>
      </c>
      <c r="BB433" s="49">
        <v>1.43</v>
      </c>
      <c r="BC433" s="49">
        <v>0.2</v>
      </c>
      <c r="BD433" s="49">
        <v>1.29</v>
      </c>
      <c r="BE433" s="49">
        <v>0.2</v>
      </c>
      <c r="BF433" s="44"/>
      <c r="BG433" s="50">
        <f t="shared" si="82"/>
        <v>74.14769230769231</v>
      </c>
      <c r="BH433" s="50">
        <f t="shared" si="83"/>
        <v>40.519379844961243</v>
      </c>
      <c r="BI433" s="50">
        <f t="shared" si="84"/>
        <v>2.4186046511627906</v>
      </c>
      <c r="BJ433" s="52"/>
      <c r="BK433" s="62">
        <v>0.70518999999999998</v>
      </c>
      <c r="BL433" s="62"/>
      <c r="BM433" s="52"/>
      <c r="BN433" s="62">
        <v>0.5124727</v>
      </c>
      <c r="BO433" s="44">
        <v>-3.2244975986961411</v>
      </c>
      <c r="BP433" s="44">
        <v>-3.2244975986961411</v>
      </c>
      <c r="BQ433" s="59"/>
      <c r="BR433" s="56"/>
      <c r="BS433" s="50" t="s">
        <v>2495</v>
      </c>
      <c r="BT433" s="59"/>
      <c r="BU433" s="59"/>
      <c r="BV433" s="59"/>
      <c r="BW433" s="59"/>
      <c r="BX433" s="59"/>
      <c r="BY433" s="59"/>
      <c r="BZ433" s="59"/>
      <c r="CA433" s="59"/>
      <c r="CB433" s="59"/>
      <c r="CC433" s="59"/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59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59"/>
      <c r="DH433" s="59"/>
      <c r="DI433" s="59"/>
      <c r="DJ433" s="59"/>
      <c r="DK433" s="59"/>
      <c r="DL433" s="59"/>
    </row>
    <row r="434" spans="1:116" s="59" customFormat="1" ht="12" customHeight="1">
      <c r="A434" s="92" t="s">
        <v>2502</v>
      </c>
      <c r="B434" s="50" t="s">
        <v>2494</v>
      </c>
      <c r="C434" s="45"/>
      <c r="D434" s="45">
        <v>32.04</v>
      </c>
      <c r="E434" s="45"/>
      <c r="H434" s="66" t="s">
        <v>2473</v>
      </c>
      <c r="I434" s="49">
        <v>97.3</v>
      </c>
      <c r="J434" s="49">
        <v>32</v>
      </c>
      <c r="K434" s="50">
        <v>66.06</v>
      </c>
      <c r="L434" s="50"/>
      <c r="M434" s="50"/>
      <c r="N434" s="49"/>
      <c r="O434" s="49"/>
      <c r="P434" s="49"/>
      <c r="Q434" s="49"/>
      <c r="R434" s="50">
        <v>5.53</v>
      </c>
      <c r="S434" s="50">
        <v>5.38</v>
      </c>
      <c r="T434" s="49"/>
      <c r="U434" s="49"/>
      <c r="V434" s="49"/>
      <c r="W434" s="49"/>
      <c r="X434" s="50">
        <f t="shared" si="80"/>
        <v>10.91</v>
      </c>
      <c r="Y434" s="50">
        <f t="shared" si="81"/>
        <v>0.97287522603978294</v>
      </c>
      <c r="Z434" s="51">
        <f t="shared" si="78"/>
        <v>0</v>
      </c>
      <c r="AA434" s="51">
        <f t="shared" si="79"/>
        <v>0</v>
      </c>
      <c r="AB434" s="49"/>
      <c r="AC434" s="50">
        <v>71.760000000000005</v>
      </c>
      <c r="AD434" s="50">
        <v>13.15</v>
      </c>
      <c r="AE434" s="50">
        <v>6.74</v>
      </c>
      <c r="AF434" s="50">
        <v>16.27</v>
      </c>
      <c r="AG434" s="50">
        <v>154</v>
      </c>
      <c r="AH434" s="50">
        <v>1618.5</v>
      </c>
      <c r="AI434" s="50">
        <v>37.15</v>
      </c>
      <c r="AJ434" s="50">
        <v>6.37</v>
      </c>
      <c r="AK434" s="50">
        <v>28.06</v>
      </c>
      <c r="AL434" s="50">
        <v>1.77</v>
      </c>
      <c r="AM434" s="49">
        <v>143.26</v>
      </c>
      <c r="AN434" s="49">
        <v>262.67</v>
      </c>
      <c r="AO434" s="49"/>
      <c r="AP434" s="49">
        <v>26.23</v>
      </c>
      <c r="AQ434" s="50">
        <v>2208.1999999999998</v>
      </c>
      <c r="AR434" s="49">
        <v>83.16</v>
      </c>
      <c r="AS434" s="49">
        <v>11</v>
      </c>
      <c r="AT434" s="50">
        <v>161.69999999999999</v>
      </c>
      <c r="AU434" s="50">
        <v>4.6500000000000004</v>
      </c>
      <c r="AV434" s="49">
        <v>2.67</v>
      </c>
      <c r="AW434" s="49">
        <v>7.13</v>
      </c>
      <c r="AX434" s="49">
        <v>0.84</v>
      </c>
      <c r="AY434" s="49">
        <v>3.67</v>
      </c>
      <c r="AZ434" s="50">
        <v>19.43</v>
      </c>
      <c r="BA434" s="49">
        <v>0.56999999999999995</v>
      </c>
      <c r="BB434" s="49">
        <v>1.55</v>
      </c>
      <c r="BC434" s="49">
        <v>0.22</v>
      </c>
      <c r="BD434" s="49">
        <v>1.4</v>
      </c>
      <c r="BE434" s="49">
        <v>0.21</v>
      </c>
      <c r="BF434" s="44"/>
      <c r="BG434" s="50">
        <f t="shared" si="82"/>
        <v>113.64899639732371</v>
      </c>
      <c r="BH434" s="50">
        <f t="shared" si="83"/>
        <v>102.32857142857142</v>
      </c>
      <c r="BI434" s="50">
        <f t="shared" si="84"/>
        <v>2.6214285714285714</v>
      </c>
      <c r="BJ434" s="52"/>
      <c r="BK434" s="62">
        <v>0.70518999999999998</v>
      </c>
      <c r="BL434" s="62"/>
      <c r="BM434" s="52"/>
      <c r="BN434" s="62">
        <v>0.51257218999999998</v>
      </c>
      <c r="BO434" s="44">
        <v>-1.2837518872976794</v>
      </c>
      <c r="BP434" s="44">
        <v>-1.2837518872976794</v>
      </c>
      <c r="BR434" s="56"/>
      <c r="BS434" s="50" t="s">
        <v>2495</v>
      </c>
    </row>
    <row r="435" spans="1:116" s="59" customFormat="1" ht="12" customHeight="1">
      <c r="A435" s="92" t="s">
        <v>2503</v>
      </c>
      <c r="B435" s="59" t="s">
        <v>2491</v>
      </c>
      <c r="C435" s="44"/>
      <c r="D435" s="44">
        <v>36.090000000000003</v>
      </c>
      <c r="E435" s="45"/>
      <c r="H435" s="66" t="s">
        <v>2473</v>
      </c>
      <c r="I435" s="49">
        <v>97.3</v>
      </c>
      <c r="J435" s="49">
        <v>32</v>
      </c>
      <c r="K435" s="50">
        <v>48.79</v>
      </c>
      <c r="L435" s="50"/>
      <c r="M435" s="50"/>
      <c r="N435" s="49"/>
      <c r="O435" s="49"/>
      <c r="P435" s="49"/>
      <c r="Q435" s="49"/>
      <c r="R435" s="50">
        <v>2.95</v>
      </c>
      <c r="S435" s="50">
        <v>2.64</v>
      </c>
      <c r="T435" s="49"/>
      <c r="U435" s="49"/>
      <c r="V435" s="49"/>
      <c r="W435" s="49"/>
      <c r="X435" s="50">
        <f t="shared" si="80"/>
        <v>5.59</v>
      </c>
      <c r="Y435" s="50">
        <f t="shared" si="81"/>
        <v>0.89491525423728813</v>
      </c>
      <c r="Z435" s="51">
        <f t="shared" si="78"/>
        <v>0</v>
      </c>
      <c r="AA435" s="51">
        <f t="shared" si="79"/>
        <v>0</v>
      </c>
      <c r="AB435" s="49"/>
      <c r="AC435" s="50">
        <v>177.9</v>
      </c>
      <c r="AD435" s="50">
        <v>489.35</v>
      </c>
      <c r="AE435" s="50" t="s">
        <v>2504</v>
      </c>
      <c r="AF435" s="50">
        <v>285.32</v>
      </c>
      <c r="AG435" s="50">
        <v>59.95</v>
      </c>
      <c r="AH435" s="50">
        <v>1332.7</v>
      </c>
      <c r="AI435" s="50">
        <v>12.37</v>
      </c>
      <c r="AJ435" s="50">
        <v>3.29</v>
      </c>
      <c r="AK435" s="50">
        <v>15.06</v>
      </c>
      <c r="AL435" s="50">
        <v>0.74</v>
      </c>
      <c r="AM435" s="49">
        <v>98.52</v>
      </c>
      <c r="AN435" s="49">
        <v>186.69</v>
      </c>
      <c r="AO435" s="49"/>
      <c r="AP435" s="49">
        <v>21.98</v>
      </c>
      <c r="AQ435" s="50">
        <v>2225.8000000000002</v>
      </c>
      <c r="AR435" s="49">
        <v>77.81</v>
      </c>
      <c r="AS435" s="49">
        <v>11.56</v>
      </c>
      <c r="AT435" s="50">
        <v>330.88</v>
      </c>
      <c r="AU435" s="50">
        <v>7.18</v>
      </c>
      <c r="AV435" s="49">
        <v>2.91</v>
      </c>
      <c r="AW435" s="49">
        <v>7.19</v>
      </c>
      <c r="AX435" s="49">
        <v>0.91</v>
      </c>
      <c r="AY435" s="49">
        <v>4.28</v>
      </c>
      <c r="AZ435" s="50">
        <v>21.85</v>
      </c>
      <c r="BA435" s="49">
        <v>0.69</v>
      </c>
      <c r="BB435" s="49">
        <v>1.96</v>
      </c>
      <c r="BC435" s="49">
        <v>0.26</v>
      </c>
      <c r="BD435" s="49">
        <v>1.54</v>
      </c>
      <c r="BE435" s="49">
        <v>0.23</v>
      </c>
      <c r="BF435" s="44"/>
      <c r="BG435" s="50">
        <f t="shared" si="82"/>
        <v>101.86727688787185</v>
      </c>
      <c r="BH435" s="50">
        <f t="shared" si="83"/>
        <v>63.97402597402597</v>
      </c>
      <c r="BI435" s="50">
        <f t="shared" si="84"/>
        <v>2.7792207792207795</v>
      </c>
      <c r="BJ435" s="52"/>
      <c r="BK435" s="62"/>
      <c r="BL435" s="62"/>
      <c r="BM435" s="52"/>
      <c r="BN435" s="62"/>
      <c r="BO435" s="44"/>
      <c r="BP435" s="44"/>
      <c r="BR435" s="56"/>
      <c r="BS435" s="50" t="s">
        <v>2495</v>
      </c>
    </row>
    <row r="436" spans="1:116" s="59" customFormat="1" ht="12" customHeight="1">
      <c r="A436" s="92" t="s">
        <v>2505</v>
      </c>
      <c r="B436" s="66" t="s">
        <v>16</v>
      </c>
      <c r="C436" s="54"/>
      <c r="D436" s="54">
        <v>34.090000000000003</v>
      </c>
      <c r="E436" s="45"/>
      <c r="H436" s="66" t="s">
        <v>2473</v>
      </c>
      <c r="I436" s="49">
        <v>97.3</v>
      </c>
      <c r="J436" s="49">
        <v>32</v>
      </c>
      <c r="K436" s="50">
        <v>54.94</v>
      </c>
      <c r="L436" s="50"/>
      <c r="M436" s="50"/>
      <c r="N436" s="49"/>
      <c r="O436" s="49"/>
      <c r="P436" s="49"/>
      <c r="Q436" s="49"/>
      <c r="R436" s="50">
        <v>3.72</v>
      </c>
      <c r="S436" s="50">
        <v>3.58</v>
      </c>
      <c r="T436" s="49"/>
      <c r="U436" s="49"/>
      <c r="V436" s="49"/>
      <c r="W436" s="49"/>
      <c r="X436" s="50">
        <f t="shared" si="80"/>
        <v>7.3000000000000007</v>
      </c>
      <c r="Y436" s="50">
        <f t="shared" si="81"/>
        <v>0.96236559139784938</v>
      </c>
      <c r="Z436" s="51">
        <f t="shared" si="78"/>
        <v>0</v>
      </c>
      <c r="AA436" s="51">
        <f t="shared" si="79"/>
        <v>0</v>
      </c>
      <c r="AB436" s="49"/>
      <c r="AC436" s="50">
        <v>144.80000000000001</v>
      </c>
      <c r="AD436" s="50">
        <v>264.82</v>
      </c>
      <c r="AE436" s="50">
        <v>26.25</v>
      </c>
      <c r="AF436" s="50">
        <v>166.18</v>
      </c>
      <c r="AG436" s="50">
        <v>109.37</v>
      </c>
      <c r="AH436" s="50">
        <v>1407.1</v>
      </c>
      <c r="AI436" s="50">
        <v>13.81</v>
      </c>
      <c r="AJ436" s="50">
        <v>3.9</v>
      </c>
      <c r="AK436" s="50">
        <v>14.58</v>
      </c>
      <c r="AL436" s="50">
        <v>0.78</v>
      </c>
      <c r="AM436" s="49">
        <v>89.16</v>
      </c>
      <c r="AN436" s="49">
        <v>171.18</v>
      </c>
      <c r="AO436" s="49"/>
      <c r="AP436" s="49">
        <v>20.329999999999998</v>
      </c>
      <c r="AQ436" s="50">
        <v>2151.9</v>
      </c>
      <c r="AR436" s="49">
        <v>72.319999999999993</v>
      </c>
      <c r="AS436" s="49">
        <v>11.04</v>
      </c>
      <c r="AT436" s="50">
        <v>301.38</v>
      </c>
      <c r="AU436" s="50">
        <v>6.32</v>
      </c>
      <c r="AV436" s="49">
        <v>2.82</v>
      </c>
      <c r="AW436" s="49">
        <v>7.14</v>
      </c>
      <c r="AX436" s="49">
        <v>0.91</v>
      </c>
      <c r="AY436" s="49">
        <v>4.18</v>
      </c>
      <c r="AZ436" s="50">
        <v>21.57</v>
      </c>
      <c r="BA436" s="49">
        <v>0.67</v>
      </c>
      <c r="BB436" s="49">
        <v>1.91</v>
      </c>
      <c r="BC436" s="49">
        <v>26</v>
      </c>
      <c r="BD436" s="49">
        <v>1.47</v>
      </c>
      <c r="BE436" s="49">
        <v>0.22</v>
      </c>
      <c r="BF436" s="44"/>
      <c r="BG436" s="50">
        <f t="shared" si="82"/>
        <v>99.763560500695419</v>
      </c>
      <c r="BH436" s="50">
        <f t="shared" si="83"/>
        <v>60.653061224489797</v>
      </c>
      <c r="BI436" s="50">
        <f t="shared" si="84"/>
        <v>2.8435374149659864</v>
      </c>
      <c r="BJ436" s="57"/>
      <c r="BK436" s="62">
        <v>0.70554099999999997</v>
      </c>
      <c r="BL436" s="62"/>
      <c r="BM436" s="52"/>
      <c r="BN436" s="62">
        <v>0.51252600000000004</v>
      </c>
      <c r="BO436" s="44">
        <v>-2.1847775623340393</v>
      </c>
      <c r="BP436" s="44">
        <v>-2.1847775623340393</v>
      </c>
      <c r="BR436" s="56"/>
      <c r="BS436" s="50" t="s">
        <v>2495</v>
      </c>
    </row>
    <row r="437" spans="1:116" s="59" customFormat="1" ht="12" customHeight="1">
      <c r="A437" s="92" t="s">
        <v>2506</v>
      </c>
      <c r="B437" s="66" t="s">
        <v>16</v>
      </c>
      <c r="C437" s="54"/>
      <c r="D437" s="54">
        <v>34.090000000000003</v>
      </c>
      <c r="E437" s="45"/>
      <c r="H437" s="66" t="s">
        <v>2473</v>
      </c>
      <c r="I437" s="48">
        <v>97.3</v>
      </c>
      <c r="J437" s="48">
        <v>32</v>
      </c>
      <c r="K437" s="50">
        <v>56.89</v>
      </c>
      <c r="L437" s="50"/>
      <c r="M437" s="50"/>
      <c r="N437" s="49"/>
      <c r="O437" s="49"/>
      <c r="P437" s="49"/>
      <c r="Q437" s="49"/>
      <c r="R437" s="50">
        <v>3.62</v>
      </c>
      <c r="S437" s="50">
        <v>3.65</v>
      </c>
      <c r="T437" s="49"/>
      <c r="U437" s="49"/>
      <c r="V437" s="49"/>
      <c r="W437" s="49"/>
      <c r="X437" s="50">
        <f t="shared" si="80"/>
        <v>7.27</v>
      </c>
      <c r="Y437" s="50">
        <f t="shared" si="81"/>
        <v>1.0082872928176796</v>
      </c>
      <c r="Z437" s="51">
        <f t="shared" si="78"/>
        <v>0</v>
      </c>
      <c r="AA437" s="51">
        <f t="shared" si="79"/>
        <v>0</v>
      </c>
      <c r="AB437" s="49"/>
      <c r="AC437" s="50">
        <v>141.5</v>
      </c>
      <c r="AD437" s="50">
        <v>262.16000000000003</v>
      </c>
      <c r="AE437" s="50">
        <v>24.88</v>
      </c>
      <c r="AF437" s="50">
        <v>159.72999999999999</v>
      </c>
      <c r="AG437" s="50">
        <v>100.74</v>
      </c>
      <c r="AH437" s="50">
        <v>1417.4</v>
      </c>
      <c r="AI437" s="50">
        <v>13.39</v>
      </c>
      <c r="AJ437" s="50">
        <v>3.85</v>
      </c>
      <c r="AK437" s="50">
        <v>14.08</v>
      </c>
      <c r="AL437" s="50">
        <v>0.75</v>
      </c>
      <c r="AM437" s="49">
        <v>85.09</v>
      </c>
      <c r="AN437" s="49">
        <v>161.87</v>
      </c>
      <c r="AO437" s="49"/>
      <c r="AP437" s="49">
        <v>19.29</v>
      </c>
      <c r="AQ437" s="50">
        <v>2067.4</v>
      </c>
      <c r="AR437" s="49">
        <v>68.94</v>
      </c>
      <c r="AS437" s="49">
        <v>10.78</v>
      </c>
      <c r="AT437" s="50">
        <v>289.86</v>
      </c>
      <c r="AU437" s="50">
        <v>6.21</v>
      </c>
      <c r="AV437" s="49">
        <v>2.72</v>
      </c>
      <c r="AW437" s="49">
        <v>6.94</v>
      </c>
      <c r="AX437" s="49">
        <v>0.88</v>
      </c>
      <c r="AY437" s="49">
        <v>4.09</v>
      </c>
      <c r="AZ437" s="50">
        <v>20.96</v>
      </c>
      <c r="BA437" s="49">
        <v>0.66</v>
      </c>
      <c r="BB437" s="49">
        <v>1.81</v>
      </c>
      <c r="BC437" s="49">
        <v>0.26</v>
      </c>
      <c r="BD437" s="49">
        <v>1.41</v>
      </c>
      <c r="BE437" s="49">
        <v>0.21</v>
      </c>
      <c r="BF437" s="44"/>
      <c r="BG437" s="50">
        <f t="shared" si="82"/>
        <v>98.635496183206101</v>
      </c>
      <c r="BH437" s="50">
        <f t="shared" si="83"/>
        <v>60.347517730496463</v>
      </c>
      <c r="BI437" s="50">
        <f t="shared" si="84"/>
        <v>2.9007092198581561</v>
      </c>
      <c r="BJ437" s="52"/>
      <c r="BK437" s="62"/>
      <c r="BL437" s="62"/>
      <c r="BM437" s="52"/>
      <c r="BN437" s="62"/>
      <c r="BO437" s="44"/>
      <c r="BP437" s="44"/>
      <c r="BR437" s="56"/>
      <c r="BS437" s="50" t="s">
        <v>2495</v>
      </c>
    </row>
    <row r="438" spans="1:116" s="59" customFormat="1" ht="12" customHeight="1">
      <c r="A438" s="92" t="s">
        <v>2507</v>
      </c>
      <c r="B438" s="66" t="s">
        <v>16</v>
      </c>
      <c r="C438" s="54"/>
      <c r="D438" s="54">
        <v>33.15</v>
      </c>
      <c r="E438" s="45"/>
      <c r="H438" s="66" t="s">
        <v>2473</v>
      </c>
      <c r="I438" s="49">
        <v>97.3</v>
      </c>
      <c r="J438" s="49">
        <v>32</v>
      </c>
      <c r="K438" s="50">
        <v>55.6</v>
      </c>
      <c r="L438" s="50"/>
      <c r="M438" s="50"/>
      <c r="N438" s="49"/>
      <c r="O438" s="49"/>
      <c r="P438" s="49"/>
      <c r="Q438" s="49"/>
      <c r="R438" s="50">
        <v>3.61</v>
      </c>
      <c r="S438" s="50">
        <v>3.45</v>
      </c>
      <c r="T438" s="49"/>
      <c r="U438" s="49"/>
      <c r="V438" s="49"/>
      <c r="W438" s="49"/>
      <c r="X438" s="50">
        <f t="shared" si="80"/>
        <v>7.0600000000000005</v>
      </c>
      <c r="Y438" s="50">
        <f t="shared" si="81"/>
        <v>0.95567867036011089</v>
      </c>
      <c r="Z438" s="51">
        <f t="shared" si="78"/>
        <v>0</v>
      </c>
      <c r="AA438" s="51">
        <f t="shared" si="79"/>
        <v>0</v>
      </c>
      <c r="AB438" s="49"/>
      <c r="AC438" s="50">
        <v>137.9</v>
      </c>
      <c r="AD438" s="50">
        <v>412.15</v>
      </c>
      <c r="AE438" s="50">
        <v>28.12</v>
      </c>
      <c r="AF438" s="50">
        <v>235.52</v>
      </c>
      <c r="AG438" s="50">
        <v>106.36</v>
      </c>
      <c r="AH438" s="50">
        <v>1294.5999999999999</v>
      </c>
      <c r="AI438" s="50">
        <v>13.3</v>
      </c>
      <c r="AJ438" s="50">
        <v>4.12</v>
      </c>
      <c r="AK438" s="50">
        <v>15.74</v>
      </c>
      <c r="AL438" s="50">
        <v>0.89</v>
      </c>
      <c r="AM438" s="49">
        <v>75.27</v>
      </c>
      <c r="AN438" s="49">
        <v>146.16999999999999</v>
      </c>
      <c r="AO438" s="49"/>
      <c r="AP438" s="49">
        <v>16.97</v>
      </c>
      <c r="AQ438" s="50">
        <v>2048.5</v>
      </c>
      <c r="AR438" s="49">
        <v>61.46</v>
      </c>
      <c r="AS438" s="49">
        <v>9.68</v>
      </c>
      <c r="AT438" s="50">
        <v>312.83</v>
      </c>
      <c r="AU438" s="50">
        <v>6.79</v>
      </c>
      <c r="AV438" s="49">
        <v>2.37</v>
      </c>
      <c r="AW438" s="49">
        <v>6.23</v>
      </c>
      <c r="AX438" s="49">
        <v>0.83</v>
      </c>
      <c r="AY438" s="49">
        <v>4.1399999999999997</v>
      </c>
      <c r="AZ438" s="50">
        <v>22.55</v>
      </c>
      <c r="BA438" s="49">
        <v>0.69</v>
      </c>
      <c r="BB438" s="49">
        <v>1.98</v>
      </c>
      <c r="BC438" s="49">
        <v>0.28000000000000003</v>
      </c>
      <c r="BD438" s="49">
        <v>1.71</v>
      </c>
      <c r="BE438" s="49">
        <v>0.25</v>
      </c>
      <c r="BF438" s="44"/>
      <c r="BG438" s="50">
        <f t="shared" si="82"/>
        <v>90.842572062084258</v>
      </c>
      <c r="BH438" s="50">
        <f t="shared" si="83"/>
        <v>44.017543859649123</v>
      </c>
      <c r="BI438" s="50">
        <f t="shared" si="84"/>
        <v>2.4210526315789473</v>
      </c>
      <c r="BJ438" s="52"/>
      <c r="BK438" s="62">
        <v>0.705175</v>
      </c>
      <c r="BL438" s="62"/>
      <c r="BM438" s="52"/>
      <c r="BN438" s="62">
        <v>0.51258899999999996</v>
      </c>
      <c r="BO438" s="44">
        <v>-0.9558401835230157</v>
      </c>
      <c r="BP438" s="44">
        <v>-0.9558401835230157</v>
      </c>
      <c r="BR438" s="56"/>
      <c r="BS438" s="50" t="s">
        <v>2495</v>
      </c>
    </row>
    <row r="439" spans="1:116" s="59" customFormat="1" ht="12" customHeight="1">
      <c r="A439" s="92" t="s">
        <v>2485</v>
      </c>
      <c r="B439" s="50" t="s">
        <v>2494</v>
      </c>
      <c r="C439" s="45"/>
      <c r="D439" s="45">
        <v>36.5</v>
      </c>
      <c r="E439" s="45"/>
      <c r="H439" s="66" t="s">
        <v>2473</v>
      </c>
      <c r="I439" s="48">
        <v>97.3</v>
      </c>
      <c r="J439" s="48">
        <v>32</v>
      </c>
      <c r="K439" s="50">
        <v>61.96</v>
      </c>
      <c r="L439" s="50"/>
      <c r="M439" s="50"/>
      <c r="N439" s="49"/>
      <c r="O439" s="49"/>
      <c r="P439" s="49"/>
      <c r="Q439" s="49"/>
      <c r="R439" s="50">
        <v>4.26</v>
      </c>
      <c r="S439" s="50">
        <v>5.65</v>
      </c>
      <c r="T439" s="49"/>
      <c r="U439" s="49"/>
      <c r="V439" s="49"/>
      <c r="W439" s="49"/>
      <c r="X439" s="50">
        <f t="shared" si="80"/>
        <v>9.91</v>
      </c>
      <c r="Y439" s="50">
        <f t="shared" si="81"/>
        <v>1.3262910798122067</v>
      </c>
      <c r="Z439" s="51">
        <f t="shared" si="78"/>
        <v>0</v>
      </c>
      <c r="AA439" s="51">
        <f t="shared" si="79"/>
        <v>0</v>
      </c>
      <c r="AB439" s="49"/>
      <c r="AC439" s="50">
        <v>88.73</v>
      </c>
      <c r="AD439" s="50">
        <v>188.29</v>
      </c>
      <c r="AE439" s="50">
        <v>12.83</v>
      </c>
      <c r="AF439" s="50">
        <v>93.5</v>
      </c>
      <c r="AG439" s="50">
        <v>161.16999999999999</v>
      </c>
      <c r="AH439" s="50">
        <v>1455.5</v>
      </c>
      <c r="AI439" s="50">
        <v>29.93</v>
      </c>
      <c r="AJ439" s="50">
        <v>6.63</v>
      </c>
      <c r="AK439" s="50">
        <v>32.58</v>
      </c>
      <c r="AL439" s="50">
        <v>1.98</v>
      </c>
      <c r="AM439" s="49">
        <v>103.07</v>
      </c>
      <c r="AN439" s="49">
        <v>185.01</v>
      </c>
      <c r="AO439" s="49"/>
      <c r="AP439" s="49">
        <v>20.91</v>
      </c>
      <c r="AQ439" s="50">
        <v>641.1</v>
      </c>
      <c r="AR439" s="49">
        <v>68.91</v>
      </c>
      <c r="AS439" s="49">
        <v>10.31</v>
      </c>
      <c r="AT439" s="50">
        <v>248.67</v>
      </c>
      <c r="AU439" s="50">
        <v>6.53</v>
      </c>
      <c r="AV439" s="49">
        <v>2.34</v>
      </c>
      <c r="AW439" s="49">
        <v>6.57</v>
      </c>
      <c r="AX439" s="49">
        <v>0.86</v>
      </c>
      <c r="AY439" s="49">
        <v>4.21</v>
      </c>
      <c r="AZ439" s="50">
        <v>22.63</v>
      </c>
      <c r="BA439" s="49">
        <v>0.68</v>
      </c>
      <c r="BB439" s="49">
        <v>1.94</v>
      </c>
      <c r="BC439" s="49">
        <v>0.28000000000000003</v>
      </c>
      <c r="BD439" s="49">
        <v>1.65</v>
      </c>
      <c r="BE439" s="49">
        <v>0.24</v>
      </c>
      <c r="BF439" s="44"/>
      <c r="BG439" s="50">
        <f t="shared" si="82"/>
        <v>28.329650905877156</v>
      </c>
      <c r="BH439" s="50">
        <f t="shared" si="83"/>
        <v>62.466666666666669</v>
      </c>
      <c r="BI439" s="50">
        <f t="shared" si="84"/>
        <v>2.5515151515151517</v>
      </c>
      <c r="BJ439" s="52"/>
      <c r="BK439" s="62">
        <v>0.70568600000000004</v>
      </c>
      <c r="BL439" s="62"/>
      <c r="BM439" s="52"/>
      <c r="BN439" s="62">
        <v>0.51260499999999998</v>
      </c>
      <c r="BO439" s="44">
        <v>-0.6437291031891057</v>
      </c>
      <c r="BP439" s="44">
        <v>-0.6437291031891057</v>
      </c>
      <c r="BR439" s="56"/>
      <c r="BS439" s="50" t="s">
        <v>2495</v>
      </c>
    </row>
    <row r="440" spans="1:116" s="59" customFormat="1" ht="12" customHeight="1">
      <c r="A440" s="92" t="s">
        <v>2508</v>
      </c>
      <c r="B440" s="50" t="s">
        <v>2494</v>
      </c>
      <c r="C440" s="45"/>
      <c r="D440" s="45">
        <v>36.5</v>
      </c>
      <c r="E440" s="45"/>
      <c r="G440" s="49"/>
      <c r="H440" s="66" t="s">
        <v>2473</v>
      </c>
      <c r="I440" s="49">
        <v>97.3</v>
      </c>
      <c r="J440" s="49">
        <v>32</v>
      </c>
      <c r="K440" s="50">
        <v>65.41</v>
      </c>
      <c r="L440" s="50"/>
      <c r="M440" s="50"/>
      <c r="N440" s="49"/>
      <c r="O440" s="49"/>
      <c r="P440" s="49"/>
      <c r="Q440" s="49"/>
      <c r="R440" s="50">
        <v>4.99</v>
      </c>
      <c r="S440" s="50">
        <v>5.36</v>
      </c>
      <c r="T440" s="49"/>
      <c r="U440" s="49"/>
      <c r="V440" s="49"/>
      <c r="W440" s="49"/>
      <c r="X440" s="50">
        <f t="shared" si="80"/>
        <v>10.350000000000001</v>
      </c>
      <c r="Y440" s="50">
        <f t="shared" si="81"/>
        <v>1.0741482965931863</v>
      </c>
      <c r="Z440" s="51">
        <f t="shared" si="78"/>
        <v>0</v>
      </c>
      <c r="AA440" s="51">
        <f t="shared" si="79"/>
        <v>0</v>
      </c>
      <c r="AB440" s="49"/>
      <c r="AC440" s="50">
        <v>75.66</v>
      </c>
      <c r="AD440" s="50">
        <v>8731</v>
      </c>
      <c r="AE440" s="50">
        <v>8.89</v>
      </c>
      <c r="AF440" s="50">
        <v>51.76</v>
      </c>
      <c r="AG440" s="50">
        <v>142.37</v>
      </c>
      <c r="AH440" s="50">
        <v>1394.8</v>
      </c>
      <c r="AI440" s="50">
        <v>31.14</v>
      </c>
      <c r="AJ440" s="50">
        <v>6.32</v>
      </c>
      <c r="AK440" s="50">
        <v>29.05</v>
      </c>
      <c r="AL440" s="50">
        <v>1.87</v>
      </c>
      <c r="AM440" s="49">
        <v>109.08</v>
      </c>
      <c r="AN440" s="49">
        <v>194.2</v>
      </c>
      <c r="AO440" s="49"/>
      <c r="AP440" s="49">
        <v>21.35</v>
      </c>
      <c r="AQ440" s="50">
        <v>1239.4000000000001</v>
      </c>
      <c r="AR440" s="49">
        <v>68.56</v>
      </c>
      <c r="AS440" s="49">
        <v>9.91</v>
      </c>
      <c r="AT440" s="50">
        <v>205.27</v>
      </c>
      <c r="AU440" s="50">
        <v>5.53</v>
      </c>
      <c r="AV440" s="49">
        <v>2.35</v>
      </c>
      <c r="AW440" s="49">
        <v>6.3</v>
      </c>
      <c r="AX440" s="49">
        <v>0.82</v>
      </c>
      <c r="AY440" s="49">
        <v>3.87</v>
      </c>
      <c r="AZ440" s="50">
        <v>21.11</v>
      </c>
      <c r="BA440" s="49">
        <v>0.63</v>
      </c>
      <c r="BB440" s="49">
        <v>1.88</v>
      </c>
      <c r="BC440" s="49">
        <v>0.27</v>
      </c>
      <c r="BD440" s="49">
        <v>1.63</v>
      </c>
      <c r="BE440" s="49">
        <v>0.24</v>
      </c>
      <c r="BF440" s="44"/>
      <c r="BG440" s="50">
        <f t="shared" si="82"/>
        <v>58.711511132164858</v>
      </c>
      <c r="BH440" s="50">
        <f t="shared" si="83"/>
        <v>66.920245398773005</v>
      </c>
      <c r="BI440" s="50">
        <f t="shared" si="84"/>
        <v>2.3742331288343559</v>
      </c>
      <c r="BJ440" s="52"/>
      <c r="BK440" s="62" t="s">
        <v>2509</v>
      </c>
      <c r="BL440" s="62"/>
      <c r="BM440" s="52"/>
      <c r="BN440" s="62">
        <v>0.51260300000000003</v>
      </c>
      <c r="BO440" s="44">
        <v>-0.68274298822945667</v>
      </c>
      <c r="BP440" s="44">
        <v>-0.68274298822945667</v>
      </c>
      <c r="BQ440" s="49"/>
      <c r="BR440" s="56"/>
      <c r="BS440" s="50" t="s">
        <v>2495</v>
      </c>
    </row>
    <row r="441" spans="1:116" s="59" customFormat="1" ht="12" customHeight="1">
      <c r="A441" s="92" t="s">
        <v>2510</v>
      </c>
      <c r="B441" s="66" t="s">
        <v>16</v>
      </c>
      <c r="C441" s="54"/>
      <c r="D441" s="54">
        <v>32.43</v>
      </c>
      <c r="E441" s="45"/>
      <c r="H441" s="66" t="s">
        <v>2473</v>
      </c>
      <c r="I441" s="48">
        <v>97.3</v>
      </c>
      <c r="J441" s="48">
        <v>32</v>
      </c>
      <c r="K441" s="50">
        <v>57.34</v>
      </c>
      <c r="L441" s="50"/>
      <c r="M441" s="50"/>
      <c r="N441" s="49"/>
      <c r="O441" s="49"/>
      <c r="P441" s="49"/>
      <c r="Q441" s="49"/>
      <c r="R441" s="50">
        <v>4.49</v>
      </c>
      <c r="S441" s="50">
        <v>3.61</v>
      </c>
      <c r="T441" s="49"/>
      <c r="U441" s="49"/>
      <c r="V441" s="49"/>
      <c r="W441" s="49"/>
      <c r="X441" s="50">
        <f t="shared" si="80"/>
        <v>8.1</v>
      </c>
      <c r="Y441" s="50">
        <f t="shared" si="81"/>
        <v>0.80400890868596875</v>
      </c>
      <c r="Z441" s="51">
        <f t="shared" si="78"/>
        <v>0</v>
      </c>
      <c r="AA441" s="51">
        <f t="shared" si="79"/>
        <v>0</v>
      </c>
      <c r="AB441" s="49"/>
      <c r="AC441" s="50">
        <v>140.5</v>
      </c>
      <c r="AD441" s="50">
        <v>16555</v>
      </c>
      <c r="AE441" s="50">
        <v>21.35</v>
      </c>
      <c r="AF441" s="50">
        <v>123.74</v>
      </c>
      <c r="AG441" s="50">
        <v>107.76</v>
      </c>
      <c r="AH441" s="50">
        <v>1481.7</v>
      </c>
      <c r="AI441" s="50">
        <v>13.35</v>
      </c>
      <c r="AJ441" s="50">
        <v>3.13</v>
      </c>
      <c r="AK441" s="50">
        <v>18.12</v>
      </c>
      <c r="AL441" s="50">
        <v>1.1599999999999999</v>
      </c>
      <c r="AM441" s="49">
        <v>89.82</v>
      </c>
      <c r="AN441" s="49">
        <v>164.93</v>
      </c>
      <c r="AO441" s="49"/>
      <c r="AP441" s="49">
        <v>18.87</v>
      </c>
      <c r="AQ441" s="50">
        <v>1483.8</v>
      </c>
      <c r="AR441" s="49">
        <v>65.53</v>
      </c>
      <c r="AS441" s="49">
        <v>9.98</v>
      </c>
      <c r="AT441" s="50">
        <v>218.3</v>
      </c>
      <c r="AU441" s="50">
        <v>4.76</v>
      </c>
      <c r="AV441" s="49">
        <v>2.3199999999999998</v>
      </c>
      <c r="AW441" s="49">
        <v>6.64</v>
      </c>
      <c r="AX441" s="49">
        <v>0.89</v>
      </c>
      <c r="AY441" s="49">
        <v>4.4400000000000004</v>
      </c>
      <c r="AZ441" s="50">
        <v>23.67</v>
      </c>
      <c r="BA441" s="49">
        <v>0.74</v>
      </c>
      <c r="BB441" s="49">
        <v>2.13</v>
      </c>
      <c r="BC441" s="49">
        <v>0.3</v>
      </c>
      <c r="BD441" s="49">
        <v>1.81</v>
      </c>
      <c r="BE441" s="49">
        <v>0.27</v>
      </c>
      <c r="BF441" s="44"/>
      <c r="BG441" s="50">
        <f t="shared" si="82"/>
        <v>62.686945500633705</v>
      </c>
      <c r="BH441" s="50">
        <f t="shared" si="83"/>
        <v>49.624309392265189</v>
      </c>
      <c r="BI441" s="50">
        <f t="shared" si="84"/>
        <v>2.4530386740331491</v>
      </c>
      <c r="BJ441" s="52"/>
      <c r="BK441" s="62">
        <v>0.70541500000000001</v>
      </c>
      <c r="BL441" s="62"/>
      <c r="BM441" s="52"/>
      <c r="BN441" s="62">
        <v>0.51260600000000001</v>
      </c>
      <c r="BO441" s="44">
        <v>-0.62422216066781999</v>
      </c>
      <c r="BP441" s="44">
        <v>-0.62422216066781999</v>
      </c>
      <c r="BR441" s="56"/>
      <c r="BS441" s="50" t="s">
        <v>2495</v>
      </c>
    </row>
    <row r="442" spans="1:116" s="59" customFormat="1" ht="12" customHeight="1">
      <c r="A442" s="92" t="s">
        <v>2511</v>
      </c>
      <c r="B442" s="66" t="s">
        <v>16</v>
      </c>
      <c r="C442" s="54"/>
      <c r="D442" s="54">
        <v>36.369999999999997</v>
      </c>
      <c r="E442" s="45"/>
      <c r="H442" s="66" t="s">
        <v>2473</v>
      </c>
      <c r="I442" s="49">
        <v>97.3</v>
      </c>
      <c r="J442" s="49">
        <v>32</v>
      </c>
      <c r="K442" s="50">
        <v>54.18</v>
      </c>
      <c r="L442" s="50"/>
      <c r="M442" s="50"/>
      <c r="N442" s="49"/>
      <c r="O442" s="49"/>
      <c r="P442" s="49"/>
      <c r="Q442" s="49"/>
      <c r="R442" s="50">
        <v>3.36</v>
      </c>
      <c r="S442" s="50">
        <v>5.45</v>
      </c>
      <c r="T442" s="49"/>
      <c r="U442" s="49"/>
      <c r="V442" s="49"/>
      <c r="W442" s="49"/>
      <c r="X442" s="50">
        <f t="shared" si="80"/>
        <v>8.81</v>
      </c>
      <c r="Y442" s="50">
        <f t="shared" si="81"/>
        <v>1.6220238095238095</v>
      </c>
      <c r="Z442" s="51">
        <f t="shared" si="78"/>
        <v>0</v>
      </c>
      <c r="AA442" s="51">
        <f t="shared" si="79"/>
        <v>0</v>
      </c>
      <c r="AB442" s="49"/>
      <c r="AC442" s="50">
        <v>126.1</v>
      </c>
      <c r="AD442" s="50">
        <v>12131</v>
      </c>
      <c r="AE442" s="50">
        <v>15.96</v>
      </c>
      <c r="AF442" s="50">
        <v>46.75</v>
      </c>
      <c r="AG442" s="50">
        <v>157.93</v>
      </c>
      <c r="AH442" s="50" t="s">
        <v>2512</v>
      </c>
      <c r="AI442" s="50">
        <v>39.880000000000003</v>
      </c>
      <c r="AJ442" s="50">
        <v>10.74</v>
      </c>
      <c r="AK442" s="50">
        <v>23.3</v>
      </c>
      <c r="AL442" s="50">
        <v>1.46</v>
      </c>
      <c r="AM442" s="49">
        <v>148.41</v>
      </c>
      <c r="AN442" s="49">
        <v>293.14999999999998</v>
      </c>
      <c r="AO442" s="49"/>
      <c r="AP442" s="49">
        <v>31.21</v>
      </c>
      <c r="AQ442" s="50">
        <v>2838.9</v>
      </c>
      <c r="AR442" s="49">
        <v>105.13</v>
      </c>
      <c r="AS442" s="49">
        <v>15.43</v>
      </c>
      <c r="AT442" s="50" t="s">
        <v>2513</v>
      </c>
      <c r="AU442" s="50">
        <v>7.31</v>
      </c>
      <c r="AV442" s="49">
        <v>3.69</v>
      </c>
      <c r="AW442" s="49">
        <v>9.4700000000000006</v>
      </c>
      <c r="AX442" s="49">
        <v>1.1399999999999999</v>
      </c>
      <c r="AY442" s="49">
        <v>4.84</v>
      </c>
      <c r="AZ442" s="50">
        <v>24.85</v>
      </c>
      <c r="BA442" s="49">
        <v>0.75</v>
      </c>
      <c r="BB442" s="49">
        <v>2.27</v>
      </c>
      <c r="BC442" s="49">
        <v>0.3</v>
      </c>
      <c r="BD442" s="49">
        <v>1.83</v>
      </c>
      <c r="BE442" s="49">
        <v>0.27</v>
      </c>
      <c r="BF442" s="44"/>
      <c r="BG442" s="50">
        <f t="shared" si="82"/>
        <v>114.24144869215291</v>
      </c>
      <c r="BH442" s="50">
        <f t="shared" si="83"/>
        <v>81.098360655737693</v>
      </c>
      <c r="BI442" s="50">
        <f t="shared" si="84"/>
        <v>2.6448087431693987</v>
      </c>
      <c r="BJ442" s="52"/>
      <c r="BK442" s="62">
        <v>0.705318</v>
      </c>
      <c r="BL442" s="62"/>
      <c r="BM442" s="52"/>
      <c r="BN442" s="62">
        <v>0.512575</v>
      </c>
      <c r="BO442" s="44">
        <v>-1.2289373788143543</v>
      </c>
      <c r="BP442" s="44">
        <v>-1.2289373788143543</v>
      </c>
      <c r="BR442" s="56"/>
      <c r="BS442" s="50" t="s">
        <v>2495</v>
      </c>
    </row>
    <row r="443" spans="1:116" s="59" customFormat="1" ht="12" customHeight="1">
      <c r="A443" s="92" t="s">
        <v>2514</v>
      </c>
      <c r="B443" s="66" t="s">
        <v>16</v>
      </c>
      <c r="C443" s="54"/>
      <c r="D443" s="54">
        <v>34.75</v>
      </c>
      <c r="E443" s="45"/>
      <c r="H443" s="66" t="s">
        <v>2473</v>
      </c>
      <c r="I443" s="48">
        <v>97.3</v>
      </c>
      <c r="J443" s="48">
        <v>32</v>
      </c>
      <c r="K443" s="50">
        <v>54.98</v>
      </c>
      <c r="L443" s="50"/>
      <c r="M443" s="50"/>
      <c r="N443" s="49"/>
      <c r="O443" s="49"/>
      <c r="P443" s="49"/>
      <c r="Q443" s="49"/>
      <c r="R443" s="50">
        <v>3.54</v>
      </c>
      <c r="S443" s="50">
        <v>5.85</v>
      </c>
      <c r="T443" s="49"/>
      <c r="U443" s="49"/>
      <c r="V443" s="49"/>
      <c r="W443" s="49"/>
      <c r="X443" s="50">
        <f t="shared" si="80"/>
        <v>9.39</v>
      </c>
      <c r="Y443" s="50">
        <f t="shared" si="81"/>
        <v>1.6525423728813557</v>
      </c>
      <c r="Z443" s="51">
        <f t="shared" si="78"/>
        <v>0</v>
      </c>
      <c r="AA443" s="51">
        <f t="shared" si="79"/>
        <v>0</v>
      </c>
      <c r="AB443" s="49"/>
      <c r="AC443" s="50">
        <v>113.4</v>
      </c>
      <c r="AD443" s="50">
        <v>114.86</v>
      </c>
      <c r="AE443" s="50">
        <v>13.65</v>
      </c>
      <c r="AF443" s="50">
        <v>61.44</v>
      </c>
      <c r="AG443" s="50">
        <v>184.48</v>
      </c>
      <c r="AH443" s="50">
        <v>1960.2</v>
      </c>
      <c r="AI443" s="50">
        <v>34.43</v>
      </c>
      <c r="AJ443" s="50">
        <v>5.12</v>
      </c>
      <c r="AK443" s="50">
        <v>25.38</v>
      </c>
      <c r="AL443" s="50">
        <v>1.38</v>
      </c>
      <c r="AM443" s="49">
        <v>139.04</v>
      </c>
      <c r="AN443" s="49">
        <v>268.75</v>
      </c>
      <c r="AO443" s="49"/>
      <c r="AP443" s="49">
        <v>27.52</v>
      </c>
      <c r="AQ443" s="50">
        <v>2513.1</v>
      </c>
      <c r="AR443" s="49">
        <v>93.26</v>
      </c>
      <c r="AS443" s="49">
        <v>13.38</v>
      </c>
      <c r="AT443" s="50" t="s">
        <v>2515</v>
      </c>
      <c r="AU443" s="50">
        <v>8.98</v>
      </c>
      <c r="AV443" s="49">
        <v>3.29</v>
      </c>
      <c r="AW443" s="49">
        <v>8.93</v>
      </c>
      <c r="AX443" s="49">
        <v>1.04</v>
      </c>
      <c r="AY443" s="49">
        <v>4.75</v>
      </c>
      <c r="AZ443" s="50">
        <v>26.3</v>
      </c>
      <c r="BA443" s="49">
        <v>0.75</v>
      </c>
      <c r="BB443" s="49">
        <v>2.25</v>
      </c>
      <c r="BC443" s="49">
        <v>0.31</v>
      </c>
      <c r="BD443" s="49">
        <v>1.86</v>
      </c>
      <c r="BE443" s="49">
        <v>0.28000000000000003</v>
      </c>
      <c r="BF443" s="44"/>
      <c r="BG443" s="50">
        <f t="shared" si="82"/>
        <v>95.555133079847906</v>
      </c>
      <c r="BH443" s="50">
        <f t="shared" si="83"/>
        <v>74.752688172043008</v>
      </c>
      <c r="BI443" s="50">
        <f t="shared" si="84"/>
        <v>2.553763440860215</v>
      </c>
      <c r="BJ443" s="52"/>
      <c r="BK443" s="62">
        <v>0.70522700000000005</v>
      </c>
      <c r="BL443" s="62"/>
      <c r="BM443" s="52"/>
      <c r="BN443" s="62">
        <v>0.51257799999999998</v>
      </c>
      <c r="BO443" s="44">
        <v>-1.1704165512516074</v>
      </c>
      <c r="BP443" s="44">
        <v>-1.1704165512516074</v>
      </c>
      <c r="BR443" s="56"/>
      <c r="BS443" s="50" t="s">
        <v>2495</v>
      </c>
    </row>
    <row r="444" spans="1:116" s="59" customFormat="1" ht="12" customHeight="1">
      <c r="A444" s="92" t="s">
        <v>2516</v>
      </c>
      <c r="B444" s="66" t="s">
        <v>16</v>
      </c>
      <c r="C444" s="54"/>
      <c r="D444" s="54">
        <v>34.75</v>
      </c>
      <c r="E444" s="45"/>
      <c r="H444" s="66" t="s">
        <v>2473</v>
      </c>
      <c r="I444" s="49">
        <v>97.3</v>
      </c>
      <c r="J444" s="49">
        <v>32</v>
      </c>
      <c r="K444" s="50">
        <v>55.61</v>
      </c>
      <c r="L444" s="50"/>
      <c r="M444" s="50"/>
      <c r="N444" s="49"/>
      <c r="O444" s="49"/>
      <c r="P444" s="49"/>
      <c r="Q444" s="49"/>
      <c r="R444" s="50">
        <v>3.91</v>
      </c>
      <c r="S444" s="50">
        <v>5.62</v>
      </c>
      <c r="T444" s="49"/>
      <c r="U444" s="49"/>
      <c r="V444" s="49"/>
      <c r="W444" s="49"/>
      <c r="X444" s="50">
        <f t="shared" si="80"/>
        <v>9.5300000000000011</v>
      </c>
      <c r="Y444" s="50">
        <f t="shared" si="81"/>
        <v>1.4373401534526853</v>
      </c>
      <c r="Z444" s="51">
        <f t="shared" si="78"/>
        <v>0</v>
      </c>
      <c r="AA444" s="51">
        <f t="shared" si="79"/>
        <v>0</v>
      </c>
      <c r="AB444" s="49"/>
      <c r="AC444" s="50">
        <v>125.8</v>
      </c>
      <c r="AD444" s="50">
        <v>311.64999999999998</v>
      </c>
      <c r="AE444" s="50">
        <v>15.79</v>
      </c>
      <c r="AF444" s="50">
        <v>161.41</v>
      </c>
      <c r="AG444" s="50">
        <v>186.48</v>
      </c>
      <c r="AH444" s="50">
        <v>1887.4</v>
      </c>
      <c r="AI444" s="50">
        <v>25.02</v>
      </c>
      <c r="AJ444" s="50">
        <v>4.6900000000000004</v>
      </c>
      <c r="AK444" s="50">
        <v>22.62</v>
      </c>
      <c r="AL444" s="50">
        <v>1.3</v>
      </c>
      <c r="AM444" s="49">
        <v>101.88</v>
      </c>
      <c r="AN444" s="49">
        <v>186.63</v>
      </c>
      <c r="AO444" s="49"/>
      <c r="AP444" s="49">
        <v>21.12</v>
      </c>
      <c r="AQ444" s="50">
        <v>2492.6999999999998</v>
      </c>
      <c r="AR444" s="49">
        <v>72.61</v>
      </c>
      <c r="AS444" s="49">
        <v>10.61</v>
      </c>
      <c r="AT444" s="50">
        <v>365.53</v>
      </c>
      <c r="AU444" s="50">
        <v>8.4</v>
      </c>
      <c r="AV444" s="49">
        <v>2.59</v>
      </c>
      <c r="AW444" s="49">
        <v>6.61</v>
      </c>
      <c r="AX444" s="49">
        <v>0.81</v>
      </c>
      <c r="AY444" s="49">
        <v>3.52</v>
      </c>
      <c r="AZ444" s="50">
        <v>17.46</v>
      </c>
      <c r="BA444" s="49">
        <v>0.53</v>
      </c>
      <c r="BB444" s="49">
        <v>1.48</v>
      </c>
      <c r="BC444" s="49">
        <v>0.21</v>
      </c>
      <c r="BD444" s="49">
        <v>1.17</v>
      </c>
      <c r="BE444" s="49">
        <v>0.18</v>
      </c>
      <c r="BF444" s="44"/>
      <c r="BG444" s="50">
        <f t="shared" si="82"/>
        <v>142.76632302405497</v>
      </c>
      <c r="BH444" s="50">
        <f t="shared" si="83"/>
        <v>87.07692307692308</v>
      </c>
      <c r="BI444" s="50">
        <f t="shared" si="84"/>
        <v>3.008547008547009</v>
      </c>
      <c r="BJ444" s="52"/>
      <c r="BK444" s="58">
        <v>0.70528400000000002</v>
      </c>
      <c r="BL444" s="62"/>
      <c r="BM444" s="52"/>
      <c r="BN444" s="62">
        <v>0.51255600000000001</v>
      </c>
      <c r="BO444" s="44">
        <v>-1.599569286709901</v>
      </c>
      <c r="BP444" s="44">
        <v>-1.599569286709901</v>
      </c>
      <c r="BR444" s="56"/>
      <c r="BS444" s="50" t="s">
        <v>2495</v>
      </c>
    </row>
    <row r="445" spans="1:116" s="49" customFormat="1" ht="12" customHeight="1">
      <c r="A445" s="92" t="s">
        <v>2517</v>
      </c>
      <c r="B445" s="50" t="s">
        <v>2494</v>
      </c>
      <c r="C445" s="45"/>
      <c r="D445" s="45">
        <v>32.04</v>
      </c>
      <c r="E445" s="45"/>
      <c r="H445" s="66" t="s">
        <v>2473</v>
      </c>
      <c r="I445" s="48">
        <v>97.3</v>
      </c>
      <c r="J445" s="48">
        <v>32</v>
      </c>
      <c r="K445" s="50">
        <v>60.37</v>
      </c>
      <c r="L445" s="50"/>
      <c r="M445" s="50"/>
      <c r="R445" s="50">
        <v>4.92</v>
      </c>
      <c r="S445" s="50">
        <v>5.48</v>
      </c>
      <c r="X445" s="50">
        <f t="shared" si="80"/>
        <v>10.4</v>
      </c>
      <c r="Y445" s="50">
        <f t="shared" si="81"/>
        <v>1.1138211382113823</v>
      </c>
      <c r="Z445" s="51">
        <f t="shared" si="78"/>
        <v>0</v>
      </c>
      <c r="AA445" s="51">
        <f t="shared" si="79"/>
        <v>0</v>
      </c>
      <c r="AC445" s="50">
        <v>92.78</v>
      </c>
      <c r="AD445" s="50">
        <v>27.75</v>
      </c>
      <c r="AE445" s="50">
        <v>10.029999999999999</v>
      </c>
      <c r="AF445" s="50">
        <v>1825</v>
      </c>
      <c r="AG445" s="50">
        <v>167.72</v>
      </c>
      <c r="AH445" s="50">
        <v>1507</v>
      </c>
      <c r="AI445" s="50">
        <v>23.41</v>
      </c>
      <c r="AJ445" s="50">
        <v>7.61</v>
      </c>
      <c r="AK445" s="50">
        <v>16.16</v>
      </c>
      <c r="AL445" s="50">
        <v>1.1299999999999999</v>
      </c>
      <c r="AM445" s="49">
        <v>93.12</v>
      </c>
      <c r="AN445" s="49">
        <v>195.39</v>
      </c>
      <c r="AP445" s="49">
        <v>24.09</v>
      </c>
      <c r="AQ445" s="50">
        <v>1332.3</v>
      </c>
      <c r="AR445" s="49">
        <v>84.88</v>
      </c>
      <c r="AS445" s="49">
        <v>12.91</v>
      </c>
      <c r="AT445" s="50">
        <v>209.37</v>
      </c>
      <c r="AU445" s="50">
        <v>4.4400000000000004</v>
      </c>
      <c r="AV445" s="49">
        <v>3.43</v>
      </c>
      <c r="AW445" s="49">
        <v>8.08</v>
      </c>
      <c r="AX445" s="49">
        <v>1</v>
      </c>
      <c r="AY445" s="49">
        <v>4.3559999999999999</v>
      </c>
      <c r="AZ445" s="50">
        <v>21.65</v>
      </c>
      <c r="BA445" s="49">
        <v>0.77</v>
      </c>
      <c r="BB445" s="49">
        <v>2.25</v>
      </c>
      <c r="BC445" s="49">
        <v>0.26</v>
      </c>
      <c r="BD445" s="49">
        <v>1.76</v>
      </c>
      <c r="BE445" s="49">
        <v>0.26</v>
      </c>
      <c r="BF445" s="44"/>
      <c r="BG445" s="50">
        <f t="shared" si="82"/>
        <v>61.53810623556582</v>
      </c>
      <c r="BH445" s="50">
        <f t="shared" si="83"/>
        <v>52.909090909090914</v>
      </c>
      <c r="BI445" s="50">
        <f t="shared" si="84"/>
        <v>2.4750000000000001</v>
      </c>
      <c r="BJ445" s="52"/>
      <c r="BK445" s="62">
        <v>0.70613899999999996</v>
      </c>
      <c r="BL445" s="62"/>
      <c r="BM445" s="52"/>
      <c r="BN445" s="62">
        <v>0.51252799999999998</v>
      </c>
      <c r="BO445" s="44">
        <v>-2.1457636772936883</v>
      </c>
      <c r="BP445" s="44">
        <v>-2.1457636772936883</v>
      </c>
      <c r="BR445" s="56"/>
      <c r="BS445" s="50" t="s">
        <v>2495</v>
      </c>
      <c r="BT445" s="59"/>
      <c r="BU445" s="59"/>
      <c r="BV445" s="59"/>
      <c r="BW445" s="59"/>
      <c r="BX445" s="59"/>
      <c r="BY445" s="59"/>
      <c r="BZ445" s="59"/>
      <c r="CA445" s="59"/>
      <c r="CB445" s="59"/>
      <c r="CC445" s="59"/>
      <c r="CD445" s="59"/>
      <c r="CE445" s="59"/>
      <c r="CF445" s="59"/>
      <c r="CG445" s="59"/>
      <c r="CH445" s="59"/>
      <c r="CI445" s="59"/>
      <c r="CJ445" s="59"/>
      <c r="CK445" s="59"/>
      <c r="CL445" s="59"/>
      <c r="CM445" s="59"/>
      <c r="CN445" s="59"/>
      <c r="CO445" s="59"/>
      <c r="CP445" s="59"/>
      <c r="CQ445" s="59"/>
      <c r="CR445" s="59"/>
      <c r="CS445" s="59"/>
      <c r="CT445" s="59"/>
      <c r="CU445" s="59"/>
      <c r="CV445" s="59"/>
      <c r="CW445" s="59"/>
      <c r="CX445" s="59"/>
      <c r="CY445" s="59"/>
      <c r="CZ445" s="59"/>
      <c r="DA445" s="59"/>
      <c r="DB445" s="59"/>
      <c r="DC445" s="59"/>
      <c r="DD445" s="59"/>
      <c r="DE445" s="59"/>
      <c r="DF445" s="59"/>
      <c r="DG445" s="59"/>
      <c r="DH445" s="59"/>
      <c r="DI445" s="59"/>
      <c r="DJ445" s="59"/>
      <c r="DK445" s="59"/>
      <c r="DL445" s="59"/>
    </row>
    <row r="446" spans="1:116" s="49" customFormat="1" ht="12" customHeight="1">
      <c r="A446" s="92" t="s">
        <v>2518</v>
      </c>
      <c r="B446" s="66" t="s">
        <v>16</v>
      </c>
      <c r="C446" s="54"/>
      <c r="D446" s="44">
        <v>33.42</v>
      </c>
      <c r="E446" s="45"/>
      <c r="G446" s="59"/>
      <c r="H446" s="66" t="s">
        <v>2473</v>
      </c>
      <c r="I446" s="48">
        <v>97.3</v>
      </c>
      <c r="J446" s="48">
        <v>32</v>
      </c>
      <c r="K446" s="50">
        <v>53.9</v>
      </c>
      <c r="L446" s="50"/>
      <c r="M446" s="50"/>
      <c r="R446" s="50">
        <v>4.12</v>
      </c>
      <c r="S446" s="50">
        <v>6.55</v>
      </c>
      <c r="X446" s="50">
        <f t="shared" si="80"/>
        <v>10.67</v>
      </c>
      <c r="Y446" s="50">
        <f t="shared" si="81"/>
        <v>1.5898058252427183</v>
      </c>
      <c r="Z446" s="51">
        <f t="shared" si="78"/>
        <v>0</v>
      </c>
      <c r="AA446" s="51">
        <f t="shared" si="79"/>
        <v>0</v>
      </c>
      <c r="AC446" s="50">
        <v>107.5</v>
      </c>
      <c r="AD446" s="50">
        <v>51.3</v>
      </c>
      <c r="AE446" s="50">
        <v>20.45</v>
      </c>
      <c r="AF446" s="50">
        <v>77.650000000000006</v>
      </c>
      <c r="AG446" s="50">
        <v>69.44</v>
      </c>
      <c r="AH446" s="50">
        <v>2696.1</v>
      </c>
      <c r="AI446" s="50">
        <v>5.74</v>
      </c>
      <c r="AJ446" s="50">
        <v>8.27</v>
      </c>
      <c r="AK446" s="50">
        <v>23.22</v>
      </c>
      <c r="AL446" s="50">
        <v>1.54</v>
      </c>
      <c r="AM446" s="49">
        <v>97.93</v>
      </c>
      <c r="AN446" s="49">
        <v>319.55</v>
      </c>
      <c r="AP446" s="49">
        <v>33.71</v>
      </c>
      <c r="AQ446" s="50">
        <v>974.6</v>
      </c>
      <c r="AR446" s="49">
        <v>126.42</v>
      </c>
      <c r="AS446" s="49">
        <v>19.399999999999999</v>
      </c>
      <c r="AT446" s="50">
        <v>293.99</v>
      </c>
      <c r="AU446" s="50">
        <v>7.13</v>
      </c>
      <c r="AV446" s="49">
        <v>5.12</v>
      </c>
      <c r="AW446" s="49">
        <v>11.23</v>
      </c>
      <c r="AX446" s="49">
        <v>1.32</v>
      </c>
      <c r="AY446" s="49">
        <v>5.4</v>
      </c>
      <c r="AZ446" s="50">
        <v>16.02</v>
      </c>
      <c r="BA446" s="49">
        <v>0.9</v>
      </c>
      <c r="BB446" s="49">
        <v>2.59</v>
      </c>
      <c r="BC446" s="49">
        <v>0.3</v>
      </c>
      <c r="BD446" s="49">
        <v>1.96</v>
      </c>
      <c r="BE446" s="49">
        <v>0.28999999999999998</v>
      </c>
      <c r="BF446" s="44"/>
      <c r="BG446" s="50">
        <f t="shared" si="82"/>
        <v>60.83645443196005</v>
      </c>
      <c r="BH446" s="50">
        <f t="shared" si="83"/>
        <v>49.964285714285715</v>
      </c>
      <c r="BI446" s="50">
        <f t="shared" si="84"/>
        <v>2.7551020408163267</v>
      </c>
      <c r="BJ446" s="57"/>
      <c r="BK446" s="62">
        <v>0.70573900000000001</v>
      </c>
      <c r="BL446" s="62"/>
      <c r="BM446" s="52"/>
      <c r="BN446" s="62">
        <v>0.51259699999999997</v>
      </c>
      <c r="BO446" s="44">
        <v>-0.7997846433560607</v>
      </c>
      <c r="BP446" s="44">
        <v>-0.7997846433560607</v>
      </c>
      <c r="BQ446" s="59"/>
      <c r="BR446" s="56"/>
      <c r="BS446" s="50" t="s">
        <v>2495</v>
      </c>
      <c r="BT446" s="59"/>
      <c r="BU446" s="59"/>
      <c r="BV446" s="59"/>
      <c r="BW446" s="59"/>
      <c r="BX446" s="59"/>
      <c r="BY446" s="59"/>
      <c r="BZ446" s="59"/>
      <c r="CA446" s="59"/>
      <c r="CB446" s="59"/>
      <c r="CC446" s="59"/>
      <c r="CD446" s="59"/>
      <c r="CE446" s="59"/>
      <c r="CF446" s="59"/>
      <c r="CG446" s="59"/>
      <c r="CH446" s="59"/>
      <c r="CI446" s="59"/>
      <c r="CJ446" s="59"/>
      <c r="CK446" s="59"/>
      <c r="CL446" s="59"/>
      <c r="CM446" s="59"/>
      <c r="CN446" s="59"/>
      <c r="CO446" s="59"/>
      <c r="CP446" s="59"/>
      <c r="CQ446" s="59"/>
      <c r="CR446" s="59"/>
      <c r="CS446" s="59"/>
      <c r="CT446" s="59"/>
      <c r="CU446" s="59"/>
      <c r="CV446" s="59"/>
      <c r="CW446" s="59"/>
      <c r="CX446" s="59"/>
      <c r="CY446" s="59"/>
      <c r="CZ446" s="59"/>
      <c r="DA446" s="59"/>
      <c r="DB446" s="59"/>
      <c r="DC446" s="59"/>
      <c r="DD446" s="59"/>
      <c r="DE446" s="59"/>
      <c r="DF446" s="59"/>
      <c r="DG446" s="59"/>
      <c r="DH446" s="59"/>
      <c r="DI446" s="59"/>
      <c r="DJ446" s="59"/>
      <c r="DK446" s="59"/>
      <c r="DL446" s="59"/>
    </row>
    <row r="447" spans="1:116" s="59" customFormat="1" ht="12" customHeight="1">
      <c r="A447" s="92" t="s">
        <v>2519</v>
      </c>
      <c r="B447" s="59" t="s">
        <v>2491</v>
      </c>
      <c r="C447" s="44"/>
      <c r="D447" s="44">
        <v>36.090000000000003</v>
      </c>
      <c r="E447" s="45"/>
      <c r="H447" s="66" t="s">
        <v>2473</v>
      </c>
      <c r="I447" s="48">
        <v>97.3</v>
      </c>
      <c r="J447" s="48">
        <v>32</v>
      </c>
      <c r="K447" s="50">
        <v>43.1</v>
      </c>
      <c r="L447" s="50"/>
      <c r="M447" s="50"/>
      <c r="N447" s="49"/>
      <c r="O447" s="49"/>
      <c r="P447" s="49"/>
      <c r="Q447" s="49"/>
      <c r="R447" s="50">
        <v>3.25</v>
      </c>
      <c r="S447" s="50">
        <v>4.43</v>
      </c>
      <c r="T447" s="49"/>
      <c r="U447" s="49"/>
      <c r="V447" s="49"/>
      <c r="W447" s="49"/>
      <c r="X447" s="50">
        <f t="shared" si="80"/>
        <v>7.68</v>
      </c>
      <c r="Y447" s="50">
        <f t="shared" si="81"/>
        <v>1.3630769230769231</v>
      </c>
      <c r="Z447" s="51">
        <f t="shared" si="78"/>
        <v>0</v>
      </c>
      <c r="AA447" s="51">
        <f t="shared" si="79"/>
        <v>0</v>
      </c>
      <c r="AB447" s="49"/>
      <c r="AC447" s="50">
        <v>220.8</v>
      </c>
      <c r="AD447" s="50">
        <v>5537</v>
      </c>
      <c r="AE447" s="50">
        <v>33.82</v>
      </c>
      <c r="AF447" s="50">
        <v>23.42</v>
      </c>
      <c r="AG447" s="50">
        <v>61.39</v>
      </c>
      <c r="AH447" s="50">
        <v>4103.2</v>
      </c>
      <c r="AI447" s="50">
        <v>32.799999999999997</v>
      </c>
      <c r="AJ447" s="50">
        <v>8.2200000000000006</v>
      </c>
      <c r="AK447" s="50">
        <v>14.59</v>
      </c>
      <c r="AL447" s="50">
        <v>0.86</v>
      </c>
      <c r="AM447" s="49">
        <v>229.93</v>
      </c>
      <c r="AN447" s="49">
        <v>545.36</v>
      </c>
      <c r="AO447" s="49"/>
      <c r="AP447" s="49">
        <v>75.47</v>
      </c>
      <c r="AQ447" s="50">
        <v>6600.1</v>
      </c>
      <c r="AR447" s="49">
        <v>296.89</v>
      </c>
      <c r="AS447" s="49">
        <v>48.38</v>
      </c>
      <c r="AT447" s="50">
        <v>336.64</v>
      </c>
      <c r="AU447" s="50">
        <v>9.43</v>
      </c>
      <c r="AV447" s="49">
        <v>12.91</v>
      </c>
      <c r="AW447" s="49">
        <v>27.33</v>
      </c>
      <c r="AX447" s="49">
        <v>3.06</v>
      </c>
      <c r="AY447" s="49">
        <v>11.49</v>
      </c>
      <c r="AZ447" s="50">
        <v>41.86</v>
      </c>
      <c r="BA447" s="49">
        <v>1.69</v>
      </c>
      <c r="BB447" s="49">
        <v>4.51</v>
      </c>
      <c r="BC447" s="49">
        <v>0.44</v>
      </c>
      <c r="BD447" s="49">
        <v>2.67</v>
      </c>
      <c r="BE447" s="49">
        <v>0.38</v>
      </c>
      <c r="BF447" s="44"/>
      <c r="BG447" s="50">
        <f t="shared" si="82"/>
        <v>157.67080745341616</v>
      </c>
      <c r="BH447" s="50">
        <f t="shared" si="83"/>
        <v>86.116104868913865</v>
      </c>
      <c r="BI447" s="50">
        <f t="shared" si="84"/>
        <v>4.3033707865168545</v>
      </c>
      <c r="BJ447" s="57"/>
      <c r="BK447" s="62">
        <v>0.70519200000000004</v>
      </c>
      <c r="BL447" s="62"/>
      <c r="BM447" s="52"/>
      <c r="BN447" s="62">
        <v>0.51250700000000005</v>
      </c>
      <c r="BO447" s="44">
        <v>-2.5554094702306962</v>
      </c>
      <c r="BP447" s="44">
        <v>-2.5554094702306962</v>
      </c>
      <c r="BR447" s="56"/>
      <c r="BS447" s="50" t="s">
        <v>2495</v>
      </c>
    </row>
    <row r="448" spans="1:116" s="49" customFormat="1" ht="12" customHeight="1">
      <c r="A448" s="63" t="s">
        <v>2520</v>
      </c>
      <c r="B448" s="66" t="s">
        <v>2121</v>
      </c>
      <c r="C448" s="54"/>
      <c r="D448" s="54">
        <v>37.5</v>
      </c>
      <c r="E448" s="45"/>
      <c r="G448" s="66"/>
      <c r="H448" s="66" t="s">
        <v>2521</v>
      </c>
      <c r="I448" s="48">
        <v>97.9</v>
      </c>
      <c r="J448" s="48">
        <v>31.05</v>
      </c>
      <c r="K448" s="48">
        <v>71.25</v>
      </c>
      <c r="L448" s="48">
        <v>0.39</v>
      </c>
      <c r="M448" s="48">
        <v>13.84</v>
      </c>
      <c r="N448" s="48">
        <v>1.79</v>
      </c>
      <c r="O448" s="48">
        <v>0.02</v>
      </c>
      <c r="P448" s="48">
        <v>0.6</v>
      </c>
      <c r="Q448" s="48">
        <v>1.72</v>
      </c>
      <c r="R448" s="48">
        <v>3.58</v>
      </c>
      <c r="S448" s="48">
        <v>3.48</v>
      </c>
      <c r="T448" s="48">
        <v>0.21</v>
      </c>
      <c r="U448" s="48"/>
      <c r="V448" s="48">
        <v>97.55</v>
      </c>
      <c r="W448" s="49">
        <v>61.531712333547453</v>
      </c>
      <c r="X448" s="50">
        <f t="shared" si="80"/>
        <v>7.0600000000000005</v>
      </c>
      <c r="Y448" s="50">
        <f t="shared" si="81"/>
        <v>0.97206703910614523</v>
      </c>
      <c r="Z448" s="51">
        <f t="shared" si="78"/>
        <v>1.0813594221704246</v>
      </c>
      <c r="AA448" s="51">
        <f t="shared" si="79"/>
        <v>1.4318454549198543</v>
      </c>
      <c r="AB448" s="48"/>
      <c r="AG448" s="48"/>
      <c r="AH448" s="48"/>
      <c r="AI448" s="48"/>
      <c r="AK448" s="48"/>
      <c r="AL448" s="48"/>
      <c r="AM448" s="48">
        <v>42.4</v>
      </c>
      <c r="AN448" s="48">
        <v>79.48</v>
      </c>
      <c r="AR448" s="48">
        <v>25.72</v>
      </c>
      <c r="AS448" s="48">
        <v>4.46</v>
      </c>
      <c r="AT448" s="48"/>
      <c r="AU448" s="48"/>
      <c r="AV448" s="48">
        <v>1.01</v>
      </c>
      <c r="AW448" s="48">
        <v>2.87</v>
      </c>
      <c r="AX448" s="48">
        <v>0.42</v>
      </c>
      <c r="AY448" s="48">
        <v>1.7</v>
      </c>
      <c r="AZ448" s="48">
        <v>10.02</v>
      </c>
      <c r="BA448" s="48">
        <v>0.34</v>
      </c>
      <c r="BB448" s="48">
        <v>0.82</v>
      </c>
      <c r="BC448" s="48">
        <v>0.14000000000000001</v>
      </c>
      <c r="BD448" s="48">
        <v>0.68</v>
      </c>
      <c r="BE448" s="48">
        <v>0.1</v>
      </c>
      <c r="BF448" s="44"/>
      <c r="BG448" s="50">
        <f t="shared" si="82"/>
        <v>0</v>
      </c>
      <c r="BH448" s="50">
        <f t="shared" si="83"/>
        <v>62.35294117647058</v>
      </c>
      <c r="BI448" s="50">
        <f t="shared" si="84"/>
        <v>2.4999999999999996</v>
      </c>
      <c r="BJ448" s="52"/>
      <c r="BK448" s="62"/>
      <c r="BL448" s="62"/>
      <c r="BM448" s="52"/>
      <c r="BN448" s="62"/>
      <c r="BO448" s="44"/>
      <c r="BP448" s="44"/>
      <c r="BQ448" s="59"/>
      <c r="BR448" s="56"/>
      <c r="BS448" s="59" t="s">
        <v>2522</v>
      </c>
      <c r="BT448" s="59"/>
      <c r="BU448" s="59"/>
      <c r="BV448" s="59"/>
      <c r="BW448" s="59"/>
      <c r="BX448" s="59"/>
      <c r="BY448" s="59"/>
      <c r="BZ448" s="59"/>
      <c r="CA448" s="59"/>
      <c r="CB448" s="59"/>
      <c r="CC448" s="59"/>
      <c r="CD448" s="59"/>
      <c r="CE448" s="59"/>
      <c r="CF448" s="59"/>
      <c r="CG448" s="59"/>
      <c r="CH448" s="59"/>
      <c r="CI448" s="59"/>
      <c r="CJ448" s="59"/>
      <c r="CK448" s="59"/>
      <c r="CL448" s="59"/>
      <c r="CM448" s="59"/>
      <c r="CN448" s="59"/>
      <c r="CO448" s="59"/>
      <c r="CP448" s="59"/>
      <c r="CQ448" s="59"/>
      <c r="CR448" s="59"/>
      <c r="CS448" s="59"/>
      <c r="CT448" s="59"/>
      <c r="CU448" s="59"/>
      <c r="CV448" s="59"/>
      <c r="CW448" s="59"/>
      <c r="CX448" s="59"/>
      <c r="CY448" s="59"/>
      <c r="CZ448" s="59"/>
      <c r="DA448" s="59"/>
      <c r="DB448" s="59"/>
      <c r="DC448" s="59"/>
      <c r="DD448" s="59"/>
      <c r="DE448" s="59"/>
      <c r="DF448" s="59"/>
      <c r="DG448" s="59"/>
      <c r="DH448" s="59"/>
      <c r="DI448" s="59"/>
      <c r="DJ448" s="59"/>
      <c r="DK448" s="59"/>
      <c r="DL448" s="59"/>
    </row>
    <row r="449" spans="1:116" s="49" customFormat="1" ht="12" customHeight="1">
      <c r="A449" s="63" t="s">
        <v>2523</v>
      </c>
      <c r="B449" s="66" t="s">
        <v>16</v>
      </c>
      <c r="C449" s="54"/>
      <c r="D449" s="54"/>
      <c r="E449" s="45">
        <v>38.700000000000003</v>
      </c>
      <c r="G449" s="66"/>
      <c r="H449" s="66" t="s">
        <v>2473</v>
      </c>
      <c r="I449" s="48">
        <v>97.3</v>
      </c>
      <c r="J449" s="48">
        <v>32</v>
      </c>
      <c r="K449" s="48">
        <v>59.36</v>
      </c>
      <c r="L449" s="48">
        <v>0.7</v>
      </c>
      <c r="M449" s="48">
        <v>15.66</v>
      </c>
      <c r="N449" s="48">
        <v>3.39</v>
      </c>
      <c r="O449" s="48">
        <v>0.06</v>
      </c>
      <c r="P449" s="48">
        <v>2.74</v>
      </c>
      <c r="Q449" s="48">
        <v>5.12</v>
      </c>
      <c r="R449" s="48">
        <v>4.54</v>
      </c>
      <c r="S449" s="48">
        <v>5.43</v>
      </c>
      <c r="T449" s="48">
        <v>0.38</v>
      </c>
      <c r="U449" s="48"/>
      <c r="V449" s="48">
        <v>98.8</v>
      </c>
      <c r="W449" s="49">
        <v>77.510547296442482</v>
      </c>
      <c r="X449" s="50">
        <f t="shared" si="80"/>
        <v>9.9699999999999989</v>
      </c>
      <c r="Y449" s="50">
        <f t="shared" si="81"/>
        <v>1.1960352422907488</v>
      </c>
      <c r="Z449" s="51">
        <f t="shared" si="78"/>
        <v>0.69026697374137813</v>
      </c>
      <c r="AA449" s="51">
        <f t="shared" si="79"/>
        <v>1.1720539306865239</v>
      </c>
      <c r="AB449" s="48">
        <v>6.4</v>
      </c>
      <c r="AG449" s="48">
        <v>148</v>
      </c>
      <c r="AH449" s="48">
        <v>1896</v>
      </c>
      <c r="AI449" s="48">
        <v>36</v>
      </c>
      <c r="AK449" s="48">
        <v>25</v>
      </c>
      <c r="AL449" s="48">
        <v>2</v>
      </c>
      <c r="AM449" s="48">
        <v>145.76</v>
      </c>
      <c r="AN449" s="48">
        <v>295.92</v>
      </c>
      <c r="AO449" s="48"/>
      <c r="AQ449" s="48">
        <v>2755</v>
      </c>
      <c r="AR449" s="48">
        <v>116.26</v>
      </c>
      <c r="AS449" s="48">
        <v>17.350000000000001</v>
      </c>
      <c r="AT449" s="48">
        <v>489</v>
      </c>
      <c r="AU449" s="48">
        <v>12</v>
      </c>
      <c r="AV449" s="48">
        <v>4.16</v>
      </c>
      <c r="AW449" s="48">
        <v>10.55</v>
      </c>
      <c r="AX449" s="48">
        <v>1.25</v>
      </c>
      <c r="AY449" s="48">
        <v>5.24</v>
      </c>
      <c r="AZ449" s="48">
        <v>24.11</v>
      </c>
      <c r="BA449" s="48">
        <v>0.95</v>
      </c>
      <c r="BB449" s="48">
        <v>2.2799999999999998</v>
      </c>
      <c r="BC449" s="48">
        <v>0.35</v>
      </c>
      <c r="BD449" s="48">
        <v>1.89</v>
      </c>
      <c r="BE449" s="48">
        <v>0.28000000000000003</v>
      </c>
      <c r="BF449" s="44">
        <v>712.61669263425142</v>
      </c>
      <c r="BG449" s="50">
        <f t="shared" si="82"/>
        <v>114.26793861468271</v>
      </c>
      <c r="BH449" s="50">
        <f t="shared" si="83"/>
        <v>77.121693121693127</v>
      </c>
      <c r="BI449" s="50">
        <f t="shared" si="84"/>
        <v>2.7724867724867726</v>
      </c>
      <c r="BJ449" s="52"/>
      <c r="BK449" s="62"/>
      <c r="BL449" s="62"/>
      <c r="BM449" s="52"/>
      <c r="BN449" s="62"/>
      <c r="BO449" s="44"/>
      <c r="BP449" s="44"/>
      <c r="BQ449" s="59"/>
      <c r="BR449" s="56"/>
      <c r="BS449" s="59" t="s">
        <v>2524</v>
      </c>
      <c r="BT449" s="59"/>
      <c r="BU449" s="59"/>
      <c r="BV449" s="59"/>
      <c r="BW449" s="59"/>
      <c r="BX449" s="59"/>
      <c r="BY449" s="59"/>
      <c r="BZ449" s="59"/>
      <c r="CA449" s="59"/>
      <c r="CB449" s="59"/>
      <c r="CC449" s="59"/>
      <c r="CD449" s="59"/>
      <c r="CE449" s="59"/>
      <c r="CF449" s="59"/>
      <c r="CG449" s="59"/>
      <c r="CH449" s="59"/>
      <c r="CI449" s="59"/>
      <c r="CJ449" s="59"/>
      <c r="CK449" s="59"/>
      <c r="CL449" s="59"/>
      <c r="CM449" s="59"/>
      <c r="CN449" s="59"/>
      <c r="CO449" s="59"/>
      <c r="CP449" s="59"/>
      <c r="CQ449" s="59"/>
      <c r="CR449" s="59"/>
      <c r="CS449" s="59"/>
      <c r="CT449" s="59"/>
      <c r="CU449" s="59"/>
      <c r="CV449" s="59"/>
      <c r="CW449" s="59"/>
      <c r="CX449" s="59"/>
      <c r="CY449" s="59"/>
      <c r="CZ449" s="59"/>
      <c r="DA449" s="59"/>
      <c r="DB449" s="59"/>
      <c r="DC449" s="59"/>
      <c r="DD449" s="59"/>
      <c r="DE449" s="59"/>
      <c r="DF449" s="59"/>
      <c r="DG449" s="59"/>
      <c r="DH449" s="59"/>
      <c r="DI449" s="59"/>
      <c r="DJ449" s="59"/>
      <c r="DK449" s="59"/>
      <c r="DL449" s="59"/>
    </row>
    <row r="450" spans="1:116" s="49" customFormat="1" ht="12" customHeight="1">
      <c r="A450" s="63" t="s">
        <v>2525</v>
      </c>
      <c r="B450" s="66" t="s">
        <v>16</v>
      </c>
      <c r="C450" s="54"/>
      <c r="D450" s="54"/>
      <c r="E450" s="45">
        <v>38.700000000000003</v>
      </c>
      <c r="G450" s="66"/>
      <c r="H450" s="66" t="s">
        <v>2473</v>
      </c>
      <c r="I450" s="48">
        <v>97.3</v>
      </c>
      <c r="J450" s="48">
        <v>32</v>
      </c>
      <c r="K450" s="48">
        <v>63.24</v>
      </c>
      <c r="L450" s="48">
        <v>0.33</v>
      </c>
      <c r="M450" s="48">
        <v>15.81</v>
      </c>
      <c r="N450" s="48">
        <v>2.41</v>
      </c>
      <c r="O450" s="48">
        <v>0.13</v>
      </c>
      <c r="P450" s="48">
        <v>0.94</v>
      </c>
      <c r="Q450" s="48">
        <v>3.22</v>
      </c>
      <c r="R450" s="48">
        <v>5.38</v>
      </c>
      <c r="S450" s="48">
        <v>5.07</v>
      </c>
      <c r="T450" s="48">
        <v>0.25</v>
      </c>
      <c r="U450" s="48"/>
      <c r="V450" s="48">
        <v>97.3</v>
      </c>
      <c r="W450" s="49">
        <v>76.352756957261406</v>
      </c>
      <c r="X450" s="50">
        <f t="shared" si="80"/>
        <v>10.45</v>
      </c>
      <c r="Y450" s="50">
        <f t="shared" si="81"/>
        <v>0.94237918215613392</v>
      </c>
      <c r="Z450" s="51">
        <f t="shared" si="78"/>
        <v>0.7819974549200549</v>
      </c>
      <c r="AA450" s="51">
        <f t="shared" si="79"/>
        <v>1.1015535448625711</v>
      </c>
      <c r="AB450" s="48">
        <v>8</v>
      </c>
      <c r="AG450" s="48">
        <v>196</v>
      </c>
      <c r="AH450" s="48">
        <v>1895</v>
      </c>
      <c r="AI450" s="48">
        <v>38</v>
      </c>
      <c r="AK450" s="48">
        <v>23</v>
      </c>
      <c r="AL450" s="48">
        <v>2</v>
      </c>
      <c r="AM450" s="48">
        <v>170.37</v>
      </c>
      <c r="AN450" s="48">
        <v>291.3</v>
      </c>
      <c r="AQ450" s="48">
        <v>2276</v>
      </c>
      <c r="AR450" s="48">
        <v>105.57</v>
      </c>
      <c r="AS450" s="48">
        <v>14.71</v>
      </c>
      <c r="AT450" s="48">
        <v>302</v>
      </c>
      <c r="AU450" s="48">
        <v>9</v>
      </c>
      <c r="AV450" s="48">
        <v>3.5</v>
      </c>
      <c r="AW450" s="48">
        <v>8.86</v>
      </c>
      <c r="AX450" s="48">
        <v>1.08</v>
      </c>
      <c r="AY450" s="48">
        <v>4.79</v>
      </c>
      <c r="AZ450" s="48">
        <v>23.55</v>
      </c>
      <c r="BA450" s="48">
        <v>0.89</v>
      </c>
      <c r="BB450" s="48">
        <v>2.2400000000000002</v>
      </c>
      <c r="BC450" s="48">
        <v>0.37</v>
      </c>
      <c r="BD450" s="48">
        <v>2.04</v>
      </c>
      <c r="BE450" s="48">
        <v>0.31</v>
      </c>
      <c r="BF450" s="44">
        <v>717.002448417648</v>
      </c>
      <c r="BG450" s="50">
        <f t="shared" si="82"/>
        <v>96.645435244161362</v>
      </c>
      <c r="BH450" s="50">
        <f t="shared" si="83"/>
        <v>83.514705882352942</v>
      </c>
      <c r="BI450" s="50">
        <f t="shared" si="84"/>
        <v>2.3480392156862746</v>
      </c>
      <c r="BJ450" s="52"/>
      <c r="BK450" s="62"/>
      <c r="BL450" s="62"/>
      <c r="BM450" s="52"/>
      <c r="BN450" s="62"/>
      <c r="BO450" s="44"/>
      <c r="BP450" s="44"/>
      <c r="BQ450" s="59"/>
      <c r="BR450" s="56"/>
      <c r="BS450" s="59" t="s">
        <v>2526</v>
      </c>
      <c r="BT450" s="59"/>
      <c r="BU450" s="59"/>
      <c r="BV450" s="59"/>
      <c r="BW450" s="59"/>
      <c r="BX450" s="59"/>
      <c r="BY450" s="59"/>
      <c r="BZ450" s="59"/>
      <c r="CA450" s="59"/>
      <c r="CB450" s="59"/>
      <c r="CC450" s="59"/>
      <c r="CD450" s="59"/>
      <c r="CE450" s="59"/>
      <c r="CF450" s="59"/>
      <c r="CG450" s="59"/>
      <c r="CH450" s="59"/>
      <c r="CI450" s="59"/>
      <c r="CJ450" s="59"/>
      <c r="CK450" s="59"/>
      <c r="CL450" s="59"/>
      <c r="CM450" s="59"/>
      <c r="CN450" s="59"/>
      <c r="CO450" s="59"/>
      <c r="CP450" s="59"/>
      <c r="CQ450" s="59"/>
      <c r="CR450" s="59"/>
      <c r="CS450" s="59"/>
      <c r="CT450" s="59"/>
      <c r="CU450" s="59"/>
      <c r="CV450" s="59"/>
      <c r="CW450" s="59"/>
      <c r="CX450" s="59"/>
      <c r="CY450" s="59"/>
      <c r="CZ450" s="59"/>
      <c r="DA450" s="59"/>
      <c r="DB450" s="59"/>
      <c r="DC450" s="59"/>
      <c r="DD450" s="59"/>
      <c r="DE450" s="59"/>
      <c r="DF450" s="59"/>
      <c r="DG450" s="59"/>
      <c r="DH450" s="59"/>
      <c r="DI450" s="59"/>
      <c r="DJ450" s="59"/>
      <c r="DK450" s="59"/>
      <c r="DL450" s="59"/>
    </row>
    <row r="451" spans="1:116" s="43" customFormat="1" ht="12" customHeight="1">
      <c r="A451" s="93" t="s">
        <v>2527</v>
      </c>
      <c r="B451" s="59" t="s">
        <v>16</v>
      </c>
      <c r="C451" s="44"/>
      <c r="D451" s="44"/>
      <c r="E451" s="45">
        <v>38.700000000000003</v>
      </c>
      <c r="G451" s="59"/>
      <c r="H451" s="66" t="s">
        <v>2473</v>
      </c>
      <c r="I451" s="49">
        <v>97.3</v>
      </c>
      <c r="J451" s="49">
        <v>32</v>
      </c>
      <c r="K451" s="88">
        <v>66.17</v>
      </c>
      <c r="L451" s="88">
        <v>0.41</v>
      </c>
      <c r="M451" s="88">
        <v>14.79</v>
      </c>
      <c r="N451" s="88">
        <v>2.1</v>
      </c>
      <c r="O451" s="88">
        <v>0.03</v>
      </c>
      <c r="P451" s="88">
        <v>1.2</v>
      </c>
      <c r="Q451" s="88">
        <v>4</v>
      </c>
      <c r="R451" s="88">
        <v>3.43</v>
      </c>
      <c r="S451" s="88">
        <v>4.46</v>
      </c>
      <c r="T451" s="88">
        <v>0.18</v>
      </c>
      <c r="U451" s="88">
        <v>1.48</v>
      </c>
      <c r="V451" s="88">
        <v>99.15</v>
      </c>
      <c r="W451" s="49">
        <v>70.427701562614615</v>
      </c>
      <c r="X451" s="50">
        <f t="shared" si="80"/>
        <v>7.8900000000000006</v>
      </c>
      <c r="Y451" s="50">
        <f t="shared" si="81"/>
        <v>1.3002915451895043</v>
      </c>
      <c r="Z451" s="51">
        <f t="shared" si="78"/>
        <v>0.8323863236606075</v>
      </c>
      <c r="AA451" s="51">
        <f t="shared" si="79"/>
        <v>1.4109259692122749</v>
      </c>
      <c r="AB451" s="49"/>
      <c r="AC451" s="88">
        <v>101</v>
      </c>
      <c r="AD451" s="88">
        <v>98</v>
      </c>
      <c r="AE451" s="88">
        <v>6.1</v>
      </c>
      <c r="AF451" s="49"/>
      <c r="AG451" s="88">
        <v>165</v>
      </c>
      <c r="AH451" s="88">
        <v>1024</v>
      </c>
      <c r="AI451" s="88">
        <v>15</v>
      </c>
      <c r="AJ451" s="88">
        <v>5.0999999999999996</v>
      </c>
      <c r="AK451" s="88">
        <v>9.6999999999999993</v>
      </c>
      <c r="AL451" s="88">
        <v>0.74</v>
      </c>
      <c r="AM451" s="88">
        <v>52</v>
      </c>
      <c r="AN451" s="88">
        <v>109</v>
      </c>
      <c r="AO451" s="88"/>
      <c r="AP451" s="88">
        <v>12</v>
      </c>
      <c r="AQ451" s="88">
        <v>1205</v>
      </c>
      <c r="AR451" s="88">
        <v>46</v>
      </c>
      <c r="AS451" s="88">
        <v>7.2</v>
      </c>
      <c r="AT451" s="88">
        <v>175</v>
      </c>
      <c r="AU451" s="88">
        <v>4.2</v>
      </c>
      <c r="AV451" s="88">
        <v>1.8</v>
      </c>
      <c r="AW451" s="88">
        <v>5</v>
      </c>
      <c r="AX451" s="88">
        <v>0.63</v>
      </c>
      <c r="AY451" s="88">
        <v>3.1</v>
      </c>
      <c r="AZ451" s="88">
        <v>16</v>
      </c>
      <c r="BA451" s="88">
        <v>0.5</v>
      </c>
      <c r="BB451" s="88">
        <v>1.4</v>
      </c>
      <c r="BC451" s="88">
        <v>0.2</v>
      </c>
      <c r="BD451" s="88">
        <v>1.3</v>
      </c>
      <c r="BE451" s="88">
        <v>0.2</v>
      </c>
      <c r="BF451" s="44">
        <v>693.11046734802767</v>
      </c>
      <c r="BG451" s="50">
        <f t="shared" si="82"/>
        <v>75.3125</v>
      </c>
      <c r="BH451" s="50">
        <f t="shared" si="83"/>
        <v>40</v>
      </c>
      <c r="BI451" s="50">
        <f t="shared" si="84"/>
        <v>2.3846153846153846</v>
      </c>
      <c r="BJ451" s="94"/>
      <c r="BK451" s="78">
        <v>0.70518999999999998</v>
      </c>
      <c r="BL451" s="62"/>
      <c r="BM451" s="94"/>
      <c r="BN451" s="78">
        <v>0.51247299999999996</v>
      </c>
      <c r="BO451" s="44">
        <v>-3.2186455159410876</v>
      </c>
      <c r="BP451" s="95">
        <v>-3.2</v>
      </c>
      <c r="BQ451" s="59"/>
      <c r="BR451" s="56"/>
      <c r="BS451" s="59" t="s">
        <v>2528</v>
      </c>
      <c r="BT451" s="59"/>
      <c r="BU451" s="59"/>
      <c r="BV451" s="59"/>
      <c r="BW451" s="59"/>
      <c r="BX451" s="59"/>
      <c r="BY451" s="59"/>
      <c r="BZ451" s="59"/>
      <c r="CA451" s="59"/>
      <c r="CB451" s="59"/>
      <c r="CC451" s="59"/>
      <c r="CD451" s="59"/>
      <c r="CE451" s="59"/>
      <c r="CF451" s="59"/>
      <c r="CG451" s="59"/>
      <c r="CH451" s="59"/>
      <c r="CI451" s="59"/>
      <c r="CJ451" s="59"/>
      <c r="CK451" s="59"/>
      <c r="CL451" s="59"/>
      <c r="CM451" s="59"/>
      <c r="CN451" s="59"/>
      <c r="CO451" s="59"/>
      <c r="CP451" s="59"/>
      <c r="CQ451" s="59"/>
      <c r="CR451" s="59"/>
      <c r="CS451" s="59"/>
      <c r="CT451" s="59"/>
      <c r="CU451" s="59"/>
      <c r="CV451" s="59"/>
      <c r="CW451" s="59"/>
      <c r="CX451" s="59"/>
      <c r="CY451" s="59"/>
      <c r="CZ451" s="59"/>
      <c r="DA451" s="59"/>
      <c r="DB451" s="59"/>
      <c r="DC451" s="59"/>
      <c r="DD451" s="59"/>
      <c r="DE451" s="59"/>
      <c r="DF451" s="59"/>
      <c r="DG451" s="59"/>
      <c r="DH451" s="59"/>
      <c r="DI451" s="59"/>
      <c r="DJ451" s="59"/>
      <c r="DK451" s="59"/>
      <c r="DL451" s="59"/>
    </row>
    <row r="452" spans="1:116" s="43" customFormat="1" ht="12" customHeight="1">
      <c r="A452" s="93" t="s">
        <v>2529</v>
      </c>
      <c r="B452" s="59" t="s">
        <v>16</v>
      </c>
      <c r="C452" s="44"/>
      <c r="D452" s="44"/>
      <c r="E452" s="45">
        <v>38.700000000000003</v>
      </c>
      <c r="G452" s="59"/>
      <c r="H452" s="66" t="s">
        <v>2473</v>
      </c>
      <c r="I452" s="49">
        <v>97.3</v>
      </c>
      <c r="J452" s="49">
        <v>32</v>
      </c>
      <c r="K452" s="88">
        <v>60.37</v>
      </c>
      <c r="L452" s="88">
        <v>0.5</v>
      </c>
      <c r="M452" s="88">
        <v>16.62</v>
      </c>
      <c r="N452" s="88">
        <v>2.68</v>
      </c>
      <c r="O452" s="88">
        <v>7.0000000000000007E-2</v>
      </c>
      <c r="P452" s="88">
        <v>2.37</v>
      </c>
      <c r="Q452" s="88">
        <v>2.37</v>
      </c>
      <c r="R452" s="88">
        <v>4.92</v>
      </c>
      <c r="S452" s="88">
        <v>5.48</v>
      </c>
      <c r="T452" s="88">
        <v>0.4</v>
      </c>
      <c r="U452" s="88">
        <v>1.4</v>
      </c>
      <c r="V452" s="88">
        <v>98.76</v>
      </c>
      <c r="W452" s="49">
        <v>72.820443665295656</v>
      </c>
      <c r="X452" s="50">
        <f t="shared" si="80"/>
        <v>10.4</v>
      </c>
      <c r="Y452" s="50">
        <f t="shared" si="81"/>
        <v>1.1138211382113823</v>
      </c>
      <c r="Z452" s="51">
        <f t="shared" si="78"/>
        <v>0.90535882995878203</v>
      </c>
      <c r="AA452" s="51">
        <f t="shared" si="79"/>
        <v>1.1837120767732703</v>
      </c>
      <c r="AB452" s="49"/>
      <c r="AC452" s="88">
        <v>93</v>
      </c>
      <c r="AD452" s="88">
        <v>28</v>
      </c>
      <c r="AE452" s="88">
        <v>10</v>
      </c>
      <c r="AF452" s="49"/>
      <c r="AG452" s="88">
        <v>168</v>
      </c>
      <c r="AH452" s="88">
        <v>1507</v>
      </c>
      <c r="AI452" s="88">
        <v>23</v>
      </c>
      <c r="AJ452" s="88">
        <v>7.6</v>
      </c>
      <c r="AK452" s="88">
        <v>16</v>
      </c>
      <c r="AL452" s="88">
        <v>1.1000000000000001</v>
      </c>
      <c r="AM452" s="88">
        <v>93</v>
      </c>
      <c r="AN452" s="88">
        <v>195</v>
      </c>
      <c r="AO452" s="88"/>
      <c r="AP452" s="88">
        <v>24</v>
      </c>
      <c r="AQ452" s="88">
        <v>1332</v>
      </c>
      <c r="AR452" s="88">
        <v>85</v>
      </c>
      <c r="AS452" s="88">
        <v>13</v>
      </c>
      <c r="AT452" s="88">
        <v>209</v>
      </c>
      <c r="AU452" s="88">
        <v>4.4000000000000004</v>
      </c>
      <c r="AV452" s="88">
        <v>3.4</v>
      </c>
      <c r="AW452" s="88">
        <v>8.1</v>
      </c>
      <c r="AX452" s="88">
        <v>1</v>
      </c>
      <c r="AY452" s="88">
        <v>4.4000000000000004</v>
      </c>
      <c r="AZ452" s="88">
        <v>22</v>
      </c>
      <c r="BA452" s="88">
        <v>0.77</v>
      </c>
      <c r="BB452" s="88">
        <v>2.2999999999999998</v>
      </c>
      <c r="BC452" s="88">
        <v>0.26</v>
      </c>
      <c r="BD452" s="88">
        <v>1.8</v>
      </c>
      <c r="BE452" s="88">
        <v>0.26</v>
      </c>
      <c r="BF452" s="44">
        <v>705.90210638604947</v>
      </c>
      <c r="BG452" s="50">
        <f t="shared" si="82"/>
        <v>60.545454545454547</v>
      </c>
      <c r="BH452" s="50">
        <f t="shared" si="83"/>
        <v>51.666666666666664</v>
      </c>
      <c r="BI452" s="50">
        <f t="shared" si="84"/>
        <v>2.4444444444444446</v>
      </c>
      <c r="BJ452" s="94"/>
      <c r="BK452" s="78">
        <v>0.70613899999999996</v>
      </c>
      <c r="BL452" s="62"/>
      <c r="BM452" s="94"/>
      <c r="BN452" s="78">
        <v>0.51252799999999998</v>
      </c>
      <c r="BO452" s="44">
        <v>-2.1457636772936883</v>
      </c>
      <c r="BP452" s="95">
        <v>-2.2000000000000002</v>
      </c>
      <c r="BQ452" s="59"/>
      <c r="BR452" s="56"/>
      <c r="BS452" s="59" t="s">
        <v>2528</v>
      </c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49"/>
      <c r="CT452" s="49"/>
      <c r="CU452" s="49"/>
      <c r="CV452" s="49"/>
      <c r="CW452" s="49"/>
      <c r="CX452" s="49"/>
      <c r="CY452" s="49"/>
      <c r="CZ452" s="49"/>
      <c r="DA452" s="49"/>
      <c r="DB452" s="49"/>
      <c r="DC452" s="49"/>
      <c r="DD452" s="49"/>
      <c r="DE452" s="49"/>
      <c r="DF452" s="49"/>
      <c r="DG452" s="49"/>
      <c r="DH452" s="49"/>
      <c r="DI452" s="49"/>
      <c r="DJ452" s="49"/>
      <c r="DK452" s="49"/>
      <c r="DL452" s="49"/>
    </row>
    <row r="453" spans="1:116" s="43" customFormat="1" ht="12" customHeight="1">
      <c r="A453" s="63" t="s">
        <v>2530</v>
      </c>
      <c r="B453" s="59" t="s">
        <v>566</v>
      </c>
      <c r="C453" s="44">
        <v>34.18</v>
      </c>
      <c r="D453" s="44"/>
      <c r="E453" s="45"/>
      <c r="G453" s="59" t="s">
        <v>548</v>
      </c>
      <c r="H453" s="43" t="s">
        <v>547</v>
      </c>
      <c r="I453" s="50">
        <v>98.7</v>
      </c>
      <c r="J453" s="50">
        <v>29.9</v>
      </c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50"/>
      <c r="Y453" s="50"/>
      <c r="Z453" s="51"/>
      <c r="AA453" s="51"/>
      <c r="AB453" s="49">
        <v>17.47</v>
      </c>
      <c r="AC453" s="49">
        <v>151.30000000000001</v>
      </c>
      <c r="AD453" s="49">
        <v>363.7</v>
      </c>
      <c r="AE453" s="49">
        <v>23.23</v>
      </c>
      <c r="AF453" s="49">
        <v>85.47</v>
      </c>
      <c r="AG453" s="49">
        <v>276.5</v>
      </c>
      <c r="AH453" s="49">
        <v>1293</v>
      </c>
      <c r="AI453" s="49">
        <v>11.88</v>
      </c>
      <c r="AJ453" s="49">
        <v>5.0289999999999999</v>
      </c>
      <c r="AK453" s="49">
        <v>13.2</v>
      </c>
      <c r="AL453" s="49">
        <v>1</v>
      </c>
      <c r="AM453" s="49">
        <v>47.502000000000002</v>
      </c>
      <c r="AN453" s="49">
        <v>102.843</v>
      </c>
      <c r="AO453" s="49">
        <v>36.72</v>
      </c>
      <c r="AP453" s="49">
        <v>11.927500000000002</v>
      </c>
      <c r="AQ453" s="49">
        <v>1295</v>
      </c>
      <c r="AR453" s="49">
        <v>49.062000000000005</v>
      </c>
      <c r="AS453" s="49">
        <v>9.6342999999999996</v>
      </c>
      <c r="AT453" s="49">
        <v>231</v>
      </c>
      <c r="AU453" s="49">
        <v>7.68</v>
      </c>
      <c r="AV453" s="49">
        <v>2.6795559999999998</v>
      </c>
      <c r="AW453" s="49">
        <v>9.7547767200000006</v>
      </c>
      <c r="AX453" s="49">
        <v>1.2675000000000001</v>
      </c>
      <c r="AY453" s="49">
        <v>5.7876000000000003</v>
      </c>
      <c r="AZ453" s="49">
        <v>22.93</v>
      </c>
      <c r="BA453" s="49">
        <v>1.0968</v>
      </c>
      <c r="BB453" s="49">
        <v>2.9051999999999998</v>
      </c>
      <c r="BC453" s="49">
        <v>0.41160000000000002</v>
      </c>
      <c r="BD453" s="49">
        <v>2.5895999999999999</v>
      </c>
      <c r="BE453" s="49">
        <v>0.38279999999999997</v>
      </c>
      <c r="BF453" s="44"/>
      <c r="BG453" s="50">
        <f t="shared" si="82"/>
        <v>56.476232010466639</v>
      </c>
      <c r="BH453" s="50">
        <f t="shared" si="83"/>
        <v>18.343373493975907</v>
      </c>
      <c r="BI453" s="50">
        <f t="shared" si="84"/>
        <v>2.2349397590361448</v>
      </c>
      <c r="BJ453" s="57">
        <v>0.61782059644512166</v>
      </c>
      <c r="BK453" s="58">
        <v>0.70744499999999999</v>
      </c>
      <c r="BL453" s="96">
        <v>0.7071378668473004</v>
      </c>
      <c r="BM453" s="52">
        <v>0.11864761473758736</v>
      </c>
      <c r="BN453" s="62">
        <v>0.51243399999999995</v>
      </c>
      <c r="BO453" s="44">
        <v>-3.9794162742534667</v>
      </c>
      <c r="BP453" s="44">
        <v>-3.631180583558713</v>
      </c>
      <c r="BQ453" s="56">
        <v>1150.2730695741602</v>
      </c>
      <c r="BR453" s="56">
        <v>1142.745273381737</v>
      </c>
      <c r="BS453" s="43" t="s">
        <v>549</v>
      </c>
      <c r="BT453" s="59"/>
      <c r="BU453" s="59"/>
      <c r="BV453" s="59"/>
      <c r="BW453" s="59"/>
      <c r="BX453" s="59"/>
      <c r="BY453" s="59"/>
      <c r="BZ453" s="59"/>
      <c r="CA453" s="59"/>
      <c r="CB453" s="59"/>
      <c r="CC453" s="59"/>
      <c r="CD453" s="59"/>
      <c r="CE453" s="59"/>
      <c r="CF453" s="59"/>
      <c r="CG453" s="59"/>
      <c r="CH453" s="59"/>
      <c r="CI453" s="59"/>
      <c r="CJ453" s="59"/>
      <c r="CK453" s="59"/>
      <c r="CL453" s="59"/>
      <c r="CM453" s="59"/>
      <c r="CN453" s="59"/>
      <c r="CO453" s="59"/>
      <c r="CP453" s="59"/>
      <c r="CQ453" s="59"/>
      <c r="CR453" s="59"/>
      <c r="CS453" s="59"/>
      <c r="CT453" s="59"/>
      <c r="CU453" s="59"/>
      <c r="CV453" s="59"/>
      <c r="CW453" s="59"/>
      <c r="CX453" s="59"/>
      <c r="CY453" s="59"/>
      <c r="CZ453" s="59"/>
      <c r="DA453" s="59"/>
      <c r="DB453" s="59"/>
      <c r="DC453" s="59"/>
      <c r="DD453" s="59"/>
      <c r="DE453" s="59"/>
      <c r="DF453" s="59"/>
      <c r="DG453" s="59"/>
      <c r="DH453" s="59"/>
      <c r="DI453" s="59"/>
      <c r="DJ453" s="59"/>
      <c r="DK453" s="59"/>
      <c r="DL453" s="59"/>
    </row>
    <row r="454" spans="1:116" s="43" customFormat="1" ht="12" customHeight="1">
      <c r="A454" s="63" t="s">
        <v>2531</v>
      </c>
      <c r="B454" s="59" t="s">
        <v>566</v>
      </c>
      <c r="C454" s="44">
        <v>34.18</v>
      </c>
      <c r="D454" s="44"/>
      <c r="E454" s="45"/>
      <c r="G454" s="59" t="s">
        <v>548</v>
      </c>
      <c r="H454" s="43" t="s">
        <v>547</v>
      </c>
      <c r="I454" s="50">
        <v>98.7</v>
      </c>
      <c r="J454" s="50">
        <v>29.9</v>
      </c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50"/>
      <c r="Y454" s="50"/>
      <c r="Z454" s="51"/>
      <c r="AA454" s="51"/>
      <c r="AB454" s="49">
        <v>16.89</v>
      </c>
      <c r="AC454" s="49">
        <v>141.9</v>
      </c>
      <c r="AD454" s="49">
        <v>347.1</v>
      </c>
      <c r="AE454" s="49">
        <v>25.94</v>
      </c>
      <c r="AF454" s="49">
        <v>89.26</v>
      </c>
      <c r="AG454" s="49">
        <v>280.10000000000002</v>
      </c>
      <c r="AH454" s="49">
        <v>1286</v>
      </c>
      <c r="AI454" s="49">
        <v>11.78</v>
      </c>
      <c r="AJ454" s="49">
        <v>5.7009999999999996</v>
      </c>
      <c r="AK454" s="49">
        <v>12.94</v>
      </c>
      <c r="AL454" s="49">
        <v>0.997</v>
      </c>
      <c r="AM454" s="49">
        <v>47.930999999999997</v>
      </c>
      <c r="AN454" s="49">
        <v>103.90900000000001</v>
      </c>
      <c r="AO454" s="49">
        <v>134.69999999999999</v>
      </c>
      <c r="AP454" s="49">
        <v>12.4839</v>
      </c>
      <c r="AQ454" s="49">
        <v>1251</v>
      </c>
      <c r="AR454" s="49">
        <v>49.777000000000001</v>
      </c>
      <c r="AS454" s="49">
        <v>10.124400000000001</v>
      </c>
      <c r="AT454" s="49">
        <v>226.5</v>
      </c>
      <c r="AU454" s="49">
        <v>7.1724000000000006</v>
      </c>
      <c r="AV454" s="49">
        <v>2.7318119999999997</v>
      </c>
      <c r="AW454" s="49">
        <v>9.1825853599999991</v>
      </c>
      <c r="AX454" s="49">
        <v>1.3116999999999999</v>
      </c>
      <c r="AY454" s="49">
        <v>5.7371999999999996</v>
      </c>
      <c r="AZ454" s="49">
        <v>23.7</v>
      </c>
      <c r="BA454" s="49">
        <v>1.0751999999999999</v>
      </c>
      <c r="BB454" s="49">
        <v>3.0851999999999999</v>
      </c>
      <c r="BC454" s="49">
        <v>0.4032</v>
      </c>
      <c r="BD454" s="49">
        <v>2.5799999999999996</v>
      </c>
      <c r="BE454" s="49">
        <v>0.37919999999999998</v>
      </c>
      <c r="BF454" s="44"/>
      <c r="BG454" s="50">
        <f t="shared" si="82"/>
        <v>52.784810126582279</v>
      </c>
      <c r="BH454" s="50">
        <f t="shared" si="83"/>
        <v>18.577906976744188</v>
      </c>
      <c r="BI454" s="50">
        <f t="shared" si="84"/>
        <v>2.2237209302325582</v>
      </c>
      <c r="BJ454" s="57">
        <v>0.6478773756061792</v>
      </c>
      <c r="BK454" s="58">
        <v>0.70758200000000004</v>
      </c>
      <c r="BL454" s="96">
        <v>0.70725992491529488</v>
      </c>
      <c r="BM454" s="52">
        <v>0.1228922995423492</v>
      </c>
      <c r="BN454" s="62">
        <v>0.512432</v>
      </c>
      <c r="BO454" s="44">
        <v>-4.0184301592949279</v>
      </c>
      <c r="BP454" s="44">
        <v>-3.6891548386408513</v>
      </c>
      <c r="BQ454" s="56">
        <v>1207.2338719343943</v>
      </c>
      <c r="BR454" s="56">
        <v>1147.4628586585022</v>
      </c>
      <c r="BS454" s="43" t="s">
        <v>549</v>
      </c>
      <c r="BT454" s="59"/>
      <c r="BU454" s="59"/>
      <c r="BV454" s="59"/>
      <c r="BW454" s="59"/>
      <c r="BX454" s="59"/>
      <c r="BY454" s="59"/>
      <c r="BZ454" s="59"/>
      <c r="CA454" s="59"/>
      <c r="CB454" s="59"/>
      <c r="CC454" s="59"/>
      <c r="CD454" s="59"/>
      <c r="CE454" s="59"/>
      <c r="CF454" s="59"/>
      <c r="CG454" s="59"/>
      <c r="CH454" s="59"/>
      <c r="CI454" s="59"/>
      <c r="CJ454" s="59"/>
      <c r="CK454" s="59"/>
      <c r="CL454" s="59"/>
      <c r="CM454" s="59"/>
      <c r="CN454" s="59"/>
      <c r="CO454" s="59"/>
      <c r="CP454" s="59"/>
      <c r="CQ454" s="59"/>
      <c r="CR454" s="59"/>
      <c r="CS454" s="59"/>
      <c r="CT454" s="59"/>
      <c r="CU454" s="59"/>
      <c r="CV454" s="59"/>
      <c r="CW454" s="59"/>
      <c r="CX454" s="59"/>
      <c r="CY454" s="59"/>
      <c r="CZ454" s="59"/>
      <c r="DA454" s="59"/>
      <c r="DB454" s="59"/>
      <c r="DC454" s="59"/>
      <c r="DD454" s="59"/>
      <c r="DE454" s="59"/>
      <c r="DF454" s="59"/>
      <c r="DG454" s="59"/>
      <c r="DH454" s="59"/>
      <c r="DI454" s="59"/>
      <c r="DJ454" s="59"/>
      <c r="DK454" s="59"/>
      <c r="DL454" s="59"/>
    </row>
    <row r="455" spans="1:116" s="43" customFormat="1" ht="12" customHeight="1">
      <c r="A455" s="85" t="s">
        <v>2532</v>
      </c>
      <c r="B455" s="59" t="s">
        <v>566</v>
      </c>
      <c r="C455" s="44">
        <v>34.18</v>
      </c>
      <c r="D455" s="44"/>
      <c r="E455" s="45"/>
      <c r="G455" s="59" t="s">
        <v>548</v>
      </c>
      <c r="H455" s="43" t="s">
        <v>547</v>
      </c>
      <c r="I455" s="50">
        <v>98.7</v>
      </c>
      <c r="J455" s="50">
        <v>29.9</v>
      </c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50"/>
      <c r="Y455" s="50"/>
      <c r="Z455" s="51"/>
      <c r="AA455" s="51"/>
      <c r="AB455" s="49">
        <v>16.63</v>
      </c>
      <c r="AC455" s="49">
        <v>140.1</v>
      </c>
      <c r="AD455" s="49">
        <v>335</v>
      </c>
      <c r="AE455" s="49">
        <v>24.26</v>
      </c>
      <c r="AF455" s="49">
        <v>88.97</v>
      </c>
      <c r="AG455" s="49">
        <v>269.39999999999998</v>
      </c>
      <c r="AH455" s="49">
        <v>1283</v>
      </c>
      <c r="AI455" s="49">
        <v>11.38</v>
      </c>
      <c r="AJ455" s="49">
        <v>5.3739999999999997</v>
      </c>
      <c r="AK455" s="49">
        <v>12.98</v>
      </c>
      <c r="AL455" s="49">
        <v>0.95699999999999996</v>
      </c>
      <c r="AM455" s="49">
        <v>46.553000000000004</v>
      </c>
      <c r="AN455" s="49">
        <v>100.607</v>
      </c>
      <c r="AO455" s="49">
        <v>104.2</v>
      </c>
      <c r="AP455" s="49">
        <v>11.558300000000001</v>
      </c>
      <c r="AQ455" s="49">
        <v>1222</v>
      </c>
      <c r="AR455" s="49">
        <v>47.944000000000003</v>
      </c>
      <c r="AS455" s="49">
        <v>9.4847999999999999</v>
      </c>
      <c r="AT455" s="49">
        <v>214.5</v>
      </c>
      <c r="AU455" s="49">
        <v>7.5708000000000002</v>
      </c>
      <c r="AV455" s="49">
        <v>2.757736</v>
      </c>
      <c r="AW455" s="49">
        <v>9.7870312800000008</v>
      </c>
      <c r="AX455" s="49">
        <v>1.2544999999999999</v>
      </c>
      <c r="AY455" s="49">
        <v>5.5823999999999998</v>
      </c>
      <c r="AZ455" s="49">
        <v>23.24</v>
      </c>
      <c r="BA455" s="49">
        <v>1.0955999999999999</v>
      </c>
      <c r="BB455" s="49">
        <v>3.1595999999999997</v>
      </c>
      <c r="BC455" s="49">
        <v>0.41160000000000002</v>
      </c>
      <c r="BD455" s="49">
        <v>2.6039999999999996</v>
      </c>
      <c r="BE455" s="49">
        <v>0.39840000000000003</v>
      </c>
      <c r="BF455" s="44"/>
      <c r="BG455" s="50">
        <f t="shared" si="82"/>
        <v>52.581755593803791</v>
      </c>
      <c r="BH455" s="50">
        <f t="shared" si="83"/>
        <v>17.87749615975423</v>
      </c>
      <c r="BI455" s="50">
        <f t="shared" si="84"/>
        <v>2.1437788018433181</v>
      </c>
      <c r="BJ455" s="57">
        <v>0.63791586124072219</v>
      </c>
      <c r="BK455" s="58">
        <v>0.70758399999999999</v>
      </c>
      <c r="BL455" s="96">
        <v>0.70726687701843016</v>
      </c>
      <c r="BM455" s="52">
        <v>0.11953029936268306</v>
      </c>
      <c r="BN455" s="62">
        <v>0.51242299999999996</v>
      </c>
      <c r="BO455" s="44">
        <v>-4.1939926419831686</v>
      </c>
      <c r="BP455" s="44">
        <v>-3.8497179082497279</v>
      </c>
      <c r="BQ455" s="56">
        <v>1178.7691814938526</v>
      </c>
      <c r="BR455" s="56">
        <v>1160.5277255962867</v>
      </c>
      <c r="BS455" s="43" t="s">
        <v>552</v>
      </c>
      <c r="BT455" s="59"/>
      <c r="BU455" s="59"/>
      <c r="BV455" s="59"/>
      <c r="BW455" s="59"/>
      <c r="BX455" s="59"/>
      <c r="BY455" s="59"/>
      <c r="BZ455" s="59"/>
      <c r="CA455" s="59"/>
      <c r="CB455" s="59"/>
      <c r="CC455" s="59"/>
      <c r="CD455" s="59"/>
      <c r="CE455" s="59"/>
      <c r="CF455" s="59"/>
      <c r="CG455" s="59"/>
      <c r="CH455" s="59"/>
      <c r="CI455" s="59"/>
      <c r="CJ455" s="59"/>
      <c r="CK455" s="59"/>
      <c r="CL455" s="59"/>
      <c r="CM455" s="59"/>
      <c r="CN455" s="59"/>
      <c r="CO455" s="59"/>
      <c r="CP455" s="59"/>
      <c r="CQ455" s="59"/>
      <c r="CR455" s="59"/>
      <c r="CS455" s="59"/>
      <c r="CT455" s="59"/>
      <c r="CU455" s="59"/>
      <c r="CV455" s="59"/>
      <c r="CW455" s="59"/>
      <c r="CX455" s="59"/>
      <c r="CY455" s="59"/>
      <c r="CZ455" s="59"/>
      <c r="DA455" s="59"/>
      <c r="DB455" s="59"/>
      <c r="DC455" s="59"/>
      <c r="DD455" s="59"/>
      <c r="DE455" s="59"/>
      <c r="DF455" s="59"/>
      <c r="DG455" s="59"/>
      <c r="DH455" s="59"/>
      <c r="DI455" s="59"/>
      <c r="DJ455" s="59"/>
      <c r="DK455" s="59"/>
      <c r="DL455" s="59"/>
    </row>
    <row r="456" spans="1:116" s="43" customFormat="1" ht="12" customHeight="1">
      <c r="A456" s="85" t="s">
        <v>2533</v>
      </c>
      <c r="B456" s="59" t="s">
        <v>566</v>
      </c>
      <c r="C456" s="44">
        <v>34.18</v>
      </c>
      <c r="D456" s="44"/>
      <c r="E456" s="45"/>
      <c r="G456" s="59" t="s">
        <v>548</v>
      </c>
      <c r="H456" s="43" t="s">
        <v>547</v>
      </c>
      <c r="I456" s="50">
        <v>98.7</v>
      </c>
      <c r="J456" s="50">
        <v>29.9</v>
      </c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50"/>
      <c r="Y456" s="50"/>
      <c r="Z456" s="51"/>
      <c r="AA456" s="51"/>
      <c r="AB456" s="49">
        <v>17.41</v>
      </c>
      <c r="AC456" s="49">
        <v>149.5</v>
      </c>
      <c r="AD456" s="49">
        <v>372</v>
      </c>
      <c r="AE456" s="49">
        <v>23.84</v>
      </c>
      <c r="AF456" s="49">
        <v>96.48</v>
      </c>
      <c r="AG456" s="49">
        <v>307.10000000000002</v>
      </c>
      <c r="AH456" s="49">
        <v>1391</v>
      </c>
      <c r="AI456" s="49">
        <v>13.18</v>
      </c>
      <c r="AJ456" s="49">
        <v>11.05</v>
      </c>
      <c r="AK456" s="49">
        <v>14.76</v>
      </c>
      <c r="AL456" s="49">
        <v>1.1200000000000001</v>
      </c>
      <c r="AM456" s="49">
        <v>58.695</v>
      </c>
      <c r="AN456" s="49">
        <v>110.20099999999999</v>
      </c>
      <c r="AO456" s="49">
        <v>179</v>
      </c>
      <c r="AP456" s="49">
        <v>13.78</v>
      </c>
      <c r="AQ456" s="49">
        <v>1412</v>
      </c>
      <c r="AR456" s="49">
        <v>55.185000000000002</v>
      </c>
      <c r="AS456" s="49">
        <v>11.098100000000002</v>
      </c>
      <c r="AT456" s="49">
        <v>251.9</v>
      </c>
      <c r="AU456" s="49">
        <v>8.5236000000000001</v>
      </c>
      <c r="AV456" s="49">
        <v>2.8904719999999999</v>
      </c>
      <c r="AW456" s="49">
        <v>11.28459904</v>
      </c>
      <c r="AX456" s="49">
        <v>1.5249000000000001</v>
      </c>
      <c r="AY456" s="49">
        <v>6.9947999999999997</v>
      </c>
      <c r="AZ456" s="49">
        <v>30.36</v>
      </c>
      <c r="BA456" s="49">
        <v>1.3056000000000001</v>
      </c>
      <c r="BB456" s="49">
        <v>3.8832</v>
      </c>
      <c r="BC456" s="49">
        <v>0.47760000000000002</v>
      </c>
      <c r="BD456" s="49">
        <v>3.1787999999999998</v>
      </c>
      <c r="BE456" s="49">
        <v>0.48</v>
      </c>
      <c r="BF456" s="44"/>
      <c r="BG456" s="50">
        <f t="shared" si="82"/>
        <v>46.50856389986825</v>
      </c>
      <c r="BH456" s="50">
        <f t="shared" si="83"/>
        <v>18.464514911287278</v>
      </c>
      <c r="BI456" s="50">
        <f t="shared" si="84"/>
        <v>2.200453001132503</v>
      </c>
      <c r="BJ456" s="57">
        <v>0.62933536156874026</v>
      </c>
      <c r="BK456" s="58">
        <v>0.70765199999999995</v>
      </c>
      <c r="BL456" s="96">
        <v>0.70733914258667296</v>
      </c>
      <c r="BM456" s="52">
        <v>0.1215099049368976</v>
      </c>
      <c r="BN456" s="62">
        <v>0.51242100000000002</v>
      </c>
      <c r="BO456" s="44">
        <v>-4.2330065270235195</v>
      </c>
      <c r="BP456" s="44">
        <v>-3.8975762231974187</v>
      </c>
      <c r="BQ456" s="56">
        <v>1207.3036637872706</v>
      </c>
      <c r="BR456" s="56">
        <v>1164.4216960160502</v>
      </c>
      <c r="BS456" s="43" t="s">
        <v>552</v>
      </c>
      <c r="BT456" s="59"/>
      <c r="BU456" s="59"/>
      <c r="BV456" s="59"/>
      <c r="BW456" s="59"/>
      <c r="BX456" s="59"/>
      <c r="BY456" s="59"/>
      <c r="BZ456" s="59"/>
      <c r="CA456" s="59"/>
      <c r="CB456" s="59"/>
      <c r="CC456" s="59"/>
      <c r="CD456" s="59"/>
      <c r="CE456" s="59"/>
      <c r="CF456" s="59"/>
      <c r="CG456" s="59"/>
      <c r="CH456" s="59"/>
      <c r="CI456" s="59"/>
      <c r="CJ456" s="59"/>
      <c r="CK456" s="59"/>
      <c r="CL456" s="59"/>
      <c r="CM456" s="59"/>
      <c r="CN456" s="59"/>
      <c r="CO456" s="59"/>
      <c r="CP456" s="59"/>
      <c r="CQ456" s="59"/>
      <c r="CR456" s="59"/>
      <c r="CS456" s="59"/>
      <c r="CT456" s="59"/>
      <c r="CU456" s="59"/>
      <c r="CV456" s="59"/>
      <c r="CW456" s="59"/>
      <c r="CX456" s="59"/>
      <c r="CY456" s="59"/>
      <c r="CZ456" s="59"/>
      <c r="DA456" s="59"/>
      <c r="DB456" s="59"/>
      <c r="DC456" s="59"/>
      <c r="DD456" s="59"/>
      <c r="DE456" s="59"/>
      <c r="DF456" s="59"/>
      <c r="DG456" s="59"/>
      <c r="DH456" s="59"/>
      <c r="DI456" s="59"/>
      <c r="DJ456" s="59"/>
      <c r="DK456" s="59"/>
      <c r="DL456" s="59"/>
    </row>
    <row r="457" spans="1:116" s="43" customFormat="1" ht="12" customHeight="1">
      <c r="A457" s="97" t="s">
        <v>2534</v>
      </c>
      <c r="B457" s="59" t="s">
        <v>560</v>
      </c>
      <c r="C457" s="44">
        <v>34.47</v>
      </c>
      <c r="D457" s="44"/>
      <c r="E457" s="45"/>
      <c r="G457" s="59" t="s">
        <v>548</v>
      </c>
      <c r="H457" s="43" t="s">
        <v>547</v>
      </c>
      <c r="I457" s="50">
        <v>98.7</v>
      </c>
      <c r="J457" s="50">
        <v>29.9</v>
      </c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50"/>
      <c r="Y457" s="50"/>
      <c r="Z457" s="51"/>
      <c r="AA457" s="51"/>
      <c r="AB457" s="98">
        <v>22.722290500497401</v>
      </c>
      <c r="AC457" s="98">
        <v>187.00716742081099</v>
      </c>
      <c r="AD457" s="98">
        <v>410.96039909047698</v>
      </c>
      <c r="AE457" s="98">
        <v>25.415776646839401</v>
      </c>
      <c r="AF457" s="98">
        <v>85.257070757482495</v>
      </c>
      <c r="AG457" s="98">
        <v>495.697888325549</v>
      </c>
      <c r="AH457" s="98">
        <v>1432.05232229384</v>
      </c>
      <c r="AI457" s="98">
        <v>18.1019456082334</v>
      </c>
      <c r="AJ457" s="98">
        <v>13.159253014274199</v>
      </c>
      <c r="AK457" s="98">
        <v>20.1757362269908</v>
      </c>
      <c r="AL457" s="98">
        <v>2.12141634223762</v>
      </c>
      <c r="AM457" s="98">
        <v>48.294474794875399</v>
      </c>
      <c r="AN457" s="98">
        <v>93.078172948920695</v>
      </c>
      <c r="AO457" s="98">
        <v>35.892322066965598</v>
      </c>
      <c r="AP457" s="98">
        <v>11.4041996204167</v>
      </c>
      <c r="AQ457" s="98">
        <v>1672.4543156232701</v>
      </c>
      <c r="AR457" s="98">
        <v>45.364671944314601</v>
      </c>
      <c r="AS457" s="98">
        <v>10.0698364335784</v>
      </c>
      <c r="AT457" s="98">
        <v>366.99942875766197</v>
      </c>
      <c r="AU457" s="98">
        <v>8.5047244397852797</v>
      </c>
      <c r="AV457" s="98">
        <v>2.9555382606553202</v>
      </c>
      <c r="AW457" s="98">
        <v>11.0998187151718</v>
      </c>
      <c r="AX457" s="98">
        <v>1.2922504971195801</v>
      </c>
      <c r="AY457" s="98">
        <v>6.6845504176607804</v>
      </c>
      <c r="AZ457" s="98">
        <v>41.237853190096303</v>
      </c>
      <c r="BA457" s="98">
        <v>1.2970441607280401</v>
      </c>
      <c r="BB457" s="98">
        <v>3.7804596102980401</v>
      </c>
      <c r="BC457" s="98">
        <v>0.491734767227335</v>
      </c>
      <c r="BD457" s="98">
        <v>3.0596598891259799</v>
      </c>
      <c r="BE457" s="98">
        <v>0.52750324331012</v>
      </c>
      <c r="BF457" s="44"/>
      <c r="BG457" s="50">
        <f t="shared" si="82"/>
        <v>40.556289579713798</v>
      </c>
      <c r="BH457" s="50">
        <f t="shared" si="83"/>
        <v>15.784262481759422</v>
      </c>
      <c r="BI457" s="50">
        <f t="shared" si="84"/>
        <v>2.1847364281950581</v>
      </c>
      <c r="BJ457" s="57">
        <v>0.85762971599507321</v>
      </c>
      <c r="BK457" s="58">
        <v>0.70713999999999999</v>
      </c>
      <c r="BL457" s="96">
        <v>0.70671962242579323</v>
      </c>
      <c r="BM457" s="52">
        <v>0.13411851492911622</v>
      </c>
      <c r="BN457" s="62">
        <v>0.51241899999999996</v>
      </c>
      <c r="BO457" s="44">
        <v>-4.272020412066091</v>
      </c>
      <c r="BP457" s="44">
        <v>-3.9968125312550562</v>
      </c>
      <c r="BQ457" s="56">
        <v>1401.7647431106172</v>
      </c>
      <c r="BR457" s="56">
        <v>1172.0957090264549</v>
      </c>
      <c r="BS457" s="43" t="s">
        <v>552</v>
      </c>
      <c r="BT457" s="59"/>
      <c r="BU457" s="59"/>
      <c r="BV457" s="59"/>
      <c r="BW457" s="59"/>
      <c r="BX457" s="59"/>
      <c r="BY457" s="59"/>
      <c r="BZ457" s="59"/>
      <c r="CA457" s="59"/>
      <c r="CB457" s="59"/>
      <c r="CC457" s="59"/>
      <c r="CD457" s="59"/>
      <c r="CE457" s="59"/>
      <c r="CF457" s="59"/>
      <c r="CG457" s="59"/>
      <c r="CH457" s="59"/>
      <c r="CI457" s="59"/>
      <c r="CJ457" s="59"/>
      <c r="CK457" s="59"/>
      <c r="CL457" s="59"/>
      <c r="CM457" s="59"/>
      <c r="CN457" s="59"/>
      <c r="CO457" s="59"/>
      <c r="CP457" s="59"/>
      <c r="CQ457" s="59"/>
      <c r="CR457" s="59"/>
      <c r="CS457" s="59"/>
      <c r="CT457" s="59"/>
      <c r="CU457" s="59"/>
      <c r="CV457" s="59"/>
      <c r="CW457" s="59"/>
      <c r="CX457" s="59"/>
      <c r="CY457" s="59"/>
      <c r="CZ457" s="59"/>
      <c r="DA457" s="59"/>
      <c r="DB457" s="59"/>
      <c r="DC457" s="59"/>
      <c r="DD457" s="59"/>
      <c r="DE457" s="59"/>
      <c r="DF457" s="59"/>
      <c r="DG457" s="59"/>
      <c r="DH457" s="59"/>
      <c r="DI457" s="59"/>
      <c r="DJ457" s="59"/>
      <c r="DK457" s="59"/>
      <c r="DL457" s="59"/>
    </row>
    <row r="458" spans="1:116" s="43" customFormat="1" ht="12" customHeight="1">
      <c r="A458" s="97" t="s">
        <v>2535</v>
      </c>
      <c r="B458" s="59" t="s">
        <v>566</v>
      </c>
      <c r="C458" s="44">
        <v>34.18</v>
      </c>
      <c r="D458" s="44"/>
      <c r="E458" s="45"/>
      <c r="G458" s="59" t="s">
        <v>548</v>
      </c>
      <c r="H458" s="43" t="s">
        <v>547</v>
      </c>
      <c r="I458" s="50">
        <v>98.7</v>
      </c>
      <c r="J458" s="50">
        <v>29.9</v>
      </c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50"/>
      <c r="Y458" s="50"/>
      <c r="Z458" s="51"/>
      <c r="AA458" s="51"/>
      <c r="AB458" s="98">
        <v>9.5559213374730607</v>
      </c>
      <c r="AC458" s="98">
        <v>76.737919305790001</v>
      </c>
      <c r="AD458" s="98">
        <v>85.637201838984197</v>
      </c>
      <c r="AE458" s="98">
        <v>12.0929915375417</v>
      </c>
      <c r="AF458" s="98">
        <v>25.0204971983697</v>
      </c>
      <c r="AG458" s="98">
        <v>247.37789214822101</v>
      </c>
      <c r="AH458" s="98">
        <v>848.88813449256202</v>
      </c>
      <c r="AI458" s="98">
        <v>24.171251133746001</v>
      </c>
      <c r="AJ458" s="98">
        <v>5.9862858688688796</v>
      </c>
      <c r="AK458" s="98">
        <v>22.2878643335753</v>
      </c>
      <c r="AL458" s="98">
        <v>2.85186374373452</v>
      </c>
      <c r="AM458" s="98">
        <v>55.404824290544902</v>
      </c>
      <c r="AN458" s="98">
        <v>104.333502080313</v>
      </c>
      <c r="AO458" s="98">
        <v>27.045073957329301</v>
      </c>
      <c r="AP458" s="98">
        <v>12.3249509032426</v>
      </c>
      <c r="AQ458" s="98">
        <v>1193.93927891405</v>
      </c>
      <c r="AR458" s="98">
        <v>46.298991598571398</v>
      </c>
      <c r="AS458" s="98">
        <v>9.8993629038687203</v>
      </c>
      <c r="AT458" s="98">
        <v>408.22083208132398</v>
      </c>
      <c r="AU458" s="98">
        <v>9.4291045385930303</v>
      </c>
      <c r="AV458" s="98">
        <v>2.4822480740879</v>
      </c>
      <c r="AW458" s="98">
        <v>11.113688136680301</v>
      </c>
      <c r="AX458" s="98">
        <v>1.3316209177390199</v>
      </c>
      <c r="AY458" s="98">
        <v>7.0039893947201302</v>
      </c>
      <c r="AZ458" s="98">
        <v>41.466733738984502</v>
      </c>
      <c r="BA458" s="98">
        <v>1.3171338030719399</v>
      </c>
      <c r="BB458" s="98">
        <v>4.0104673267489899</v>
      </c>
      <c r="BC458" s="98">
        <v>0.54832894000530996</v>
      </c>
      <c r="BD458" s="98">
        <v>3.58406337861335</v>
      </c>
      <c r="BE458" s="98">
        <v>0.59366904530607301</v>
      </c>
      <c r="BF458" s="44"/>
      <c r="BG458" s="50">
        <f t="shared" si="82"/>
        <v>28.792701311595732</v>
      </c>
      <c r="BH458" s="50">
        <f t="shared" si="83"/>
        <v>15.45866198158043</v>
      </c>
      <c r="BI458" s="50">
        <f t="shared" si="84"/>
        <v>1.9542035546899079</v>
      </c>
      <c r="BJ458" s="57">
        <v>0.59953654347474461</v>
      </c>
      <c r="BK458" s="58">
        <v>0.707534</v>
      </c>
      <c r="BL458" s="96">
        <v>0.70724157790357189</v>
      </c>
      <c r="BM458" s="52">
        <v>0.12918729583974606</v>
      </c>
      <c r="BN458" s="62">
        <v>0.512382</v>
      </c>
      <c r="BO458" s="44">
        <v>-4.9937772853370088</v>
      </c>
      <c r="BP458" s="44">
        <v>-4.6983799256761216</v>
      </c>
      <c r="BQ458" s="56">
        <v>1386.6601486312288</v>
      </c>
      <c r="BR458" s="56">
        <v>1229.0255587331892</v>
      </c>
      <c r="BS458" s="43" t="s">
        <v>552</v>
      </c>
      <c r="BT458" s="59"/>
      <c r="BU458" s="59"/>
      <c r="BV458" s="59"/>
      <c r="BW458" s="59"/>
      <c r="BX458" s="59"/>
      <c r="BY458" s="59"/>
      <c r="BZ458" s="59"/>
      <c r="CA458" s="59"/>
      <c r="CB458" s="59"/>
      <c r="CC458" s="59"/>
      <c r="CD458" s="59"/>
      <c r="CE458" s="59"/>
      <c r="CF458" s="59"/>
      <c r="CG458" s="59"/>
      <c r="CH458" s="59"/>
      <c r="CI458" s="59"/>
      <c r="CJ458" s="59"/>
      <c r="CK458" s="59"/>
      <c r="CL458" s="59"/>
      <c r="CM458" s="59"/>
      <c r="CN458" s="59"/>
      <c r="CO458" s="59"/>
      <c r="CP458" s="59"/>
      <c r="CQ458" s="59"/>
      <c r="CR458" s="59"/>
      <c r="CS458" s="59"/>
      <c r="CT458" s="59"/>
      <c r="CU458" s="59"/>
      <c r="CV458" s="59"/>
      <c r="CW458" s="59"/>
      <c r="CX458" s="59"/>
      <c r="CY458" s="59"/>
      <c r="CZ458" s="59"/>
      <c r="DA458" s="59"/>
      <c r="DB458" s="59"/>
      <c r="DC458" s="59"/>
      <c r="DD458" s="59"/>
      <c r="DE458" s="59"/>
      <c r="DF458" s="59"/>
      <c r="DG458" s="59"/>
      <c r="DH458" s="59"/>
      <c r="DI458" s="59"/>
      <c r="DJ458" s="59"/>
      <c r="DK458" s="59"/>
      <c r="DL458" s="59"/>
    </row>
    <row r="459" spans="1:116" s="43" customFormat="1" ht="12" customHeight="1">
      <c r="A459" s="63" t="s">
        <v>2536</v>
      </c>
      <c r="B459" s="59" t="s">
        <v>16</v>
      </c>
      <c r="C459" s="45">
        <v>34.880000000000003</v>
      </c>
      <c r="D459" s="44"/>
      <c r="E459" s="45"/>
      <c r="G459" s="59" t="s">
        <v>548</v>
      </c>
      <c r="H459" s="43" t="s">
        <v>547</v>
      </c>
      <c r="I459" s="50">
        <v>98.7</v>
      </c>
      <c r="J459" s="50">
        <v>29.9</v>
      </c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50"/>
      <c r="Y459" s="50"/>
      <c r="Z459" s="51"/>
      <c r="AA459" s="51"/>
      <c r="AB459" s="49">
        <v>10.97</v>
      </c>
      <c r="AC459" s="49">
        <v>127.7</v>
      </c>
      <c r="AD459" s="49">
        <v>277.39999999999998</v>
      </c>
      <c r="AE459" s="49">
        <v>10.41</v>
      </c>
      <c r="AF459" s="49">
        <v>33.89</v>
      </c>
      <c r="AG459" s="49">
        <v>283.60000000000002</v>
      </c>
      <c r="AH459" s="49">
        <v>2071</v>
      </c>
      <c r="AI459" s="49">
        <v>18.79</v>
      </c>
      <c r="AJ459" s="49">
        <v>4.593</v>
      </c>
      <c r="AK459" s="49">
        <v>17.18</v>
      </c>
      <c r="AL459" s="49">
        <v>1.365</v>
      </c>
      <c r="AM459" s="49">
        <v>82.238</v>
      </c>
      <c r="AN459" s="49">
        <v>165.23</v>
      </c>
      <c r="AO459" s="49">
        <v>60.87</v>
      </c>
      <c r="AP459" s="49">
        <v>18.251999999999999</v>
      </c>
      <c r="AQ459" s="49">
        <v>1936</v>
      </c>
      <c r="AR459" s="49">
        <v>69.537000000000006</v>
      </c>
      <c r="AS459" s="49">
        <v>13.884</v>
      </c>
      <c r="AT459" s="49">
        <v>283.39999999999998</v>
      </c>
      <c r="AU459" s="49">
        <v>8.8811999999999998</v>
      </c>
      <c r="AV459" s="49">
        <v>3.601032</v>
      </c>
      <c r="AW459" s="49">
        <v>12.853339199999999</v>
      </c>
      <c r="AX459" s="49">
        <v>1.6562000000000001</v>
      </c>
      <c r="AY459" s="49">
        <v>7.0919999999999996</v>
      </c>
      <c r="AZ459" s="49">
        <v>25.39</v>
      </c>
      <c r="BA459" s="49">
        <v>1.1496</v>
      </c>
      <c r="BB459" s="49">
        <v>3.2892000000000001</v>
      </c>
      <c r="BC459" s="49">
        <v>0.37919999999999998</v>
      </c>
      <c r="BD459" s="49">
        <v>2.5380000000000003</v>
      </c>
      <c r="BE459" s="49">
        <v>0.35639999999999999</v>
      </c>
      <c r="BF459" s="44"/>
      <c r="BG459" s="50">
        <f t="shared" si="82"/>
        <v>76.250492319810945</v>
      </c>
      <c r="BH459" s="50">
        <f t="shared" si="83"/>
        <v>32.4026792750197</v>
      </c>
      <c r="BI459" s="50">
        <f t="shared" si="84"/>
        <v>2.7943262411347511</v>
      </c>
      <c r="BJ459" s="57">
        <v>0.42387508386193329</v>
      </c>
      <c r="BK459" s="58">
        <v>0.70872000000000002</v>
      </c>
      <c r="BL459" s="96">
        <v>0.7085092817241665</v>
      </c>
      <c r="BM459" s="52">
        <v>0.12063761678404036</v>
      </c>
      <c r="BN459" s="62">
        <v>0.51229199999999997</v>
      </c>
      <c r="BO459" s="44">
        <v>-6.7494021122127545</v>
      </c>
      <c r="BP459" s="44">
        <v>-6.4102971903567951</v>
      </c>
      <c r="BQ459" s="56">
        <v>1406.4015760192058</v>
      </c>
      <c r="BR459" s="56">
        <v>1368.728956583424</v>
      </c>
      <c r="BS459" s="43" t="s">
        <v>552</v>
      </c>
      <c r="BT459" s="59"/>
      <c r="BU459" s="59"/>
      <c r="BV459" s="59"/>
      <c r="BW459" s="59"/>
      <c r="BX459" s="59"/>
      <c r="BY459" s="59"/>
      <c r="BZ459" s="59"/>
      <c r="CA459" s="59"/>
      <c r="CB459" s="59"/>
      <c r="CC459" s="59"/>
      <c r="CD459" s="59"/>
      <c r="CE459" s="59"/>
      <c r="CF459" s="59"/>
      <c r="CG459" s="59"/>
      <c r="CH459" s="59"/>
      <c r="CI459" s="59"/>
      <c r="CJ459" s="59"/>
      <c r="CK459" s="59"/>
      <c r="CL459" s="59"/>
      <c r="CM459" s="59"/>
      <c r="CN459" s="59"/>
      <c r="CO459" s="59"/>
      <c r="CP459" s="59"/>
      <c r="CQ459" s="59"/>
      <c r="CR459" s="59"/>
      <c r="CS459" s="59"/>
      <c r="CT459" s="59"/>
      <c r="CU459" s="59"/>
      <c r="CV459" s="59"/>
      <c r="CW459" s="59"/>
      <c r="CX459" s="59"/>
      <c r="CY459" s="59"/>
      <c r="CZ459" s="59"/>
      <c r="DA459" s="59"/>
      <c r="DB459" s="59"/>
      <c r="DC459" s="59"/>
      <c r="DD459" s="59"/>
      <c r="DE459" s="59"/>
      <c r="DF459" s="59"/>
      <c r="DG459" s="59"/>
      <c r="DH459" s="59"/>
      <c r="DI459" s="59"/>
      <c r="DJ459" s="59"/>
      <c r="DK459" s="59"/>
      <c r="DL459" s="59"/>
    </row>
    <row r="460" spans="1:116" s="43" customFormat="1" ht="12" customHeight="1">
      <c r="A460" s="63" t="s">
        <v>2537</v>
      </c>
      <c r="B460" s="59" t="s">
        <v>16</v>
      </c>
      <c r="C460" s="45">
        <v>34.880000000000003</v>
      </c>
      <c r="D460" s="44"/>
      <c r="E460" s="45"/>
      <c r="G460" s="59" t="s">
        <v>548</v>
      </c>
      <c r="H460" s="43" t="s">
        <v>547</v>
      </c>
      <c r="I460" s="50">
        <v>98.7</v>
      </c>
      <c r="J460" s="50">
        <v>29.9</v>
      </c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50"/>
      <c r="Y460" s="50"/>
      <c r="Z460" s="51"/>
      <c r="AA460" s="51"/>
      <c r="AB460" s="49">
        <v>10.98</v>
      </c>
      <c r="AC460" s="49">
        <v>105.3</v>
      </c>
      <c r="AD460" s="49">
        <v>57.95</v>
      </c>
      <c r="AE460" s="49">
        <v>6.3390000000000004</v>
      </c>
      <c r="AF460" s="49">
        <v>20.62</v>
      </c>
      <c r="AG460" s="49">
        <v>352</v>
      </c>
      <c r="AH460" s="49">
        <v>1450</v>
      </c>
      <c r="AI460" s="49">
        <v>20.65</v>
      </c>
      <c r="AJ460" s="49">
        <v>4.407</v>
      </c>
      <c r="AK460" s="49">
        <v>18.8</v>
      </c>
      <c r="AL460" s="49">
        <v>1.538</v>
      </c>
      <c r="AM460" s="49">
        <v>67.430999999999997</v>
      </c>
      <c r="AN460" s="49">
        <v>145.6</v>
      </c>
      <c r="AO460" s="49">
        <v>41.05</v>
      </c>
      <c r="AP460" s="49">
        <v>15.288</v>
      </c>
      <c r="AQ460" s="49">
        <v>1498</v>
      </c>
      <c r="AR460" s="49">
        <v>62.179000000000002</v>
      </c>
      <c r="AS460" s="49">
        <v>12.030200000000001</v>
      </c>
      <c r="AT460" s="49">
        <v>330.6</v>
      </c>
      <c r="AU460" s="49">
        <v>9.9719999999999995</v>
      </c>
      <c r="AV460" s="49">
        <v>2.8533999999999997</v>
      </c>
      <c r="AW460" s="49">
        <v>10.738624</v>
      </c>
      <c r="AX460" s="49">
        <v>1.5145000000000002</v>
      </c>
      <c r="AY460" s="49">
        <v>6.8592000000000004</v>
      </c>
      <c r="AZ460" s="49">
        <v>28.19</v>
      </c>
      <c r="BA460" s="49">
        <v>1.296</v>
      </c>
      <c r="BB460" s="49">
        <v>3.5471999999999997</v>
      </c>
      <c r="BC460" s="49">
        <v>0.49319999999999997</v>
      </c>
      <c r="BD460" s="49">
        <v>3.1392000000000002</v>
      </c>
      <c r="BE460" s="49">
        <v>0.48599999999999999</v>
      </c>
      <c r="BF460" s="44"/>
      <c r="BG460" s="50">
        <f t="shared" si="82"/>
        <v>53.139411138701668</v>
      </c>
      <c r="BH460" s="50">
        <f t="shared" si="83"/>
        <v>21.480313455657491</v>
      </c>
      <c r="BI460" s="50">
        <f t="shared" si="84"/>
        <v>2.1850152905198779</v>
      </c>
      <c r="BJ460" s="57">
        <v>0.67993573271545737</v>
      </c>
      <c r="BK460" s="58">
        <v>0.70803400000000005</v>
      </c>
      <c r="BL460" s="96">
        <v>0.707695987951804</v>
      </c>
      <c r="BM460" s="52">
        <v>0.11689964937253698</v>
      </c>
      <c r="BN460" s="62">
        <v>0.51240300000000005</v>
      </c>
      <c r="BO460" s="44">
        <v>-4.5841314923977805</v>
      </c>
      <c r="BP460" s="44">
        <v>-4.2281424365275821</v>
      </c>
      <c r="BQ460" s="56">
        <v>1178.2067440782553</v>
      </c>
      <c r="BR460" s="56">
        <v>1191.3153606124595</v>
      </c>
      <c r="BS460" s="43" t="s">
        <v>552</v>
      </c>
      <c r="BT460" s="59"/>
      <c r="BU460" s="59"/>
      <c r="BV460" s="59"/>
      <c r="BW460" s="59"/>
      <c r="BX460" s="59"/>
      <c r="BY460" s="59"/>
      <c r="BZ460" s="59"/>
      <c r="CA460" s="59"/>
      <c r="CB460" s="59"/>
      <c r="CC460" s="59"/>
      <c r="CD460" s="59"/>
      <c r="CE460" s="59"/>
      <c r="CF460" s="59"/>
      <c r="CG460" s="59"/>
      <c r="CH460" s="59"/>
      <c r="CI460" s="59"/>
      <c r="CJ460" s="59"/>
      <c r="CK460" s="59"/>
      <c r="CL460" s="59"/>
      <c r="CM460" s="59"/>
      <c r="CN460" s="59"/>
      <c r="CO460" s="59"/>
      <c r="CP460" s="59"/>
      <c r="CQ460" s="59"/>
      <c r="CR460" s="59"/>
      <c r="CS460" s="59"/>
      <c r="CT460" s="59"/>
      <c r="CU460" s="59"/>
      <c r="CV460" s="59"/>
      <c r="CW460" s="59"/>
      <c r="CX460" s="59"/>
      <c r="CY460" s="59"/>
      <c r="CZ460" s="59"/>
      <c r="DA460" s="59"/>
      <c r="DB460" s="59"/>
      <c r="DC460" s="59"/>
      <c r="DD460" s="59"/>
      <c r="DE460" s="59"/>
      <c r="DF460" s="59"/>
      <c r="DG460" s="59"/>
      <c r="DH460" s="59"/>
      <c r="DI460" s="59"/>
      <c r="DJ460" s="59"/>
      <c r="DK460" s="59"/>
      <c r="DL460" s="59"/>
    </row>
    <row r="461" spans="1:116" s="43" customFormat="1" ht="12" customHeight="1">
      <c r="A461" s="63" t="s">
        <v>2538</v>
      </c>
      <c r="B461" s="59" t="s">
        <v>16</v>
      </c>
      <c r="C461" s="45">
        <v>34.880000000000003</v>
      </c>
      <c r="D461" s="44"/>
      <c r="E461" s="45"/>
      <c r="G461" s="59" t="s">
        <v>548</v>
      </c>
      <c r="H461" s="43" t="s">
        <v>547</v>
      </c>
      <c r="I461" s="50">
        <v>98.7</v>
      </c>
      <c r="J461" s="50">
        <v>29.9</v>
      </c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50"/>
      <c r="Y461" s="50"/>
      <c r="Z461" s="51"/>
      <c r="AA461" s="51"/>
      <c r="AB461" s="49">
        <v>14.72</v>
      </c>
      <c r="AC461" s="49">
        <v>130.80000000000001</v>
      </c>
      <c r="AD461" s="49">
        <v>127.3</v>
      </c>
      <c r="AE461" s="49">
        <v>9.8460000000000001</v>
      </c>
      <c r="AF461" s="49">
        <v>32.489999999999995</v>
      </c>
      <c r="AG461" s="49">
        <v>357.9</v>
      </c>
      <c r="AH461" s="49">
        <v>2127</v>
      </c>
      <c r="AI461" s="49">
        <v>19.239999999999998</v>
      </c>
      <c r="AJ461" s="49">
        <v>4.9550000000000001</v>
      </c>
      <c r="AK461" s="49">
        <v>19.2</v>
      </c>
      <c r="AL461" s="49">
        <v>1.421</v>
      </c>
      <c r="AM461" s="49">
        <v>85.059000000000012</v>
      </c>
      <c r="AN461" s="49">
        <v>178.62</v>
      </c>
      <c r="AO461" s="49">
        <v>55.1</v>
      </c>
      <c r="AP461" s="49">
        <v>19.994000000000003</v>
      </c>
      <c r="AQ461" s="49">
        <v>2285</v>
      </c>
      <c r="AR461" s="49">
        <v>77.076999999999998</v>
      </c>
      <c r="AS461" s="49">
        <v>15.651999999999999</v>
      </c>
      <c r="AT461" s="49">
        <v>345.8</v>
      </c>
      <c r="AU461" s="49">
        <v>10.814400000000001</v>
      </c>
      <c r="AV461" s="99">
        <v>3.9590840000000003</v>
      </c>
      <c r="AW461" s="49">
        <v>14.444164799999999</v>
      </c>
      <c r="AX461" s="49">
        <v>1.9760000000000002</v>
      </c>
      <c r="AY461" s="49">
        <v>8.4695999999999998</v>
      </c>
      <c r="AZ461" s="49">
        <v>33.33</v>
      </c>
      <c r="BA461" s="49">
        <v>1.5144</v>
      </c>
      <c r="BB461" s="49">
        <v>4.2492000000000001</v>
      </c>
      <c r="BC461" s="49">
        <v>0.52079999999999993</v>
      </c>
      <c r="BD461" s="49">
        <v>3.5364</v>
      </c>
      <c r="BE461" s="49">
        <v>0.49439999999999995</v>
      </c>
      <c r="BF461" s="44"/>
      <c r="BG461" s="50">
        <f t="shared" si="82"/>
        <v>68.556855685568564</v>
      </c>
      <c r="BH461" s="50">
        <f t="shared" si="83"/>
        <v>24.052426196131663</v>
      </c>
      <c r="BI461" s="50">
        <f t="shared" si="84"/>
        <v>2.3949779436715302</v>
      </c>
      <c r="BJ461" s="57">
        <v>0.4532235927377356</v>
      </c>
      <c r="BK461" s="58">
        <v>0.7077</v>
      </c>
      <c r="BL461" s="96">
        <v>0.7074746918899818</v>
      </c>
      <c r="BM461" s="52">
        <v>0.12269564014718956</v>
      </c>
      <c r="BN461" s="62">
        <v>0.51238700000000004</v>
      </c>
      <c r="BO461" s="44">
        <v>-4.8962425727316905</v>
      </c>
      <c r="BP461" s="44">
        <v>-4.5661660760942802</v>
      </c>
      <c r="BQ461" s="56">
        <v>1279.7120395980776</v>
      </c>
      <c r="BR461" s="56">
        <v>1218.8108437021306</v>
      </c>
      <c r="BS461" s="43" t="s">
        <v>552</v>
      </c>
      <c r="BT461" s="59"/>
      <c r="BU461" s="59"/>
      <c r="BV461" s="59"/>
      <c r="BW461" s="59"/>
      <c r="BX461" s="59"/>
      <c r="BY461" s="59"/>
      <c r="BZ461" s="59"/>
      <c r="CA461" s="59"/>
      <c r="CB461" s="59"/>
      <c r="CC461" s="59"/>
      <c r="CD461" s="59"/>
      <c r="CE461" s="59"/>
      <c r="CF461" s="59"/>
      <c r="CG461" s="59"/>
      <c r="CH461" s="59"/>
      <c r="CI461" s="59"/>
      <c r="CJ461" s="59"/>
      <c r="CK461" s="59"/>
      <c r="CL461" s="59"/>
      <c r="CM461" s="59"/>
      <c r="CN461" s="59"/>
      <c r="CO461" s="59"/>
      <c r="CP461" s="59"/>
      <c r="CQ461" s="59"/>
      <c r="CR461" s="59"/>
      <c r="CS461" s="59"/>
      <c r="CT461" s="59"/>
      <c r="CU461" s="59"/>
      <c r="CV461" s="59"/>
      <c r="CW461" s="59"/>
      <c r="CX461" s="59"/>
      <c r="CY461" s="59"/>
      <c r="CZ461" s="59"/>
      <c r="DA461" s="59"/>
      <c r="DB461" s="59"/>
      <c r="DC461" s="59"/>
      <c r="DD461" s="59"/>
      <c r="DE461" s="59"/>
      <c r="DF461" s="59"/>
      <c r="DG461" s="59"/>
      <c r="DH461" s="59"/>
      <c r="DI461" s="59"/>
      <c r="DJ461" s="59"/>
      <c r="DK461" s="59"/>
      <c r="DL461" s="59"/>
    </row>
    <row r="462" spans="1:116" s="43" customFormat="1" ht="12" customHeight="1">
      <c r="A462" s="63" t="s">
        <v>2539</v>
      </c>
      <c r="B462" s="59" t="s">
        <v>16</v>
      </c>
      <c r="C462" s="45">
        <v>34.880000000000003</v>
      </c>
      <c r="D462" s="44"/>
      <c r="E462" s="45"/>
      <c r="G462" s="59" t="s">
        <v>548</v>
      </c>
      <c r="H462" s="43" t="s">
        <v>547</v>
      </c>
      <c r="I462" s="50">
        <v>98.7</v>
      </c>
      <c r="J462" s="50">
        <v>29.9</v>
      </c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50"/>
      <c r="Y462" s="50"/>
      <c r="Z462" s="51"/>
      <c r="AA462" s="51"/>
      <c r="AB462" s="49">
        <v>12.44</v>
      </c>
      <c r="AC462" s="49">
        <v>118.5</v>
      </c>
      <c r="AD462" s="49">
        <v>101</v>
      </c>
      <c r="AE462" s="49">
        <v>28.41</v>
      </c>
      <c r="AF462" s="49">
        <v>28.63</v>
      </c>
      <c r="AG462" s="49">
        <v>317.89999999999998</v>
      </c>
      <c r="AH462" s="49">
        <v>2248</v>
      </c>
      <c r="AI462" s="49">
        <v>20.22</v>
      </c>
      <c r="AJ462" s="49">
        <v>9.3030000000000008</v>
      </c>
      <c r="AK462" s="49">
        <v>19.53</v>
      </c>
      <c r="AL462" s="49">
        <v>1.554</v>
      </c>
      <c r="AM462" s="49">
        <v>62.582000000000001</v>
      </c>
      <c r="AN462" s="49">
        <v>135.32999999999998</v>
      </c>
      <c r="AO462" s="49">
        <v>54.51</v>
      </c>
      <c r="AP462" s="49">
        <v>13.975</v>
      </c>
      <c r="AQ462" s="49">
        <v>2103</v>
      </c>
      <c r="AR462" s="49">
        <v>55.744000000000007</v>
      </c>
      <c r="AS462" s="49">
        <v>11.167</v>
      </c>
      <c r="AT462" s="49">
        <v>359.5</v>
      </c>
      <c r="AU462" s="49">
        <v>10.267199999999999</v>
      </c>
      <c r="AV462" s="49">
        <v>3.1544160000000003</v>
      </c>
      <c r="AW462" s="49">
        <v>10.454943200000002</v>
      </c>
      <c r="AX462" s="49">
        <v>1.4534000000000002</v>
      </c>
      <c r="AY462" s="49">
        <v>6.6936</v>
      </c>
      <c r="AZ462" s="49">
        <v>25.46</v>
      </c>
      <c r="BA462" s="49">
        <v>1.2083999999999999</v>
      </c>
      <c r="BB462" s="49">
        <v>3.54</v>
      </c>
      <c r="BC462" s="49">
        <v>0.43919999999999998</v>
      </c>
      <c r="BD462" s="49">
        <v>2.8703999999999996</v>
      </c>
      <c r="BE462" s="49">
        <v>0.43919999999999998</v>
      </c>
      <c r="BF462" s="44"/>
      <c r="BG462" s="50">
        <f t="shared" si="82"/>
        <v>82.600157109190889</v>
      </c>
      <c r="BH462" s="50">
        <f t="shared" si="83"/>
        <v>21.802536231884062</v>
      </c>
      <c r="BI462" s="50">
        <f t="shared" si="84"/>
        <v>2.3319397993311042</v>
      </c>
      <c r="BJ462" s="57">
        <v>0.43740955967463319</v>
      </c>
      <c r="BK462" s="58">
        <v>0.70767100000000005</v>
      </c>
      <c r="BL462" s="96">
        <v>0.707453553417842</v>
      </c>
      <c r="BM462" s="52">
        <v>0.1210382069333716</v>
      </c>
      <c r="BN462" s="62">
        <v>0.51239500000000004</v>
      </c>
      <c r="BO462" s="44">
        <v>-4.7401870325647355</v>
      </c>
      <c r="BP462" s="44">
        <v>-4.4026946597153227</v>
      </c>
      <c r="BQ462" s="56">
        <v>1243.7833553746898</v>
      </c>
      <c r="BR462" s="56">
        <v>1205.514386430252</v>
      </c>
      <c r="BS462" s="43" t="s">
        <v>552</v>
      </c>
      <c r="BT462" s="59"/>
      <c r="BU462" s="59"/>
      <c r="BV462" s="59"/>
      <c r="BW462" s="59"/>
      <c r="BX462" s="59"/>
      <c r="BY462" s="59"/>
      <c r="BZ462" s="59"/>
      <c r="CA462" s="59"/>
      <c r="CB462" s="59"/>
      <c r="CC462" s="59"/>
      <c r="CD462" s="59"/>
      <c r="CE462" s="59"/>
      <c r="CF462" s="59"/>
      <c r="CG462" s="59"/>
      <c r="CH462" s="59"/>
      <c r="CI462" s="59"/>
      <c r="CJ462" s="59"/>
      <c r="CK462" s="59"/>
      <c r="CL462" s="59"/>
      <c r="CM462" s="59"/>
      <c r="CN462" s="59"/>
      <c r="CO462" s="59"/>
      <c r="CP462" s="59"/>
      <c r="CQ462" s="59"/>
      <c r="CR462" s="59"/>
      <c r="CS462" s="59"/>
      <c r="CT462" s="59"/>
      <c r="CU462" s="59"/>
      <c r="CV462" s="59"/>
      <c r="CW462" s="59"/>
      <c r="CX462" s="59"/>
      <c r="CY462" s="59"/>
      <c r="CZ462" s="59"/>
      <c r="DA462" s="59"/>
      <c r="DB462" s="59"/>
      <c r="DC462" s="59"/>
      <c r="DD462" s="59"/>
      <c r="DE462" s="59"/>
      <c r="DF462" s="59"/>
      <c r="DG462" s="59"/>
      <c r="DH462" s="59"/>
      <c r="DI462" s="59"/>
      <c r="DJ462" s="59"/>
      <c r="DK462" s="59"/>
      <c r="DL462" s="59"/>
    </row>
    <row r="463" spans="1:116" s="43" customFormat="1" ht="12" customHeight="1">
      <c r="A463" s="63" t="s">
        <v>2540</v>
      </c>
      <c r="B463" s="59" t="s">
        <v>560</v>
      </c>
      <c r="C463" s="44">
        <v>34.47</v>
      </c>
      <c r="D463" s="44"/>
      <c r="E463" s="45"/>
      <c r="G463" s="59" t="s">
        <v>548</v>
      </c>
      <c r="H463" s="43" t="s">
        <v>547</v>
      </c>
      <c r="I463" s="50">
        <v>98.7</v>
      </c>
      <c r="J463" s="50">
        <v>29.9</v>
      </c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50"/>
      <c r="Y463" s="50"/>
      <c r="Z463" s="51"/>
      <c r="AA463" s="51"/>
      <c r="AB463" s="49">
        <v>7.1310000000000002</v>
      </c>
      <c r="AC463" s="49">
        <v>79.87</v>
      </c>
      <c r="AD463" s="49">
        <v>52.35</v>
      </c>
      <c r="AE463" s="49">
        <v>11.09</v>
      </c>
      <c r="AF463" s="49">
        <v>31.36</v>
      </c>
      <c r="AG463" s="49">
        <v>258.8</v>
      </c>
      <c r="AH463" s="49">
        <v>1998</v>
      </c>
      <c r="AI463" s="49">
        <v>21.97</v>
      </c>
      <c r="AJ463" s="49">
        <v>3.9689999999999999</v>
      </c>
      <c r="AK463" s="49">
        <v>14.96</v>
      </c>
      <c r="AL463" s="49">
        <v>1.3220000000000001</v>
      </c>
      <c r="AM463" s="49">
        <v>81.587999999999994</v>
      </c>
      <c r="AN463" s="49">
        <v>156.78</v>
      </c>
      <c r="AO463" s="49">
        <v>71.790000000000006</v>
      </c>
      <c r="AP463" s="49">
        <v>17.459</v>
      </c>
      <c r="AQ463" s="49">
        <v>1290</v>
      </c>
      <c r="AR463" s="49">
        <v>62.881</v>
      </c>
      <c r="AS463" s="49">
        <v>11.354200000000001</v>
      </c>
      <c r="AT463" s="49">
        <v>264.10000000000002</v>
      </c>
      <c r="AU463" s="49">
        <v>8.6231999999999989</v>
      </c>
      <c r="AV463" s="49">
        <v>2.7936160000000001</v>
      </c>
      <c r="AW463" s="49">
        <v>9.3228512000000006</v>
      </c>
      <c r="AX463" s="49">
        <v>1.2987</v>
      </c>
      <c r="AY463" s="49">
        <v>5.379599999999999</v>
      </c>
      <c r="AZ463" s="49">
        <v>21.61</v>
      </c>
      <c r="BA463" s="49">
        <v>1.0104</v>
      </c>
      <c r="BB463" s="49">
        <v>3.1307999999999998</v>
      </c>
      <c r="BC463" s="49">
        <v>0.3972</v>
      </c>
      <c r="BD463" s="49">
        <v>2.6568000000000001</v>
      </c>
      <c r="BE463" s="49">
        <v>0.41639999999999994</v>
      </c>
      <c r="BF463" s="44"/>
      <c r="BG463" s="50">
        <f t="shared" si="82"/>
        <v>59.694585839888944</v>
      </c>
      <c r="BH463" s="50">
        <f t="shared" si="83"/>
        <v>30.709123757904244</v>
      </c>
      <c r="BI463" s="50">
        <f t="shared" si="84"/>
        <v>2.0248419150858172</v>
      </c>
      <c r="BJ463" s="57">
        <v>0.58051250155234102</v>
      </c>
      <c r="BK463" s="58">
        <v>0.70838800000000002</v>
      </c>
      <c r="BL463" s="96">
        <v>0.70809941357894313</v>
      </c>
      <c r="BM463" s="52">
        <v>0.10909910665913237</v>
      </c>
      <c r="BN463" s="62">
        <v>0.51232599999999995</v>
      </c>
      <c r="BO463" s="44">
        <v>-6.0861660665045836</v>
      </c>
      <c r="BP463" s="44">
        <v>-5.6954714045798216</v>
      </c>
      <c r="BQ463" s="56">
        <v>1202.3959479449713</v>
      </c>
      <c r="BR463" s="56">
        <v>1310.6348424779178</v>
      </c>
      <c r="BS463" s="43" t="s">
        <v>552</v>
      </c>
      <c r="BT463" s="59"/>
      <c r="BU463" s="59"/>
      <c r="BV463" s="59"/>
      <c r="BW463" s="59"/>
      <c r="BX463" s="59"/>
      <c r="BY463" s="59"/>
      <c r="BZ463" s="59"/>
      <c r="CA463" s="59"/>
      <c r="CB463" s="59"/>
      <c r="CC463" s="59"/>
      <c r="CD463" s="59"/>
      <c r="CE463" s="59"/>
      <c r="CF463" s="59"/>
      <c r="CG463" s="59"/>
      <c r="CH463" s="59"/>
      <c r="CI463" s="59"/>
      <c r="CJ463" s="59"/>
      <c r="CK463" s="59"/>
      <c r="CL463" s="59"/>
      <c r="CM463" s="59"/>
      <c r="CN463" s="59"/>
      <c r="CO463" s="59"/>
      <c r="CP463" s="59"/>
      <c r="CQ463" s="59"/>
      <c r="CR463" s="59"/>
      <c r="CS463" s="59"/>
      <c r="CT463" s="59"/>
      <c r="CU463" s="59"/>
      <c r="CV463" s="59"/>
      <c r="CW463" s="59"/>
      <c r="CX463" s="59"/>
      <c r="CY463" s="59"/>
      <c r="CZ463" s="59"/>
      <c r="DA463" s="59"/>
      <c r="DB463" s="59"/>
      <c r="DC463" s="59"/>
      <c r="DD463" s="59"/>
      <c r="DE463" s="59"/>
      <c r="DF463" s="59"/>
      <c r="DG463" s="59"/>
      <c r="DH463" s="59"/>
      <c r="DI463" s="59"/>
      <c r="DJ463" s="59"/>
      <c r="DK463" s="59"/>
      <c r="DL463" s="59"/>
    </row>
    <row r="464" spans="1:116" s="43" customFormat="1" ht="12" customHeight="1">
      <c r="A464" s="63" t="s">
        <v>2541</v>
      </c>
      <c r="B464" s="59" t="s">
        <v>560</v>
      </c>
      <c r="C464" s="44">
        <v>34.47</v>
      </c>
      <c r="D464" s="44"/>
      <c r="E464" s="45"/>
      <c r="G464" s="59" t="s">
        <v>548</v>
      </c>
      <c r="H464" s="43" t="s">
        <v>547</v>
      </c>
      <c r="I464" s="50">
        <v>98.7</v>
      </c>
      <c r="J464" s="50">
        <v>29.9</v>
      </c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50"/>
      <c r="Y464" s="50"/>
      <c r="Z464" s="51"/>
      <c r="AA464" s="51"/>
      <c r="AB464" s="49">
        <v>10.07</v>
      </c>
      <c r="AC464" s="49">
        <v>95.17</v>
      </c>
      <c r="AD464" s="49">
        <v>217.7</v>
      </c>
      <c r="AE464" s="49">
        <v>12.02</v>
      </c>
      <c r="AF464" s="49">
        <v>77.36</v>
      </c>
      <c r="AG464" s="49">
        <v>112.7</v>
      </c>
      <c r="AH464" s="49">
        <v>1427</v>
      </c>
      <c r="AI464" s="49">
        <v>13.06</v>
      </c>
      <c r="AJ464" s="49">
        <v>3.9929999999999999</v>
      </c>
      <c r="AK464" s="49">
        <v>9.25</v>
      </c>
      <c r="AL464" s="49">
        <v>0.71599999999999997</v>
      </c>
      <c r="AM464" s="49">
        <v>65.480999999999995</v>
      </c>
      <c r="AN464" s="49">
        <v>160.03</v>
      </c>
      <c r="AO464" s="49">
        <v>128.69999999999999</v>
      </c>
      <c r="AP464" s="49">
        <v>17.082000000000001</v>
      </c>
      <c r="AQ464" s="49">
        <v>1904</v>
      </c>
      <c r="AR464" s="49">
        <v>66.456000000000003</v>
      </c>
      <c r="AS464" s="49">
        <v>12.2902</v>
      </c>
      <c r="AT464" s="49">
        <v>216</v>
      </c>
      <c r="AU464" s="49">
        <v>7.0523999999999996</v>
      </c>
      <c r="AV464" s="49">
        <v>3.2202839999999999</v>
      </c>
      <c r="AW464" s="49">
        <v>10.7549312</v>
      </c>
      <c r="AX464" s="49">
        <v>1.2818000000000001</v>
      </c>
      <c r="AY464" s="49">
        <v>4.9655999999999993</v>
      </c>
      <c r="AZ464" s="49">
        <v>18.79</v>
      </c>
      <c r="BA464" s="49">
        <v>0.84599999999999997</v>
      </c>
      <c r="BB464" s="49">
        <v>2.4287999999999998</v>
      </c>
      <c r="BC464" s="49">
        <v>0.2868</v>
      </c>
      <c r="BD464" s="49">
        <v>1.7975999999999999</v>
      </c>
      <c r="BE464" s="49">
        <v>0.25319999999999998</v>
      </c>
      <c r="BF464" s="44"/>
      <c r="BG464" s="50">
        <f t="shared" si="82"/>
        <v>101.33049494411922</v>
      </c>
      <c r="BH464" s="50">
        <f t="shared" si="83"/>
        <v>36.426902536715623</v>
      </c>
      <c r="BI464" s="50">
        <f t="shared" si="84"/>
        <v>2.7623497997329771</v>
      </c>
      <c r="BJ464" s="57">
        <v>0.17127500432909484</v>
      </c>
      <c r="BK464" s="58">
        <v>0.70637499999999998</v>
      </c>
      <c r="BL464" s="96">
        <v>0.70628985516610987</v>
      </c>
      <c r="BM464" s="52">
        <v>0.11174004632430604</v>
      </c>
      <c r="BN464" s="62">
        <v>0.51253800000000005</v>
      </c>
      <c r="BO464" s="44">
        <v>-1.9506942520841619</v>
      </c>
      <c r="BP464" s="44">
        <v>-1.571430849947042</v>
      </c>
      <c r="BQ464" s="56">
        <v>917.43585759598818</v>
      </c>
      <c r="BR464" s="56">
        <v>975.04109645519407</v>
      </c>
      <c r="BS464" s="43" t="s">
        <v>552</v>
      </c>
      <c r="BT464" s="59"/>
      <c r="BU464" s="59"/>
      <c r="BV464" s="59"/>
      <c r="BW464" s="59"/>
      <c r="BX464" s="59"/>
      <c r="BY464" s="59"/>
      <c r="BZ464" s="59"/>
      <c r="CA464" s="59"/>
      <c r="CB464" s="59"/>
      <c r="CC464" s="59"/>
      <c r="CD464" s="59"/>
      <c r="CE464" s="59"/>
      <c r="CF464" s="59"/>
      <c r="CG464" s="59"/>
      <c r="CH464" s="59"/>
      <c r="CI464" s="59"/>
      <c r="CJ464" s="59"/>
      <c r="CK464" s="59"/>
      <c r="CL464" s="59"/>
      <c r="CM464" s="59"/>
      <c r="CN464" s="59"/>
      <c r="CO464" s="59"/>
      <c r="CP464" s="59"/>
      <c r="CQ464" s="59"/>
      <c r="CR464" s="59"/>
      <c r="CS464" s="59"/>
      <c r="CT464" s="59"/>
      <c r="CU464" s="59"/>
      <c r="CV464" s="59"/>
      <c r="CW464" s="59"/>
      <c r="CX464" s="59"/>
      <c r="CY464" s="59"/>
      <c r="CZ464" s="59"/>
      <c r="DA464" s="59"/>
      <c r="DB464" s="59"/>
      <c r="DC464" s="59"/>
      <c r="DD464" s="59"/>
      <c r="DE464" s="59"/>
      <c r="DF464" s="59"/>
      <c r="DG464" s="59"/>
      <c r="DH464" s="59"/>
      <c r="DI464" s="59"/>
      <c r="DJ464" s="59"/>
      <c r="DK464" s="59"/>
      <c r="DL464" s="59"/>
    </row>
    <row r="465" spans="1:116" s="43" customFormat="1" ht="12" customHeight="1">
      <c r="A465" s="63" t="s">
        <v>2542</v>
      </c>
      <c r="B465" s="59" t="s">
        <v>560</v>
      </c>
      <c r="C465" s="44">
        <v>34.47</v>
      </c>
      <c r="D465" s="44"/>
      <c r="E465" s="45"/>
      <c r="G465" s="59" t="s">
        <v>548</v>
      </c>
      <c r="H465" s="43" t="s">
        <v>547</v>
      </c>
      <c r="I465" s="50">
        <v>98.7</v>
      </c>
      <c r="J465" s="50">
        <v>29.9</v>
      </c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50"/>
      <c r="Y465" s="50"/>
      <c r="Z465" s="51"/>
      <c r="AA465" s="51"/>
      <c r="AB465" s="49">
        <v>3.996</v>
      </c>
      <c r="AC465" s="49">
        <v>60.73</v>
      </c>
      <c r="AD465" s="49">
        <v>91.13</v>
      </c>
      <c r="AE465" s="49">
        <v>4.492</v>
      </c>
      <c r="AF465" s="49">
        <v>25.36</v>
      </c>
      <c r="AG465" s="49">
        <v>231.5</v>
      </c>
      <c r="AH465" s="49">
        <v>1560</v>
      </c>
      <c r="AI465" s="49">
        <v>16.77</v>
      </c>
      <c r="AJ465" s="49">
        <v>3.444</v>
      </c>
      <c r="AK465" s="49">
        <v>14.18</v>
      </c>
      <c r="AL465" s="49">
        <v>1.2310000000000001</v>
      </c>
      <c r="AM465" s="49">
        <v>56.498000000000005</v>
      </c>
      <c r="AN465" s="49">
        <v>103.06400000000001</v>
      </c>
      <c r="AO465" s="49">
        <v>63.82</v>
      </c>
      <c r="AP465" s="49">
        <v>11.2554</v>
      </c>
      <c r="AQ465" s="49">
        <v>1274</v>
      </c>
      <c r="AR465" s="49">
        <v>41.522000000000006</v>
      </c>
      <c r="AS465" s="49">
        <v>6.6573000000000011</v>
      </c>
      <c r="AT465" s="49">
        <v>268</v>
      </c>
      <c r="AU465" s="49">
        <v>8.7935999999999996</v>
      </c>
      <c r="AV465" s="49">
        <v>1.6671200000000002</v>
      </c>
      <c r="AW465" s="49">
        <v>5.67040656</v>
      </c>
      <c r="AX465" s="49">
        <v>0.73969999999999991</v>
      </c>
      <c r="AY465" s="49">
        <v>3.1583999999999999</v>
      </c>
      <c r="AZ465" s="49">
        <v>12.33</v>
      </c>
      <c r="BA465" s="49">
        <v>0.55200000000000005</v>
      </c>
      <c r="BB465" s="49">
        <v>1.698</v>
      </c>
      <c r="BC465" s="49">
        <v>0.2364</v>
      </c>
      <c r="BD465" s="49">
        <v>1.5696000000000001</v>
      </c>
      <c r="BE465" s="49">
        <v>0.25800000000000001</v>
      </c>
      <c r="BF465" s="44"/>
      <c r="BG465" s="50">
        <f t="shared" si="82"/>
        <v>103.32522303325223</v>
      </c>
      <c r="BH465" s="50">
        <f t="shared" si="83"/>
        <v>35.995158002038735</v>
      </c>
      <c r="BI465" s="50">
        <f t="shared" si="84"/>
        <v>2.0122324159021403</v>
      </c>
      <c r="BJ465" s="57">
        <v>0.52579757952136108</v>
      </c>
      <c r="BK465" s="58">
        <v>0.70769499999999996</v>
      </c>
      <c r="BL465" s="96">
        <v>0.70743361365385127</v>
      </c>
      <c r="BM465" s="52">
        <v>9.6873269665345055E-2</v>
      </c>
      <c r="BN465" s="62">
        <v>0.512378</v>
      </c>
      <c r="BO465" s="44">
        <v>-5.0718050554199312</v>
      </c>
      <c r="BP465" s="44">
        <v>-4.6264201771140101</v>
      </c>
      <c r="BQ465" s="56">
        <v>1009.2467557118543</v>
      </c>
      <c r="BR465" s="56">
        <v>1223.7115072306738</v>
      </c>
      <c r="BS465" s="43" t="s">
        <v>552</v>
      </c>
      <c r="BT465" s="59"/>
      <c r="BU465" s="59"/>
      <c r="BV465" s="59"/>
      <c r="BW465" s="59"/>
      <c r="BX465" s="59"/>
      <c r="BY465" s="59"/>
      <c r="BZ465" s="59"/>
      <c r="CA465" s="59"/>
      <c r="CB465" s="59"/>
      <c r="CC465" s="59"/>
      <c r="CD465" s="59"/>
      <c r="CE465" s="59"/>
      <c r="CF465" s="59"/>
      <c r="CG465" s="59"/>
      <c r="CH465" s="59"/>
      <c r="CI465" s="59"/>
      <c r="CJ465" s="59"/>
      <c r="CK465" s="59"/>
      <c r="CL465" s="59"/>
      <c r="CM465" s="59"/>
      <c r="CN465" s="59"/>
      <c r="CO465" s="59"/>
      <c r="CP465" s="59"/>
      <c r="CQ465" s="59"/>
      <c r="CR465" s="59"/>
      <c r="CS465" s="59"/>
      <c r="CT465" s="59"/>
      <c r="CU465" s="59"/>
      <c r="CV465" s="59"/>
      <c r="CW465" s="59"/>
      <c r="CX465" s="59"/>
      <c r="CY465" s="59"/>
      <c r="CZ465" s="59"/>
      <c r="DA465" s="59"/>
      <c r="DB465" s="59"/>
      <c r="DC465" s="59"/>
      <c r="DD465" s="59"/>
      <c r="DE465" s="59"/>
      <c r="DF465" s="59"/>
      <c r="DG465" s="59"/>
      <c r="DH465" s="59"/>
      <c r="DI465" s="59"/>
      <c r="DJ465" s="59"/>
      <c r="DK465" s="59"/>
      <c r="DL465" s="59"/>
    </row>
    <row r="466" spans="1:116" s="43" customFormat="1" ht="12" customHeight="1">
      <c r="A466" s="63" t="s">
        <v>2543</v>
      </c>
      <c r="B466" s="59" t="s">
        <v>560</v>
      </c>
      <c r="C466" s="44">
        <v>34.47</v>
      </c>
      <c r="D466" s="44"/>
      <c r="E466" s="45"/>
      <c r="G466" s="59" t="s">
        <v>548</v>
      </c>
      <c r="H466" s="43" t="s">
        <v>547</v>
      </c>
      <c r="I466" s="50">
        <v>98.7</v>
      </c>
      <c r="J466" s="50">
        <v>29.9</v>
      </c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50"/>
      <c r="Y466" s="50"/>
      <c r="Z466" s="51"/>
      <c r="AA466" s="51"/>
      <c r="AB466" s="49">
        <v>6.7729999999999997</v>
      </c>
      <c r="AC466" s="49">
        <v>62.1</v>
      </c>
      <c r="AD466" s="49">
        <v>86.87</v>
      </c>
      <c r="AE466" s="49">
        <v>7.1790000000000003</v>
      </c>
      <c r="AF466" s="49">
        <v>33.15</v>
      </c>
      <c r="AG466" s="49">
        <v>239.9</v>
      </c>
      <c r="AH466" s="49">
        <v>1389</v>
      </c>
      <c r="AI466" s="49">
        <v>15.52</v>
      </c>
      <c r="AJ466" s="49">
        <v>3.7280000000000002</v>
      </c>
      <c r="AK466" s="49">
        <v>13.05</v>
      </c>
      <c r="AL466" s="49">
        <v>1.1879999999999999</v>
      </c>
      <c r="AM466" s="49">
        <v>51.753000000000007</v>
      </c>
      <c r="AN466" s="49">
        <v>107.48400000000001</v>
      </c>
      <c r="AO466" s="49">
        <v>141.6</v>
      </c>
      <c r="AP466" s="49">
        <v>11.260600000000002</v>
      </c>
      <c r="AQ466" s="49">
        <v>1247</v>
      </c>
      <c r="AR466" s="49">
        <v>41.704000000000001</v>
      </c>
      <c r="AS466" s="49">
        <v>7.3346000000000009</v>
      </c>
      <c r="AT466" s="49">
        <v>278.89999999999998</v>
      </c>
      <c r="AU466" s="49">
        <v>8.8175999999999988</v>
      </c>
      <c r="AV466" s="49">
        <v>1.7134880000000003</v>
      </c>
      <c r="AW466" s="49">
        <v>6.3556833600000004</v>
      </c>
      <c r="AX466" s="49">
        <v>0.8398000000000001</v>
      </c>
      <c r="AY466" s="49">
        <v>3.6347999999999998</v>
      </c>
      <c r="AZ466" s="49">
        <v>14.53</v>
      </c>
      <c r="BA466" s="49">
        <v>0.68519999999999992</v>
      </c>
      <c r="BB466" s="49">
        <v>2.052</v>
      </c>
      <c r="BC466" s="49">
        <v>0.28079999999999999</v>
      </c>
      <c r="BD466" s="49">
        <v>1.9067999999999998</v>
      </c>
      <c r="BE466" s="49">
        <v>0.28919999999999996</v>
      </c>
      <c r="BF466" s="44"/>
      <c r="BG466" s="50">
        <f t="shared" si="82"/>
        <v>85.822436338609776</v>
      </c>
      <c r="BH466" s="50">
        <f t="shared" si="83"/>
        <v>27.141283826305859</v>
      </c>
      <c r="BI466" s="50">
        <f t="shared" si="84"/>
        <v>1.906230333543109</v>
      </c>
      <c r="BJ466" s="57">
        <v>0.55667383596335851</v>
      </c>
      <c r="BK466" s="58">
        <v>0.70775699999999997</v>
      </c>
      <c r="BL466" s="96">
        <v>0.70748026434041111</v>
      </c>
      <c r="BM466" s="52">
        <v>0.10626318198847824</v>
      </c>
      <c r="BN466" s="62">
        <v>0.512405</v>
      </c>
      <c r="BO466" s="44">
        <v>-4.5451176073574295</v>
      </c>
      <c r="BP466" s="44">
        <v>-4.1416222087231613</v>
      </c>
      <c r="BQ466" s="56">
        <v>1059.0281961084529</v>
      </c>
      <c r="BR466" s="56">
        <v>1184.2768466093967</v>
      </c>
      <c r="BS466" s="43" t="s">
        <v>552</v>
      </c>
      <c r="BT466" s="59"/>
      <c r="BU466" s="59"/>
      <c r="BV466" s="59"/>
      <c r="BW466" s="59"/>
      <c r="BX466" s="59"/>
      <c r="BY466" s="59"/>
      <c r="BZ466" s="59"/>
      <c r="CA466" s="59"/>
      <c r="CB466" s="59"/>
      <c r="CC466" s="59"/>
      <c r="CD466" s="59"/>
      <c r="CE466" s="59"/>
      <c r="CF466" s="59"/>
      <c r="CG466" s="59"/>
      <c r="CH466" s="59"/>
      <c r="CI466" s="59"/>
      <c r="CJ466" s="59"/>
      <c r="CK466" s="59"/>
      <c r="CL466" s="59"/>
      <c r="CM466" s="59"/>
      <c r="CN466" s="59"/>
      <c r="CO466" s="59"/>
      <c r="CP466" s="59"/>
      <c r="CQ466" s="59"/>
      <c r="CR466" s="59"/>
      <c r="CS466" s="59"/>
      <c r="CT466" s="59"/>
      <c r="CU466" s="59"/>
      <c r="CV466" s="59"/>
      <c r="CW466" s="59"/>
      <c r="CX466" s="59"/>
      <c r="CY466" s="59"/>
      <c r="CZ466" s="59"/>
      <c r="DA466" s="59"/>
      <c r="DB466" s="59"/>
      <c r="DC466" s="59"/>
      <c r="DD466" s="59"/>
      <c r="DE466" s="59"/>
      <c r="DF466" s="59"/>
      <c r="DG466" s="59"/>
      <c r="DH466" s="59"/>
      <c r="DI466" s="59"/>
      <c r="DJ466" s="59"/>
      <c r="DK466" s="59"/>
      <c r="DL466" s="59"/>
    </row>
    <row r="467" spans="1:116" s="43" customFormat="1" ht="12" customHeight="1">
      <c r="A467" s="97" t="s">
        <v>2544</v>
      </c>
      <c r="B467" s="59" t="s">
        <v>16</v>
      </c>
      <c r="C467" s="45">
        <v>34.880000000000003</v>
      </c>
      <c r="D467" s="44"/>
      <c r="E467" s="45"/>
      <c r="G467" s="59" t="s">
        <v>548</v>
      </c>
      <c r="H467" s="43" t="s">
        <v>547</v>
      </c>
      <c r="I467" s="50">
        <v>98.7</v>
      </c>
      <c r="J467" s="50">
        <v>29.9</v>
      </c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50"/>
      <c r="Y467" s="50"/>
      <c r="Z467" s="51"/>
      <c r="AA467" s="51"/>
      <c r="AB467" s="98">
        <v>7.7464353252045903</v>
      </c>
      <c r="AC467" s="98">
        <v>87.584564296735607</v>
      </c>
      <c r="AD467" s="98">
        <v>113.37038704069801</v>
      </c>
      <c r="AE467" s="98">
        <v>14.1251702637053</v>
      </c>
      <c r="AF467" s="98">
        <v>57.893625078355498</v>
      </c>
      <c r="AG467" s="98">
        <v>199.34716709657999</v>
      </c>
      <c r="AH467" s="98">
        <v>1394.0536950057899</v>
      </c>
      <c r="AI467" s="98">
        <v>24.006495879101401</v>
      </c>
      <c r="AJ467" s="98">
        <v>5.9944800959746303</v>
      </c>
      <c r="AK467" s="98">
        <v>19.891371836206702</v>
      </c>
      <c r="AL467" s="98">
        <v>2.36128884810614</v>
      </c>
      <c r="AM467" s="98">
        <v>63.246328603317799</v>
      </c>
      <c r="AN467" s="98">
        <v>111.554114619576</v>
      </c>
      <c r="AO467" s="98">
        <v>69.663855800400299</v>
      </c>
      <c r="AP467" s="98">
        <v>12.8172164648199</v>
      </c>
      <c r="AQ467" s="98">
        <v>1632.1616048849801</v>
      </c>
      <c r="AR467" s="98">
        <v>46.200210008841601</v>
      </c>
      <c r="AS467" s="98">
        <v>9.2333027879423408</v>
      </c>
      <c r="AT467" s="98">
        <v>396.36820199878002</v>
      </c>
      <c r="AU467" s="98">
        <v>9.0944570548780703</v>
      </c>
      <c r="AV467" s="98">
        <v>2.6588405013234402</v>
      </c>
      <c r="AW467" s="98">
        <v>9.6853124148958702</v>
      </c>
      <c r="AX467" s="98">
        <v>1.0484032513891</v>
      </c>
      <c r="AY467" s="98">
        <v>5.1296479015380498</v>
      </c>
      <c r="AZ467" s="98">
        <v>30.385144988068902</v>
      </c>
      <c r="BA467" s="98">
        <v>0.91450430232481905</v>
      </c>
      <c r="BB467" s="98">
        <v>2.7245362229172798</v>
      </c>
      <c r="BC467" s="98">
        <v>0.35205131334719902</v>
      </c>
      <c r="BD467" s="98">
        <v>2.3136042205838701</v>
      </c>
      <c r="BE467" s="98">
        <v>0.40186811052695498</v>
      </c>
      <c r="BF467" s="44"/>
      <c r="BG467" s="50">
        <f t="shared" si="82"/>
        <v>53.715774781587129</v>
      </c>
      <c r="BH467" s="50">
        <f t="shared" si="83"/>
        <v>27.336710419449663</v>
      </c>
      <c r="BI467" s="50">
        <f t="shared" si="84"/>
        <v>2.2171674203825198</v>
      </c>
      <c r="BJ467" s="57">
        <v>0.35341414384098818</v>
      </c>
      <c r="BK467" s="58">
        <v>0.70703700000000003</v>
      </c>
      <c r="BL467" s="96">
        <v>0.70686115888574053</v>
      </c>
      <c r="BM467" s="52">
        <v>0.12075280341285241</v>
      </c>
      <c r="BN467" s="62">
        <v>0.51236199999999998</v>
      </c>
      <c r="BO467" s="44">
        <v>-5.3839161357538412</v>
      </c>
      <c r="BP467" s="44">
        <v>-5.0449153063281127</v>
      </c>
      <c r="BQ467" s="56">
        <v>1293.8730860165676</v>
      </c>
      <c r="BR467" s="56">
        <v>1257.7692235831037</v>
      </c>
      <c r="BS467" s="43" t="s">
        <v>552</v>
      </c>
      <c r="BT467" s="59"/>
      <c r="BU467" s="59"/>
      <c r="BV467" s="59"/>
      <c r="BW467" s="59"/>
      <c r="BX467" s="59"/>
      <c r="BY467" s="59"/>
      <c r="BZ467" s="59"/>
      <c r="CA467" s="59"/>
      <c r="CB467" s="59"/>
      <c r="CC467" s="59"/>
      <c r="CD467" s="59"/>
      <c r="CE467" s="59"/>
      <c r="CF467" s="59"/>
      <c r="CG467" s="59"/>
      <c r="CH467" s="59"/>
      <c r="CI467" s="59"/>
      <c r="CJ467" s="59"/>
      <c r="CK467" s="59"/>
      <c r="CL467" s="59"/>
      <c r="CM467" s="59"/>
      <c r="CN467" s="59"/>
      <c r="CO467" s="59"/>
      <c r="CP467" s="59"/>
      <c r="CQ467" s="59"/>
      <c r="CR467" s="59"/>
      <c r="CS467" s="59"/>
      <c r="CT467" s="59"/>
      <c r="CU467" s="59"/>
      <c r="CV467" s="59"/>
      <c r="CW467" s="59"/>
      <c r="CX467" s="59"/>
      <c r="CY467" s="59"/>
      <c r="CZ467" s="59"/>
      <c r="DA467" s="59"/>
      <c r="DB467" s="59"/>
      <c r="DC467" s="59"/>
      <c r="DD467" s="59"/>
      <c r="DE467" s="59"/>
      <c r="DF467" s="59"/>
      <c r="DG467" s="59"/>
      <c r="DH467" s="59"/>
      <c r="DI467" s="59"/>
      <c r="DJ467" s="59"/>
      <c r="DK467" s="59"/>
      <c r="DL467" s="59"/>
    </row>
    <row r="468" spans="1:116" s="43" customFormat="1" ht="12" customHeight="1">
      <c r="A468" s="100" t="s">
        <v>2545</v>
      </c>
      <c r="B468" s="49" t="s">
        <v>2546</v>
      </c>
      <c r="C468" s="44"/>
      <c r="D468" s="44"/>
      <c r="E468" s="45">
        <v>36</v>
      </c>
      <c r="G468" s="49"/>
      <c r="H468" s="49" t="s">
        <v>2547</v>
      </c>
      <c r="I468" s="49">
        <v>98.1</v>
      </c>
      <c r="J468" s="49">
        <v>29.8</v>
      </c>
      <c r="K468" s="49">
        <v>61.72</v>
      </c>
      <c r="L468" s="49">
        <v>0.7</v>
      </c>
      <c r="M468" s="49">
        <v>14.34</v>
      </c>
      <c r="N468" s="49">
        <v>4.2699999999999996</v>
      </c>
      <c r="O468" s="49">
        <v>0.06</v>
      </c>
      <c r="P468" s="49">
        <v>2.91</v>
      </c>
      <c r="Q468" s="49">
        <v>4.37</v>
      </c>
      <c r="R468" s="49">
        <v>2.96</v>
      </c>
      <c r="S468" s="49">
        <v>5.04</v>
      </c>
      <c r="T468" s="49">
        <v>0.373</v>
      </c>
      <c r="U468" s="49">
        <v>2.5099999999999998</v>
      </c>
      <c r="V468" s="49">
        <v>99.55</v>
      </c>
      <c r="W468" s="49">
        <v>57.497744074007947</v>
      </c>
      <c r="X468" s="50">
        <f t="shared" si="80"/>
        <v>8</v>
      </c>
      <c r="Y468" s="50">
        <f t="shared" si="81"/>
        <v>1.7027027027027026</v>
      </c>
      <c r="Z468" s="51">
        <f t="shared" ref="Z468:Z497" si="86">(M468/102)/(Q468/56+R468/62+S468/94)</f>
        <v>0.78368122349591118</v>
      </c>
      <c r="AA468" s="51">
        <f t="shared" ref="AA468:AA497" si="87">(M468/102)/(R468/62+S468/94)</f>
        <v>1.3870331718819706</v>
      </c>
      <c r="AB468" s="49"/>
      <c r="AC468" s="49"/>
      <c r="AD468" s="49">
        <v>61.3</v>
      </c>
      <c r="AE468" s="49">
        <v>48.3</v>
      </c>
      <c r="AF468" s="49">
        <v>26.5</v>
      </c>
      <c r="AG468" s="49">
        <v>202</v>
      </c>
      <c r="AH468" s="49">
        <v>1480</v>
      </c>
      <c r="AI468" s="49">
        <v>19.899999999999999</v>
      </c>
      <c r="AJ468" s="49">
        <v>6.2</v>
      </c>
      <c r="AK468" s="49">
        <v>19.5</v>
      </c>
      <c r="AL468" s="49">
        <v>1.2</v>
      </c>
      <c r="AM468" s="49">
        <v>55.6</v>
      </c>
      <c r="AN468" s="49">
        <v>104</v>
      </c>
      <c r="AO468" s="49">
        <v>49.1</v>
      </c>
      <c r="AP468" s="49">
        <v>11.8</v>
      </c>
      <c r="AQ468" s="49">
        <v>1140</v>
      </c>
      <c r="AR468" s="49">
        <v>44.2</v>
      </c>
      <c r="AS468" s="49">
        <v>8.09</v>
      </c>
      <c r="AT468" s="49">
        <v>263</v>
      </c>
      <c r="AU468" s="49">
        <v>6.52</v>
      </c>
      <c r="AV468" s="49">
        <v>1.96</v>
      </c>
      <c r="AW468" s="49">
        <v>6.75</v>
      </c>
      <c r="AX468" s="49">
        <v>1.05</v>
      </c>
      <c r="AY468" s="49">
        <v>4.93</v>
      </c>
      <c r="AZ468" s="49">
        <v>27.9</v>
      </c>
      <c r="BA468" s="49">
        <v>0.90800000000000003</v>
      </c>
      <c r="BB468" s="49">
        <v>2.66</v>
      </c>
      <c r="BC468" s="49">
        <v>0.38800000000000001</v>
      </c>
      <c r="BD468" s="49">
        <v>2.5</v>
      </c>
      <c r="BE468" s="49">
        <v>0.35199999999999998</v>
      </c>
      <c r="BF468" s="44">
        <v>703.42715881409936</v>
      </c>
      <c r="BG468" s="50">
        <f t="shared" si="82"/>
        <v>40.86021505376344</v>
      </c>
      <c r="BH468" s="50">
        <f t="shared" si="83"/>
        <v>22.240000000000002</v>
      </c>
      <c r="BI468" s="50">
        <f t="shared" si="84"/>
        <v>1.972</v>
      </c>
      <c r="BJ468" s="52"/>
      <c r="BK468" s="62"/>
      <c r="BL468" s="62"/>
      <c r="BM468" s="52"/>
      <c r="BN468" s="62"/>
      <c r="BO468" s="44"/>
      <c r="BP468" s="44"/>
      <c r="BQ468" s="49"/>
      <c r="BR468" s="56"/>
      <c r="BS468" s="49" t="s">
        <v>579</v>
      </c>
      <c r="BT468" s="49"/>
      <c r="BU468" s="49"/>
      <c r="BV468" s="49"/>
      <c r="BW468" s="49"/>
      <c r="BX468" s="49"/>
      <c r="BY468" s="49"/>
      <c r="BZ468" s="49"/>
      <c r="CA468" s="49"/>
      <c r="CB468" s="49"/>
      <c r="CC468" s="49"/>
      <c r="CD468" s="49"/>
      <c r="CE468" s="49"/>
      <c r="CF468" s="49"/>
      <c r="CG468" s="49"/>
      <c r="CH468" s="49"/>
      <c r="CI468" s="49"/>
      <c r="CJ468" s="49"/>
      <c r="CK468" s="49"/>
      <c r="CL468" s="49"/>
      <c r="CM468" s="49"/>
      <c r="CN468" s="49"/>
      <c r="CO468" s="49"/>
      <c r="CP468" s="49"/>
      <c r="CQ468" s="49"/>
      <c r="CR468" s="49"/>
      <c r="CS468" s="49"/>
      <c r="CT468" s="49"/>
      <c r="CU468" s="49"/>
      <c r="CV468" s="49"/>
      <c r="CW468" s="49"/>
      <c r="CX468" s="49"/>
      <c r="CY468" s="49"/>
      <c r="CZ468" s="49"/>
      <c r="DA468" s="49"/>
      <c r="DB468" s="49"/>
      <c r="DC468" s="49"/>
      <c r="DD468" s="49"/>
      <c r="DE468" s="49"/>
      <c r="DF468" s="49"/>
      <c r="DG468" s="49"/>
      <c r="DH468" s="49"/>
      <c r="DI468" s="49"/>
      <c r="DJ468" s="49"/>
      <c r="DK468" s="49"/>
      <c r="DL468" s="49"/>
    </row>
    <row r="469" spans="1:116" s="43" customFormat="1" ht="12" customHeight="1">
      <c r="A469" s="100" t="s">
        <v>2548</v>
      </c>
      <c r="B469" s="49" t="s">
        <v>16</v>
      </c>
      <c r="C469" s="44"/>
      <c r="D469" s="44"/>
      <c r="E469" s="45">
        <v>36.1</v>
      </c>
      <c r="G469" s="49"/>
      <c r="H469" s="49" t="s">
        <v>2547</v>
      </c>
      <c r="I469" s="49">
        <v>98.1</v>
      </c>
      <c r="J469" s="49">
        <v>29.8</v>
      </c>
      <c r="K469" s="49">
        <v>64.209999999999994</v>
      </c>
      <c r="L469" s="49">
        <v>0.56000000000000005</v>
      </c>
      <c r="M469" s="49">
        <v>13.63</v>
      </c>
      <c r="N469" s="49">
        <v>4.28</v>
      </c>
      <c r="O469" s="49">
        <v>7.0000000000000007E-2</v>
      </c>
      <c r="P469" s="49">
        <v>2.44</v>
      </c>
      <c r="Q469" s="49">
        <v>4.05</v>
      </c>
      <c r="R469" s="49">
        <v>3.28</v>
      </c>
      <c r="S469" s="49">
        <v>5.36</v>
      </c>
      <c r="T469" s="49">
        <v>0.39800000000000002</v>
      </c>
      <c r="U469" s="49">
        <v>0.76</v>
      </c>
      <c r="V469" s="49">
        <v>99.29</v>
      </c>
      <c r="W469" s="49">
        <v>53.088421546458733</v>
      </c>
      <c r="X469" s="50">
        <f t="shared" si="80"/>
        <v>8.64</v>
      </c>
      <c r="Y469" s="50">
        <f t="shared" si="81"/>
        <v>1.6341463414634148</v>
      </c>
      <c r="Z469" s="51">
        <f t="shared" si="86"/>
        <v>0.73322597803147171</v>
      </c>
      <c r="AA469" s="51">
        <f t="shared" si="87"/>
        <v>1.2156293461440522</v>
      </c>
      <c r="AB469" s="49"/>
      <c r="AC469" s="49"/>
      <c r="AD469" s="49">
        <v>63.4</v>
      </c>
      <c r="AE469" s="49">
        <v>46</v>
      </c>
      <c r="AF469" s="49">
        <v>18.399999999999999</v>
      </c>
      <c r="AG469" s="49">
        <v>210</v>
      </c>
      <c r="AH469" s="49">
        <v>1100</v>
      </c>
      <c r="AI469" s="49">
        <v>19.399999999999999</v>
      </c>
      <c r="AJ469" s="49">
        <v>5.51</v>
      </c>
      <c r="AK469" s="49">
        <v>17.2</v>
      </c>
      <c r="AL469" s="49">
        <v>1.03</v>
      </c>
      <c r="AM469" s="49">
        <v>42.6</v>
      </c>
      <c r="AN469" s="49">
        <v>81.5</v>
      </c>
      <c r="AO469" s="49">
        <v>35.200000000000003</v>
      </c>
      <c r="AP469" s="49">
        <v>9.1</v>
      </c>
      <c r="AQ469" s="49">
        <v>1030</v>
      </c>
      <c r="AR469" s="49">
        <v>35.4</v>
      </c>
      <c r="AS469" s="49">
        <v>6.82</v>
      </c>
      <c r="AT469" s="49">
        <v>163</v>
      </c>
      <c r="AU469" s="49">
        <v>4.6399999999999997</v>
      </c>
      <c r="AV469" s="49">
        <v>1.79</v>
      </c>
      <c r="AW469" s="49">
        <v>6.51</v>
      </c>
      <c r="AX469" s="49">
        <v>0.93400000000000005</v>
      </c>
      <c r="AY469" s="49">
        <v>4.6399999999999997</v>
      </c>
      <c r="AZ469" s="49">
        <v>26.7</v>
      </c>
      <c r="BA469" s="49">
        <v>0.90100000000000002</v>
      </c>
      <c r="BB469" s="49">
        <v>2.76</v>
      </c>
      <c r="BC469" s="49">
        <v>0.39600000000000002</v>
      </c>
      <c r="BD469" s="49">
        <v>2.5499999999999998</v>
      </c>
      <c r="BE469" s="49">
        <v>0.38500000000000001</v>
      </c>
      <c r="BF469" s="44">
        <v>651.22012224023331</v>
      </c>
      <c r="BG469" s="50">
        <f t="shared" si="82"/>
        <v>38.576779026217231</v>
      </c>
      <c r="BH469" s="50">
        <f t="shared" si="83"/>
        <v>16.705882352941178</v>
      </c>
      <c r="BI469" s="50">
        <f t="shared" si="84"/>
        <v>1.8196078431372549</v>
      </c>
      <c r="BJ469" s="52">
        <v>0.59</v>
      </c>
      <c r="BK469" s="62">
        <v>0.70746799999999999</v>
      </c>
      <c r="BL469" s="62">
        <v>0.70716500000000004</v>
      </c>
      <c r="BM469" s="52">
        <v>0.11650000000000001</v>
      </c>
      <c r="BN469" s="62">
        <v>0.51245700000000005</v>
      </c>
      <c r="BO469" s="44">
        <v>-3.5307565962727772</v>
      </c>
      <c r="BP469" s="44">
        <v>-3.22</v>
      </c>
      <c r="BQ469" s="49"/>
      <c r="BR469" s="56">
        <v>990</v>
      </c>
      <c r="BS469" s="49" t="s">
        <v>579</v>
      </c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49"/>
      <c r="CK469" s="49"/>
      <c r="CL469" s="49"/>
      <c r="CM469" s="49"/>
      <c r="CN469" s="49"/>
      <c r="CO469" s="49"/>
      <c r="CP469" s="49"/>
      <c r="CQ469" s="49"/>
      <c r="CR469" s="49"/>
      <c r="CS469" s="49"/>
      <c r="CT469" s="49"/>
      <c r="CU469" s="49"/>
      <c r="CV469" s="49"/>
      <c r="CW469" s="49"/>
      <c r="CX469" s="49"/>
      <c r="CY469" s="49"/>
      <c r="CZ469" s="49"/>
      <c r="DA469" s="49"/>
      <c r="DB469" s="49"/>
      <c r="DC469" s="49"/>
      <c r="DD469" s="49"/>
      <c r="DE469" s="49"/>
      <c r="DF469" s="49"/>
      <c r="DG469" s="49"/>
      <c r="DH469" s="49"/>
      <c r="DI469" s="49"/>
      <c r="DJ469" s="49"/>
      <c r="DK469" s="49"/>
      <c r="DL469" s="49"/>
    </row>
    <row r="470" spans="1:116" s="43" customFormat="1" ht="12" customHeight="1">
      <c r="A470" s="100" t="s">
        <v>2549</v>
      </c>
      <c r="B470" s="49" t="s">
        <v>16</v>
      </c>
      <c r="C470" s="44"/>
      <c r="D470" s="44"/>
      <c r="E470" s="45">
        <v>36</v>
      </c>
      <c r="G470" s="49"/>
      <c r="H470" s="49" t="s">
        <v>2547</v>
      </c>
      <c r="I470" s="49">
        <v>98.1</v>
      </c>
      <c r="J470" s="49">
        <v>29.8</v>
      </c>
      <c r="K470" s="49">
        <v>64.680000000000007</v>
      </c>
      <c r="L470" s="49">
        <v>0.56999999999999995</v>
      </c>
      <c r="M470" s="49">
        <v>13.48</v>
      </c>
      <c r="N470" s="49">
        <v>4.46</v>
      </c>
      <c r="O470" s="49">
        <v>0.08</v>
      </c>
      <c r="P470" s="49">
        <v>2.48</v>
      </c>
      <c r="Q470" s="49">
        <v>4.12</v>
      </c>
      <c r="R470" s="49">
        <v>3.23</v>
      </c>
      <c r="S470" s="49">
        <v>5.13</v>
      </c>
      <c r="T470" s="49">
        <v>0.41199999999999998</v>
      </c>
      <c r="U470" s="49">
        <v>0.85</v>
      </c>
      <c r="V470" s="49">
        <v>99.73</v>
      </c>
      <c r="W470" s="49">
        <v>52.466972685072392</v>
      </c>
      <c r="X470" s="50">
        <f t="shared" si="80"/>
        <v>8.36</v>
      </c>
      <c r="Y470" s="50">
        <f t="shared" si="81"/>
        <v>1.588235294117647</v>
      </c>
      <c r="Z470" s="51">
        <f t="shared" si="86"/>
        <v>0.73321629180150893</v>
      </c>
      <c r="AA470" s="51">
        <f t="shared" si="87"/>
        <v>1.238917443183682</v>
      </c>
      <c r="AB470" s="49"/>
      <c r="AC470" s="49"/>
      <c r="AD470" s="49">
        <v>63.5</v>
      </c>
      <c r="AE470" s="49">
        <v>46.9</v>
      </c>
      <c r="AF470" s="49">
        <v>22.8</v>
      </c>
      <c r="AG470" s="49">
        <v>212</v>
      </c>
      <c r="AH470" s="49">
        <v>1030</v>
      </c>
      <c r="AI470" s="49">
        <v>20.3</v>
      </c>
      <c r="AJ470" s="49">
        <v>5.37</v>
      </c>
      <c r="AK470" s="49">
        <v>17.899999999999999</v>
      </c>
      <c r="AL470" s="49">
        <v>1.1599999999999999</v>
      </c>
      <c r="AM470" s="49">
        <v>44.4</v>
      </c>
      <c r="AN470" s="49">
        <v>85.1</v>
      </c>
      <c r="AO470" s="49">
        <v>35.1</v>
      </c>
      <c r="AP470" s="49">
        <v>9.6</v>
      </c>
      <c r="AQ470" s="49">
        <v>998</v>
      </c>
      <c r="AR470" s="49">
        <v>37.6</v>
      </c>
      <c r="AS470" s="49">
        <v>7.21</v>
      </c>
      <c r="AT470" s="49">
        <v>175</v>
      </c>
      <c r="AU470" s="49">
        <v>4.6399999999999997</v>
      </c>
      <c r="AV470" s="49">
        <v>1.83</v>
      </c>
      <c r="AW470" s="49">
        <v>6.83</v>
      </c>
      <c r="AX470" s="49">
        <v>1</v>
      </c>
      <c r="AY470" s="49">
        <v>4.95</v>
      </c>
      <c r="AZ470" s="49">
        <v>27.7</v>
      </c>
      <c r="BA470" s="49">
        <v>0.96099999999999997</v>
      </c>
      <c r="BB470" s="49">
        <v>2.95</v>
      </c>
      <c r="BC470" s="49">
        <v>0.40799999999999997</v>
      </c>
      <c r="BD470" s="49">
        <v>2.56</v>
      </c>
      <c r="BE470" s="49">
        <v>0.38600000000000001</v>
      </c>
      <c r="BF470" s="44">
        <v>658.47356580128087</v>
      </c>
      <c r="BG470" s="50">
        <f t="shared" si="82"/>
        <v>36.028880866425993</v>
      </c>
      <c r="BH470" s="50">
        <f t="shared" si="83"/>
        <v>17.34375</v>
      </c>
      <c r="BI470" s="50">
        <f t="shared" si="84"/>
        <v>1.93359375</v>
      </c>
      <c r="BJ470" s="52">
        <v>0.62609999999999999</v>
      </c>
      <c r="BK470" s="62">
        <v>0.70750500000000005</v>
      </c>
      <c r="BL470" s="62">
        <v>0.70718300000000001</v>
      </c>
      <c r="BM470" s="52">
        <v>0.12039999999999999</v>
      </c>
      <c r="BN470" s="62">
        <v>0.51246700000000001</v>
      </c>
      <c r="BO470" s="44">
        <v>-3.335687171064361</v>
      </c>
      <c r="BP470" s="44">
        <v>-3.05</v>
      </c>
      <c r="BQ470" s="49"/>
      <c r="BR470" s="56">
        <v>970</v>
      </c>
      <c r="BS470" s="49" t="s">
        <v>579</v>
      </c>
      <c r="BT470" s="49"/>
      <c r="BU470" s="49"/>
      <c r="BV470" s="49"/>
      <c r="BW470" s="49"/>
      <c r="BX470" s="49"/>
      <c r="BY470" s="49"/>
      <c r="BZ470" s="49"/>
      <c r="CA470" s="49"/>
      <c r="CB470" s="49"/>
      <c r="CC470" s="49"/>
      <c r="CD470" s="49"/>
      <c r="CE470" s="49"/>
      <c r="CF470" s="49"/>
      <c r="CG470" s="49"/>
      <c r="CH470" s="49"/>
      <c r="CI470" s="49"/>
      <c r="CJ470" s="49"/>
      <c r="CK470" s="49"/>
      <c r="CL470" s="49"/>
      <c r="CM470" s="49"/>
      <c r="CN470" s="49"/>
      <c r="CO470" s="49"/>
      <c r="CP470" s="49"/>
      <c r="CQ470" s="49"/>
      <c r="CR470" s="49"/>
      <c r="CS470" s="49"/>
      <c r="CT470" s="49"/>
      <c r="CU470" s="49"/>
      <c r="CV470" s="49"/>
      <c r="CW470" s="49"/>
      <c r="CX470" s="49"/>
      <c r="CY470" s="49"/>
      <c r="CZ470" s="49"/>
      <c r="DA470" s="49"/>
      <c r="DB470" s="49"/>
      <c r="DC470" s="49"/>
      <c r="DD470" s="49"/>
      <c r="DE470" s="49"/>
      <c r="DF470" s="49"/>
      <c r="DG470" s="49"/>
      <c r="DH470" s="49"/>
      <c r="DI470" s="49"/>
      <c r="DJ470" s="49"/>
      <c r="DK470" s="49"/>
      <c r="DL470" s="49"/>
    </row>
    <row r="471" spans="1:116" s="43" customFormat="1" ht="12" customHeight="1">
      <c r="A471" s="85" t="s">
        <v>2550</v>
      </c>
      <c r="B471" s="43" t="s">
        <v>2551</v>
      </c>
      <c r="C471" s="45"/>
      <c r="D471" s="45"/>
      <c r="E471" s="45">
        <v>37</v>
      </c>
      <c r="H471" s="66" t="s">
        <v>2473</v>
      </c>
      <c r="I471" s="50">
        <v>96.48</v>
      </c>
      <c r="J471" s="50">
        <v>32.200000000000003</v>
      </c>
      <c r="K471" s="50">
        <v>49.69</v>
      </c>
      <c r="L471" s="50">
        <v>1.32</v>
      </c>
      <c r="M471" s="50">
        <v>15.18</v>
      </c>
      <c r="N471" s="50">
        <v>4.22</v>
      </c>
      <c r="O471" s="50">
        <v>0.12</v>
      </c>
      <c r="P471" s="50">
        <v>7.59</v>
      </c>
      <c r="Q471" s="50">
        <v>10.01</v>
      </c>
      <c r="R471" s="50">
        <v>2.4300000000000002</v>
      </c>
      <c r="S471" s="50">
        <v>5.9</v>
      </c>
      <c r="T471" s="50">
        <v>1.23</v>
      </c>
      <c r="U471" s="50"/>
      <c r="V471" s="50">
        <v>97.68</v>
      </c>
      <c r="W471" s="49">
        <v>78.119532330513493</v>
      </c>
      <c r="X471" s="50">
        <f t="shared" si="80"/>
        <v>8.33</v>
      </c>
      <c r="Y471" s="50">
        <f t="shared" si="81"/>
        <v>2.42798353909465</v>
      </c>
      <c r="Z471" s="51">
        <f t="shared" si="86"/>
        <v>0.53016918315485551</v>
      </c>
      <c r="AA471" s="51">
        <f t="shared" si="87"/>
        <v>1.4596336868697868</v>
      </c>
      <c r="AB471" s="50"/>
      <c r="AC471" s="50"/>
      <c r="AD471" s="50"/>
      <c r="AE471" s="50"/>
      <c r="AF471" s="50"/>
      <c r="AG471" s="50">
        <v>151</v>
      </c>
      <c r="AH471" s="50">
        <v>2684</v>
      </c>
      <c r="AI471" s="50">
        <v>35.520000000000003</v>
      </c>
      <c r="AJ471" s="50">
        <v>7.36</v>
      </c>
      <c r="AK471" s="50">
        <v>26.89</v>
      </c>
      <c r="AL471" s="50">
        <v>1.56</v>
      </c>
      <c r="AM471" s="50">
        <v>159.35</v>
      </c>
      <c r="AN471" s="50">
        <v>283.97000000000003</v>
      </c>
      <c r="AO471" s="50">
        <v>31.44</v>
      </c>
      <c r="AP471" s="50">
        <v>35.82</v>
      </c>
      <c r="AQ471" s="50">
        <v>2660</v>
      </c>
      <c r="AR471" s="50">
        <v>137.69999999999999</v>
      </c>
      <c r="AS471" s="50">
        <v>23.3</v>
      </c>
      <c r="AT471" s="50">
        <v>465.78</v>
      </c>
      <c r="AU471" s="50">
        <v>13.01</v>
      </c>
      <c r="AV471" s="50">
        <v>5.08</v>
      </c>
      <c r="AW471" s="50">
        <v>14.57</v>
      </c>
      <c r="AX471" s="50">
        <v>1.59</v>
      </c>
      <c r="AY471" s="50">
        <v>6.38</v>
      </c>
      <c r="AZ471" s="50">
        <v>29.2</v>
      </c>
      <c r="BA471" s="50">
        <v>1.02</v>
      </c>
      <c r="BB471" s="50">
        <v>2.64</v>
      </c>
      <c r="BC471" s="50">
        <v>0.34</v>
      </c>
      <c r="BD471" s="50">
        <v>1.96</v>
      </c>
      <c r="BE471" s="50">
        <v>0.27</v>
      </c>
      <c r="BF471" s="45">
        <v>570.80846693860133</v>
      </c>
      <c r="BG471" s="50">
        <f t="shared" si="82"/>
        <v>91.095890410958901</v>
      </c>
      <c r="BH471" s="50">
        <f t="shared" si="83"/>
        <v>81.301020408163268</v>
      </c>
      <c r="BI471" s="50">
        <f t="shared" si="84"/>
        <v>3.2551020408163267</v>
      </c>
      <c r="BJ471" s="57">
        <v>8.9800000000000005E-2</v>
      </c>
      <c r="BK471" s="58">
        <v>0.70508999999999999</v>
      </c>
      <c r="BL471" s="58"/>
      <c r="BM471" s="57">
        <v>9.5979999999999996E-2</v>
      </c>
      <c r="BN471" s="58">
        <v>0.51260700000000003</v>
      </c>
      <c r="BO471" s="44">
        <f t="shared" ref="BO471:BO479" si="88">((BN471/0.512638)-1)*(10^4)</f>
        <v>-0.60471521814653428</v>
      </c>
      <c r="BP471" s="45">
        <v>-0.12954522244923439</v>
      </c>
      <c r="BQ471" s="101">
        <v>704.05812322316513</v>
      </c>
      <c r="BS471" s="43" t="s">
        <v>2552</v>
      </c>
      <c r="BT471" s="90"/>
      <c r="BW471" s="91"/>
      <c r="BX471" s="91"/>
      <c r="BY471" s="91"/>
      <c r="BZ471" s="91"/>
      <c r="CA471" s="91"/>
      <c r="CB471" s="91"/>
      <c r="CC471" s="91"/>
      <c r="CD471" s="91"/>
      <c r="CE471" s="91"/>
      <c r="CF471" s="91"/>
      <c r="CG471" s="91"/>
      <c r="CH471" s="91"/>
      <c r="CI471" s="91"/>
      <c r="CJ471" s="91"/>
      <c r="CK471" s="91"/>
      <c r="CL471" s="91"/>
      <c r="CM471" s="91"/>
      <c r="CN471" s="91"/>
      <c r="CO471" s="91"/>
      <c r="CP471" s="91"/>
      <c r="CQ471" s="91"/>
      <c r="CR471" s="91"/>
      <c r="CS471" s="91"/>
      <c r="CT471" s="91"/>
      <c r="CU471" s="91"/>
      <c r="CV471" s="91"/>
      <c r="CW471" s="91"/>
      <c r="CY471" s="50"/>
      <c r="CZ471" s="50"/>
      <c r="DA471" s="50"/>
      <c r="DB471" s="50"/>
      <c r="DC471" s="50"/>
      <c r="DD471" s="50"/>
      <c r="DE471" s="50"/>
      <c r="DF471" s="50"/>
      <c r="DG471" s="50"/>
      <c r="DH471" s="50"/>
      <c r="DI471" s="50"/>
      <c r="DJ471" s="50"/>
      <c r="DK471" s="50"/>
      <c r="DL471" s="50"/>
    </row>
    <row r="472" spans="1:116" s="43" customFormat="1" ht="12" customHeight="1">
      <c r="A472" s="85" t="s">
        <v>2553</v>
      </c>
      <c r="B472" s="43" t="s">
        <v>112</v>
      </c>
      <c r="C472" s="45"/>
      <c r="D472" s="45"/>
      <c r="E472" s="45">
        <v>37.6</v>
      </c>
      <c r="H472" s="66" t="s">
        <v>2473</v>
      </c>
      <c r="I472" s="50">
        <v>96.48</v>
      </c>
      <c r="J472" s="50">
        <v>32.200000000000003</v>
      </c>
      <c r="K472" s="50">
        <v>64.83</v>
      </c>
      <c r="L472" s="50">
        <v>0.43</v>
      </c>
      <c r="M472" s="50">
        <v>16.350000000000001</v>
      </c>
      <c r="N472" s="50">
        <v>2.81</v>
      </c>
      <c r="O472" s="50">
        <v>0.05</v>
      </c>
      <c r="P472" s="50">
        <v>1.62</v>
      </c>
      <c r="Q472" s="50">
        <v>4</v>
      </c>
      <c r="R472" s="50">
        <v>2.64</v>
      </c>
      <c r="S472" s="50">
        <v>6.6</v>
      </c>
      <c r="T472" s="50">
        <v>0.43</v>
      </c>
      <c r="U472" s="50"/>
      <c r="V472" s="50">
        <v>99.78</v>
      </c>
      <c r="W472" s="49">
        <v>53.36717017387182</v>
      </c>
      <c r="X472" s="50">
        <f t="shared" si="80"/>
        <v>9.24</v>
      </c>
      <c r="Y472" s="50">
        <f t="shared" si="81"/>
        <v>2.4999999999999996</v>
      </c>
      <c r="Z472" s="51">
        <f t="shared" si="86"/>
        <v>0.87011395399512115</v>
      </c>
      <c r="AA472" s="51">
        <f t="shared" si="87"/>
        <v>1.4211301534122232</v>
      </c>
      <c r="AB472" s="50"/>
      <c r="AC472" s="50"/>
      <c r="AD472" s="50"/>
      <c r="AE472" s="50"/>
      <c r="AF472" s="50"/>
      <c r="AG472" s="50">
        <v>128.76</v>
      </c>
      <c r="AH472" s="50">
        <v>1944</v>
      </c>
      <c r="AI472" s="50">
        <v>32.33</v>
      </c>
      <c r="AJ472" s="50">
        <v>6.8</v>
      </c>
      <c r="AK472" s="50">
        <v>16.309999999999999</v>
      </c>
      <c r="AL472" s="50">
        <v>0.96</v>
      </c>
      <c r="AM472" s="50">
        <v>127.08</v>
      </c>
      <c r="AN472" s="50">
        <v>242.86</v>
      </c>
      <c r="AO472" s="50">
        <v>43.55</v>
      </c>
      <c r="AP472" s="50">
        <v>25.7</v>
      </c>
      <c r="AQ472" s="50">
        <v>2215</v>
      </c>
      <c r="AR472" s="50">
        <v>91.99</v>
      </c>
      <c r="AS472" s="50">
        <v>14.42</v>
      </c>
      <c r="AT472" s="50">
        <v>297.45</v>
      </c>
      <c r="AU472" s="50">
        <v>7.86</v>
      </c>
      <c r="AV472" s="50">
        <v>3.04</v>
      </c>
      <c r="AW472" s="50">
        <v>8.75</v>
      </c>
      <c r="AX472" s="50">
        <v>0.95</v>
      </c>
      <c r="AY472" s="50">
        <v>4.0599999999999996</v>
      </c>
      <c r="AZ472" s="50">
        <v>20.73</v>
      </c>
      <c r="BA472" s="50">
        <v>0.66</v>
      </c>
      <c r="BB472" s="50">
        <v>1.79</v>
      </c>
      <c r="BC472" s="50">
        <v>0.26</v>
      </c>
      <c r="BD472" s="50">
        <v>1.56</v>
      </c>
      <c r="BE472" s="50">
        <v>0.22</v>
      </c>
      <c r="BF472" s="45">
        <v>743.79357325054013</v>
      </c>
      <c r="BG472" s="50">
        <f t="shared" si="82"/>
        <v>106.84997588036661</v>
      </c>
      <c r="BH472" s="50">
        <f t="shared" si="83"/>
        <v>81.461538461538453</v>
      </c>
      <c r="BI472" s="50">
        <f t="shared" si="84"/>
        <v>2.6025641025641022</v>
      </c>
      <c r="BJ472" s="57">
        <v>0.55549999999999999</v>
      </c>
      <c r="BK472" s="58">
        <v>0.70545800000000003</v>
      </c>
      <c r="BL472" s="58"/>
      <c r="BM472" s="57">
        <v>9.7470000000000001E-2</v>
      </c>
      <c r="BN472" s="58">
        <v>0.51267499999999999</v>
      </c>
      <c r="BO472" s="44">
        <f t="shared" si="88"/>
        <v>0.72175687326980764</v>
      </c>
      <c r="BP472" s="45">
        <v>1.1981783538694835</v>
      </c>
      <c r="BQ472" s="101">
        <v>623.31807607946041</v>
      </c>
      <c r="BS472" s="43" t="s">
        <v>2552</v>
      </c>
      <c r="BT472" s="90"/>
      <c r="BW472" s="91"/>
      <c r="BX472" s="91"/>
      <c r="BY472" s="91"/>
      <c r="BZ472" s="91"/>
      <c r="CA472" s="91"/>
      <c r="CB472" s="91"/>
      <c r="CC472" s="91"/>
      <c r="CD472" s="91"/>
      <c r="CE472" s="91"/>
      <c r="CF472" s="91"/>
      <c r="CG472" s="91"/>
      <c r="CH472" s="91"/>
      <c r="CI472" s="91"/>
      <c r="CJ472" s="91"/>
      <c r="CK472" s="91"/>
      <c r="CL472" s="91"/>
      <c r="CM472" s="91"/>
      <c r="CN472" s="91"/>
      <c r="CO472" s="91"/>
      <c r="CP472" s="91"/>
      <c r="CQ472" s="91"/>
      <c r="CR472" s="91"/>
      <c r="CS472" s="91"/>
      <c r="CT472" s="91"/>
      <c r="CU472" s="91"/>
      <c r="CV472" s="91"/>
      <c r="CW472" s="91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</row>
    <row r="473" spans="1:116" s="43" customFormat="1" ht="12" customHeight="1">
      <c r="A473" s="85" t="s">
        <v>2554</v>
      </c>
      <c r="B473" s="43" t="s">
        <v>2555</v>
      </c>
      <c r="C473" s="45"/>
      <c r="D473" s="45"/>
      <c r="E473" s="45">
        <v>37.299999999999997</v>
      </c>
      <c r="H473" s="66" t="s">
        <v>2473</v>
      </c>
      <c r="I473" s="50">
        <v>96.48</v>
      </c>
      <c r="J473" s="50">
        <v>32.200000000000003</v>
      </c>
      <c r="K473" s="50">
        <v>57.71</v>
      </c>
      <c r="L473" s="50">
        <v>0.98</v>
      </c>
      <c r="M473" s="50">
        <v>17.27</v>
      </c>
      <c r="N473" s="50">
        <v>4.46</v>
      </c>
      <c r="O473" s="50">
        <v>0.09</v>
      </c>
      <c r="P473" s="50">
        <v>3.51</v>
      </c>
      <c r="Q473" s="50">
        <v>5.32</v>
      </c>
      <c r="R473" s="50">
        <v>4.25</v>
      </c>
      <c r="S473" s="50">
        <v>4.8899999999999997</v>
      </c>
      <c r="T473" s="50">
        <v>0.78</v>
      </c>
      <c r="U473" s="50"/>
      <c r="V473" s="50">
        <v>99.25</v>
      </c>
      <c r="W473" s="49">
        <v>60.971551935470416</v>
      </c>
      <c r="X473" s="50">
        <f t="shared" si="80"/>
        <v>9.14</v>
      </c>
      <c r="Y473" s="50">
        <f t="shared" si="81"/>
        <v>1.1505882352941175</v>
      </c>
      <c r="Z473" s="51">
        <f t="shared" si="86"/>
        <v>0.78542463995165546</v>
      </c>
      <c r="AA473" s="51">
        <f t="shared" si="87"/>
        <v>1.4042813117733004</v>
      </c>
      <c r="AB473" s="50"/>
      <c r="AC473" s="50"/>
      <c r="AD473" s="50"/>
      <c r="AE473" s="50"/>
      <c r="AF473" s="50"/>
      <c r="AG473" s="50">
        <v>98.51</v>
      </c>
      <c r="AH473" s="50">
        <v>2184</v>
      </c>
      <c r="AI473" s="50">
        <v>40.97</v>
      </c>
      <c r="AJ473" s="50">
        <v>9</v>
      </c>
      <c r="AK473" s="50">
        <v>26.33</v>
      </c>
      <c r="AL473" s="50">
        <v>1.54</v>
      </c>
      <c r="AM473" s="50">
        <v>161.87</v>
      </c>
      <c r="AN473" s="50">
        <v>290.69</v>
      </c>
      <c r="AO473" s="50">
        <v>64.16</v>
      </c>
      <c r="AP473" s="50">
        <v>35.880000000000003</v>
      </c>
      <c r="AQ473" s="50">
        <v>2391</v>
      </c>
      <c r="AR473" s="50">
        <v>130.41999999999999</v>
      </c>
      <c r="AS473" s="50">
        <v>20.29</v>
      </c>
      <c r="AT473" s="50">
        <v>356.9</v>
      </c>
      <c r="AU473" s="50">
        <v>9.35</v>
      </c>
      <c r="AV473" s="50">
        <v>4.4000000000000004</v>
      </c>
      <c r="AW473" s="50">
        <v>12.01</v>
      </c>
      <c r="AX473" s="50">
        <v>1.29</v>
      </c>
      <c r="AY473" s="50">
        <v>5.49</v>
      </c>
      <c r="AZ473" s="50">
        <v>27.06</v>
      </c>
      <c r="BA473" s="50">
        <v>0.91</v>
      </c>
      <c r="BB473" s="50">
        <v>2.33</v>
      </c>
      <c r="BC473" s="50">
        <v>0.32</v>
      </c>
      <c r="BD473" s="50">
        <v>2.1</v>
      </c>
      <c r="BE473" s="50">
        <v>0.28999999999999998</v>
      </c>
      <c r="BF473" s="45">
        <v>706.52898950967847</v>
      </c>
      <c r="BG473" s="50">
        <f t="shared" si="82"/>
        <v>88.35920177383592</v>
      </c>
      <c r="BH473" s="50">
        <f t="shared" si="83"/>
        <v>77.080952380952382</v>
      </c>
      <c r="BI473" s="50">
        <f t="shared" si="84"/>
        <v>2.6142857142857143</v>
      </c>
      <c r="BJ473" s="57">
        <v>7.0000000000000007E-2</v>
      </c>
      <c r="BK473" s="58">
        <v>0.70530000000000004</v>
      </c>
      <c r="BL473" s="58"/>
      <c r="BM473" s="57">
        <v>8.8120000000000004E-2</v>
      </c>
      <c r="BN473" s="58">
        <v>0.512679</v>
      </c>
      <c r="BO473" s="44">
        <f t="shared" si="88"/>
        <v>0.79978464335273003</v>
      </c>
      <c r="BP473" s="45">
        <v>1.3168865253976314</v>
      </c>
      <c r="BQ473" s="101">
        <v>572.19243167508534</v>
      </c>
      <c r="BS473" s="43" t="s">
        <v>2556</v>
      </c>
      <c r="BT473" s="90"/>
      <c r="BW473" s="91"/>
      <c r="BX473" s="91"/>
      <c r="BY473" s="91"/>
      <c r="BZ473" s="91"/>
      <c r="CA473" s="91"/>
      <c r="CB473" s="91"/>
      <c r="CC473" s="91"/>
      <c r="CD473" s="91"/>
      <c r="CE473" s="91"/>
      <c r="CF473" s="91"/>
      <c r="CG473" s="91"/>
      <c r="CH473" s="91"/>
      <c r="CI473" s="91"/>
      <c r="CJ473" s="91"/>
      <c r="CK473" s="91"/>
      <c r="CL473" s="91"/>
      <c r="CM473" s="91"/>
      <c r="CN473" s="91"/>
      <c r="CO473" s="91"/>
      <c r="CP473" s="91"/>
      <c r="CQ473" s="91"/>
      <c r="CR473" s="91"/>
      <c r="CS473" s="91"/>
      <c r="CT473" s="91"/>
      <c r="CU473" s="91"/>
      <c r="CV473" s="91"/>
      <c r="CW473" s="91"/>
      <c r="CY473" s="50"/>
      <c r="CZ473" s="50"/>
      <c r="DA473" s="50"/>
      <c r="DB473" s="50"/>
      <c r="DC473" s="50"/>
      <c r="DD473" s="50"/>
      <c r="DE473" s="50"/>
      <c r="DF473" s="50"/>
      <c r="DG473" s="50"/>
      <c r="DH473" s="50"/>
      <c r="DI473" s="50"/>
      <c r="DJ473" s="50"/>
      <c r="DK473" s="50"/>
      <c r="DL473" s="50"/>
    </row>
    <row r="474" spans="1:116" s="43" customFormat="1" ht="12" customHeight="1">
      <c r="A474" s="85" t="s">
        <v>2557</v>
      </c>
      <c r="B474" s="43" t="s">
        <v>112</v>
      </c>
      <c r="C474" s="45"/>
      <c r="D474" s="45"/>
      <c r="E474" s="45">
        <v>37.700000000000003</v>
      </c>
      <c r="H474" s="66" t="s">
        <v>2473</v>
      </c>
      <c r="I474" s="50">
        <v>96.48</v>
      </c>
      <c r="J474" s="50">
        <v>32.200000000000003</v>
      </c>
      <c r="K474" s="50">
        <v>65.47</v>
      </c>
      <c r="L474" s="50">
        <v>0.44</v>
      </c>
      <c r="M474" s="50">
        <v>16.53</v>
      </c>
      <c r="N474" s="50">
        <v>2.2200000000000002</v>
      </c>
      <c r="O474" s="50">
        <v>0.06</v>
      </c>
      <c r="P474" s="50">
        <v>1.69</v>
      </c>
      <c r="Q474" s="50">
        <v>3.27</v>
      </c>
      <c r="R474" s="50">
        <v>4.43</v>
      </c>
      <c r="S474" s="50">
        <v>4.75</v>
      </c>
      <c r="T474" s="50">
        <v>0.28999999999999998</v>
      </c>
      <c r="U474" s="50"/>
      <c r="V474" s="50">
        <v>99.16</v>
      </c>
      <c r="W474" s="49">
        <v>60.177600371574236</v>
      </c>
      <c r="X474" s="50">
        <f t="shared" si="80"/>
        <v>9.18</v>
      </c>
      <c r="Y474" s="50">
        <f t="shared" si="81"/>
        <v>1.072234762979684</v>
      </c>
      <c r="Z474" s="51">
        <f t="shared" si="86"/>
        <v>0.89844811771556599</v>
      </c>
      <c r="AA474" s="51">
        <f t="shared" si="87"/>
        <v>1.3285303881300454</v>
      </c>
      <c r="AB474" s="50"/>
      <c r="AC474" s="50"/>
      <c r="AD474" s="50"/>
      <c r="AE474" s="50"/>
      <c r="AF474" s="50"/>
      <c r="AG474" s="50">
        <v>124.91</v>
      </c>
      <c r="AH474" s="50">
        <v>1810</v>
      </c>
      <c r="AI474" s="50">
        <v>26.64</v>
      </c>
      <c r="AJ474" s="50">
        <v>5.2</v>
      </c>
      <c r="AK474" s="50">
        <v>14.47</v>
      </c>
      <c r="AL474" s="50">
        <v>0.88</v>
      </c>
      <c r="AM474" s="50">
        <v>105.56</v>
      </c>
      <c r="AN474" s="50">
        <v>196.32</v>
      </c>
      <c r="AO474" s="50">
        <v>39.75</v>
      </c>
      <c r="AP474" s="50">
        <v>20.16</v>
      </c>
      <c r="AQ474" s="50">
        <v>1728</v>
      </c>
      <c r="AR474" s="50">
        <v>72</v>
      </c>
      <c r="AS474" s="50">
        <v>11.1</v>
      </c>
      <c r="AT474" s="50">
        <v>143.93</v>
      </c>
      <c r="AU474" s="50">
        <v>3.95</v>
      </c>
      <c r="AV474" s="50">
        <v>2.42</v>
      </c>
      <c r="AW474" s="50">
        <v>6.86</v>
      </c>
      <c r="AX474" s="50">
        <v>0.77</v>
      </c>
      <c r="AY474" s="50">
        <v>3.55</v>
      </c>
      <c r="AZ474" s="50">
        <v>18.420000000000002</v>
      </c>
      <c r="BA474" s="50">
        <v>0.55000000000000004</v>
      </c>
      <c r="BB474" s="50">
        <v>1.47</v>
      </c>
      <c r="BC474" s="50">
        <v>0.21</v>
      </c>
      <c r="BD474" s="50">
        <v>1.29</v>
      </c>
      <c r="BE474" s="50">
        <v>0.2</v>
      </c>
      <c r="BF474" s="45">
        <v>681.21447230331671</v>
      </c>
      <c r="BG474" s="50">
        <f t="shared" si="82"/>
        <v>93.81107491856676</v>
      </c>
      <c r="BH474" s="50">
        <f t="shared" si="83"/>
        <v>81.829457364341081</v>
      </c>
      <c r="BI474" s="50">
        <f t="shared" si="84"/>
        <v>2.751937984496124</v>
      </c>
      <c r="BJ474" s="57">
        <v>0.2303</v>
      </c>
      <c r="BK474" s="58">
        <v>0.70524799999999999</v>
      </c>
      <c r="BL474" s="58"/>
      <c r="BM474" s="57">
        <v>8.9959999999999998E-2</v>
      </c>
      <c r="BN474" s="58">
        <v>0.51267600000000002</v>
      </c>
      <c r="BO474" s="44">
        <f t="shared" si="88"/>
        <v>0.74126381579109335</v>
      </c>
      <c r="BP474" s="45">
        <v>1.2550371157238338</v>
      </c>
      <c r="BQ474" s="101">
        <v>584.39058740676239</v>
      </c>
      <c r="BS474" s="43" t="s">
        <v>2556</v>
      </c>
      <c r="BT474" s="90"/>
      <c r="BW474" s="91"/>
      <c r="BX474" s="91"/>
      <c r="BY474" s="91"/>
      <c r="BZ474" s="91"/>
      <c r="CA474" s="91"/>
      <c r="CB474" s="91"/>
      <c r="CC474" s="91"/>
      <c r="CD474" s="91"/>
      <c r="CE474" s="91"/>
      <c r="CF474" s="91"/>
      <c r="CG474" s="91"/>
      <c r="CH474" s="91"/>
      <c r="CI474" s="91"/>
      <c r="CJ474" s="91"/>
      <c r="CK474" s="91"/>
      <c r="CL474" s="91"/>
      <c r="CM474" s="91"/>
      <c r="CN474" s="91"/>
      <c r="CO474" s="91"/>
      <c r="CP474" s="91"/>
      <c r="CQ474" s="91"/>
      <c r="CR474" s="91"/>
      <c r="CS474" s="91"/>
      <c r="CT474" s="91"/>
      <c r="CU474" s="91"/>
      <c r="CV474" s="91"/>
      <c r="CW474" s="91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</row>
    <row r="475" spans="1:116" s="43" customFormat="1" ht="12" customHeight="1">
      <c r="A475" s="85" t="s">
        <v>2558</v>
      </c>
      <c r="B475" s="43" t="s">
        <v>112</v>
      </c>
      <c r="C475" s="45"/>
      <c r="D475" s="45"/>
      <c r="E475" s="45">
        <v>37.4</v>
      </c>
      <c r="H475" s="66" t="s">
        <v>2473</v>
      </c>
      <c r="I475" s="50">
        <v>96.48</v>
      </c>
      <c r="J475" s="50">
        <v>32.200000000000003</v>
      </c>
      <c r="K475" s="50">
        <v>68.53</v>
      </c>
      <c r="L475" s="50">
        <v>0.42</v>
      </c>
      <c r="M475" s="50">
        <v>15.48</v>
      </c>
      <c r="N475" s="50">
        <v>1.85</v>
      </c>
      <c r="O475" s="50">
        <v>0.03</v>
      </c>
      <c r="P475" s="50">
        <v>0.53</v>
      </c>
      <c r="Q475" s="50">
        <v>1.48</v>
      </c>
      <c r="R475" s="50">
        <v>2.96</v>
      </c>
      <c r="S475" s="50">
        <v>7.61</v>
      </c>
      <c r="T475" s="50">
        <v>0.32</v>
      </c>
      <c r="U475" s="50"/>
      <c r="V475" s="50">
        <v>99.21</v>
      </c>
      <c r="W475" s="49">
        <v>36.252662142185592</v>
      </c>
      <c r="X475" s="50">
        <f t="shared" si="80"/>
        <v>10.57</v>
      </c>
      <c r="Y475" s="50">
        <f t="shared" si="81"/>
        <v>2.5709459459459461</v>
      </c>
      <c r="Z475" s="51">
        <f t="shared" si="86"/>
        <v>0.97831952425125157</v>
      </c>
      <c r="AA475" s="51">
        <f t="shared" si="87"/>
        <v>1.1792186036881755</v>
      </c>
      <c r="AB475" s="50"/>
      <c r="AC475" s="50"/>
      <c r="AD475" s="50"/>
      <c r="AE475" s="50"/>
      <c r="AF475" s="50"/>
      <c r="AG475" s="50">
        <v>152.63999999999999</v>
      </c>
      <c r="AH475" s="50">
        <v>2479</v>
      </c>
      <c r="AI475" s="50">
        <v>39.43</v>
      </c>
      <c r="AJ475" s="50">
        <v>9</v>
      </c>
      <c r="AK475" s="50">
        <v>26.25</v>
      </c>
      <c r="AL475" s="50">
        <v>1.55</v>
      </c>
      <c r="AM475" s="50">
        <v>124.71</v>
      </c>
      <c r="AN475" s="50">
        <v>250.76</v>
      </c>
      <c r="AO475" s="50">
        <v>58.07</v>
      </c>
      <c r="AP475" s="50">
        <v>27.23</v>
      </c>
      <c r="AQ475" s="50">
        <v>2185</v>
      </c>
      <c r="AR475" s="50">
        <v>96.51</v>
      </c>
      <c r="AS475" s="50">
        <v>15.88</v>
      </c>
      <c r="AT475" s="50">
        <v>389.8</v>
      </c>
      <c r="AU475" s="50">
        <v>10.49</v>
      </c>
      <c r="AV475" s="50">
        <v>3.33</v>
      </c>
      <c r="AW475" s="50">
        <v>9.4600000000000009</v>
      </c>
      <c r="AX475" s="50">
        <v>1.04</v>
      </c>
      <c r="AY475" s="50">
        <v>4.6100000000000003</v>
      </c>
      <c r="AZ475" s="50">
        <v>22.76</v>
      </c>
      <c r="BA475" s="50">
        <v>0.77</v>
      </c>
      <c r="BB475" s="50">
        <v>2.0699999999999998</v>
      </c>
      <c r="BC475" s="50">
        <v>0.32</v>
      </c>
      <c r="BD475" s="50">
        <v>1.79</v>
      </c>
      <c r="BE475" s="50">
        <v>0.28000000000000003</v>
      </c>
      <c r="BF475" s="45">
        <v>812.3556738236648</v>
      </c>
      <c r="BG475" s="50">
        <f t="shared" si="82"/>
        <v>96.001757469244282</v>
      </c>
      <c r="BH475" s="50">
        <f t="shared" si="83"/>
        <v>69.670391061452506</v>
      </c>
      <c r="BI475" s="50">
        <f t="shared" si="84"/>
        <v>2.575418994413408</v>
      </c>
      <c r="BJ475" s="57">
        <v>0.44669999999999999</v>
      </c>
      <c r="BK475" s="58">
        <v>0.70515600000000001</v>
      </c>
      <c r="BL475" s="58"/>
      <c r="BM475" s="57">
        <v>7.8159999999999993E-2</v>
      </c>
      <c r="BN475" s="58">
        <v>0.51268100000000005</v>
      </c>
      <c r="BO475" s="44">
        <f t="shared" si="88"/>
        <v>0.83879852839752189</v>
      </c>
      <c r="BP475" s="45">
        <v>1.4047721114818223</v>
      </c>
      <c r="BQ475" s="101">
        <v>528.02744757618689</v>
      </c>
      <c r="BS475" s="43" t="s">
        <v>2556</v>
      </c>
      <c r="BT475" s="90"/>
      <c r="BW475" s="91"/>
      <c r="BX475" s="91"/>
      <c r="BY475" s="91"/>
      <c r="BZ475" s="91"/>
      <c r="CA475" s="91"/>
      <c r="CB475" s="91"/>
      <c r="CC475" s="91"/>
      <c r="CD475" s="91"/>
      <c r="CE475" s="91"/>
      <c r="CF475" s="91"/>
      <c r="CG475" s="91"/>
      <c r="CH475" s="91"/>
      <c r="CI475" s="91"/>
      <c r="CJ475" s="91"/>
      <c r="CK475" s="91"/>
      <c r="CL475" s="91"/>
      <c r="CM475" s="91"/>
      <c r="CN475" s="91"/>
      <c r="CO475" s="91"/>
      <c r="CP475" s="91"/>
      <c r="CQ475" s="91"/>
      <c r="CR475" s="91"/>
      <c r="CS475" s="91"/>
      <c r="CT475" s="91"/>
      <c r="CU475" s="91"/>
      <c r="CV475" s="91"/>
      <c r="CW475" s="91"/>
      <c r="CY475" s="50"/>
      <c r="CZ475" s="50"/>
      <c r="DA475" s="50"/>
      <c r="DB475" s="50"/>
      <c r="DC475" s="50"/>
      <c r="DD475" s="50"/>
      <c r="DE475" s="50"/>
      <c r="DF475" s="50"/>
      <c r="DG475" s="50"/>
      <c r="DH475" s="50"/>
      <c r="DI475" s="50"/>
      <c r="DJ475" s="50"/>
      <c r="DK475" s="50"/>
      <c r="DL475" s="50"/>
    </row>
    <row r="476" spans="1:116" s="43" customFormat="1" ht="12" customHeight="1">
      <c r="A476" s="85" t="s">
        <v>2559</v>
      </c>
      <c r="B476" s="43" t="s">
        <v>2209</v>
      </c>
      <c r="C476" s="45"/>
      <c r="D476" s="45"/>
      <c r="E476" s="45">
        <v>37.799999999999997</v>
      </c>
      <c r="H476" s="66" t="s">
        <v>2473</v>
      </c>
      <c r="I476" s="50">
        <v>96.48</v>
      </c>
      <c r="J476" s="50">
        <v>32.200000000000003</v>
      </c>
      <c r="K476" s="50">
        <v>55.36</v>
      </c>
      <c r="L476" s="50">
        <v>0.59</v>
      </c>
      <c r="M476" s="50">
        <v>17.850000000000001</v>
      </c>
      <c r="N476" s="50">
        <v>3.68</v>
      </c>
      <c r="O476" s="50">
        <v>0.1</v>
      </c>
      <c r="P476" s="50">
        <v>3.16</v>
      </c>
      <c r="Q476" s="50">
        <v>8.01</v>
      </c>
      <c r="R476" s="50">
        <v>1.85</v>
      </c>
      <c r="S476" s="50">
        <v>7.56</v>
      </c>
      <c r="T476" s="50">
        <v>0.68</v>
      </c>
      <c r="U476" s="50"/>
      <c r="V476" s="50">
        <v>98.83</v>
      </c>
      <c r="W476" s="49">
        <v>63.025445454563076</v>
      </c>
      <c r="X476" s="50">
        <f t="shared" si="80"/>
        <v>9.41</v>
      </c>
      <c r="Y476" s="50">
        <f t="shared" si="81"/>
        <v>4.0864864864864865</v>
      </c>
      <c r="Z476" s="51">
        <f t="shared" si="86"/>
        <v>0.69088049934074436</v>
      </c>
      <c r="AA476" s="51">
        <f t="shared" si="87"/>
        <v>1.5870965734026332</v>
      </c>
      <c r="AB476" s="50"/>
      <c r="AC476" s="50"/>
      <c r="AD476" s="50"/>
      <c r="AE476" s="50"/>
      <c r="AF476" s="50"/>
      <c r="AG476" s="50">
        <v>147.47999999999999</v>
      </c>
      <c r="AH476" s="50">
        <v>2670</v>
      </c>
      <c r="AI476" s="50">
        <v>43.87</v>
      </c>
      <c r="AJ476" s="50">
        <v>9.07</v>
      </c>
      <c r="AK476" s="50">
        <v>19.420000000000002</v>
      </c>
      <c r="AL476" s="50">
        <v>1.1100000000000001</v>
      </c>
      <c r="AM476" s="50">
        <v>177.95</v>
      </c>
      <c r="AN476" s="50">
        <v>345.87</v>
      </c>
      <c r="AO476" s="50">
        <v>46.47</v>
      </c>
      <c r="AP476" s="50">
        <v>46.16</v>
      </c>
      <c r="AQ476" s="50">
        <v>3186</v>
      </c>
      <c r="AR476" s="50">
        <v>174.85</v>
      </c>
      <c r="AS476" s="50">
        <v>29.15</v>
      </c>
      <c r="AT476" s="50">
        <v>329.56</v>
      </c>
      <c r="AU476" s="50">
        <v>9.0500000000000007</v>
      </c>
      <c r="AV476" s="50">
        <v>6.44</v>
      </c>
      <c r="AW476" s="50">
        <v>17.190000000000001</v>
      </c>
      <c r="AX476" s="50">
        <v>1.8</v>
      </c>
      <c r="AY476" s="50">
        <v>7.14</v>
      </c>
      <c r="AZ476" s="50">
        <v>31.97</v>
      </c>
      <c r="BA476" s="50">
        <v>1.03</v>
      </c>
      <c r="BB476" s="50">
        <v>2.72</v>
      </c>
      <c r="BC476" s="50">
        <v>0.34</v>
      </c>
      <c r="BD476" s="50">
        <v>2.11</v>
      </c>
      <c r="BE476" s="50">
        <v>0.28000000000000003</v>
      </c>
      <c r="BF476" s="45">
        <v>657.22260765490762</v>
      </c>
      <c r="BG476" s="50">
        <f t="shared" si="82"/>
        <v>99.65592743196747</v>
      </c>
      <c r="BH476" s="50">
        <f t="shared" si="83"/>
        <v>84.33649289099526</v>
      </c>
      <c r="BI476" s="50">
        <f t="shared" si="84"/>
        <v>3.3838862559241707</v>
      </c>
      <c r="BJ476" s="57">
        <v>0.15509999999999999</v>
      </c>
      <c r="BK476" s="58">
        <v>0.70530499999999996</v>
      </c>
      <c r="BL476" s="58"/>
      <c r="BM476" s="57">
        <v>9.5130000000000006E-2</v>
      </c>
      <c r="BN476" s="58">
        <v>0.51269200000000004</v>
      </c>
      <c r="BO476" s="44">
        <f t="shared" si="88"/>
        <v>1.0533748961250033</v>
      </c>
      <c r="BP476" s="45">
        <v>1.5436440827354403</v>
      </c>
      <c r="BQ476" s="101">
        <v>589.22534793592695</v>
      </c>
      <c r="BS476" s="43" t="s">
        <v>2556</v>
      </c>
      <c r="BT476" s="90"/>
      <c r="BW476" s="91"/>
      <c r="BX476" s="91"/>
      <c r="BY476" s="91"/>
      <c r="BZ476" s="91"/>
      <c r="CA476" s="91"/>
      <c r="CB476" s="91"/>
      <c r="CC476" s="91"/>
      <c r="CD476" s="91"/>
      <c r="CE476" s="91"/>
      <c r="CF476" s="91"/>
      <c r="CG476" s="91"/>
      <c r="CH476" s="91"/>
      <c r="CI476" s="91"/>
      <c r="CJ476" s="91"/>
      <c r="CK476" s="91"/>
      <c r="CL476" s="91"/>
      <c r="CM476" s="91"/>
      <c r="CN476" s="91"/>
      <c r="CO476" s="91"/>
      <c r="CP476" s="91"/>
      <c r="CQ476" s="91"/>
      <c r="CR476" s="91"/>
      <c r="CS476" s="91"/>
      <c r="CT476" s="91"/>
      <c r="CU476" s="91"/>
      <c r="CV476" s="91"/>
      <c r="CW476" s="91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</row>
    <row r="477" spans="1:116" s="43" customFormat="1" ht="12" customHeight="1">
      <c r="A477" s="85" t="s">
        <v>2560</v>
      </c>
      <c r="B477" s="43" t="s">
        <v>2561</v>
      </c>
      <c r="C477" s="45"/>
      <c r="D477" s="45"/>
      <c r="E477" s="45">
        <v>37.700000000000003</v>
      </c>
      <c r="H477" s="66" t="s">
        <v>2473</v>
      </c>
      <c r="I477" s="50">
        <v>96.48</v>
      </c>
      <c r="J477" s="50">
        <v>32.200000000000003</v>
      </c>
      <c r="K477" s="50">
        <v>50.87</v>
      </c>
      <c r="L477" s="50">
        <v>0.85</v>
      </c>
      <c r="M477" s="50">
        <v>15.07</v>
      </c>
      <c r="N477" s="50">
        <v>4.1900000000000004</v>
      </c>
      <c r="O477" s="50">
        <v>0.13</v>
      </c>
      <c r="P477" s="50">
        <v>5.39</v>
      </c>
      <c r="Q477" s="50">
        <v>14.08</v>
      </c>
      <c r="R477" s="50">
        <v>0.98</v>
      </c>
      <c r="S477" s="50">
        <v>4.95</v>
      </c>
      <c r="T477" s="50">
        <v>1.18</v>
      </c>
      <c r="U477" s="50"/>
      <c r="V477" s="50">
        <v>97.7</v>
      </c>
      <c r="W477" s="49">
        <v>71.859317026132587</v>
      </c>
      <c r="X477" s="50">
        <f t="shared" si="80"/>
        <v>5.93</v>
      </c>
      <c r="Y477" s="50">
        <f t="shared" si="81"/>
        <v>5.0510204081632653</v>
      </c>
      <c r="Z477" s="51">
        <f t="shared" si="86"/>
        <v>0.46185555864162553</v>
      </c>
      <c r="AA477" s="51">
        <f t="shared" si="87"/>
        <v>2.1579330143164479</v>
      </c>
      <c r="AB477" s="50"/>
      <c r="AC477" s="50"/>
      <c r="AD477" s="50"/>
      <c r="AE477" s="50"/>
      <c r="AF477" s="50"/>
      <c r="AG477" s="50">
        <v>170.89</v>
      </c>
      <c r="AH477" s="50">
        <v>2934</v>
      </c>
      <c r="AI477" s="50">
        <v>42.53</v>
      </c>
      <c r="AJ477" s="50">
        <v>8.61</v>
      </c>
      <c r="AK477" s="50">
        <v>17.850000000000001</v>
      </c>
      <c r="AL477" s="50">
        <v>1.03</v>
      </c>
      <c r="AM477" s="50">
        <v>263.86</v>
      </c>
      <c r="AN477" s="50">
        <v>546.32000000000005</v>
      </c>
      <c r="AO477" s="50">
        <v>76.069999999999993</v>
      </c>
      <c r="AP477" s="50">
        <v>67.83</v>
      </c>
      <c r="AQ477" s="50">
        <v>5003</v>
      </c>
      <c r="AR477" s="50">
        <v>260.45999999999998</v>
      </c>
      <c r="AS477" s="50">
        <v>41.68</v>
      </c>
      <c r="AT477" s="50">
        <v>300.99</v>
      </c>
      <c r="AU477" s="50">
        <v>8.02</v>
      </c>
      <c r="AV477" s="50">
        <v>8.85</v>
      </c>
      <c r="AW477" s="50">
        <v>24.66</v>
      </c>
      <c r="AX477" s="50">
        <v>2.4500000000000002</v>
      </c>
      <c r="AY477" s="50">
        <v>9.19</v>
      </c>
      <c r="AZ477" s="50">
        <v>39.54</v>
      </c>
      <c r="BA477" s="50">
        <v>1.38</v>
      </c>
      <c r="BB477" s="50">
        <v>3.41</v>
      </c>
      <c r="BC477" s="50">
        <v>0.4</v>
      </c>
      <c r="BD477" s="50">
        <v>2.54</v>
      </c>
      <c r="BE477" s="50">
        <v>0.33</v>
      </c>
      <c r="BF477" s="45">
        <v>512.26628064462034</v>
      </c>
      <c r="BG477" s="50">
        <f t="shared" si="82"/>
        <v>126.53009610520992</v>
      </c>
      <c r="BH477" s="50">
        <f t="shared" si="83"/>
        <v>103.88188976377953</v>
      </c>
      <c r="BI477" s="50">
        <f t="shared" si="84"/>
        <v>3.6181102362204722</v>
      </c>
      <c r="BJ477" s="57">
        <v>5.1040000000000002E-2</v>
      </c>
      <c r="BK477" s="58">
        <v>0.70538999999999996</v>
      </c>
      <c r="BL477" s="58"/>
      <c r="BM477" s="57">
        <v>8.7959999999999997E-2</v>
      </c>
      <c r="BN477" s="58">
        <v>0.51266800000000001</v>
      </c>
      <c r="BO477" s="44">
        <f t="shared" si="88"/>
        <v>0.58520827562524858</v>
      </c>
      <c r="BP477" s="45">
        <v>1.1085872509397632</v>
      </c>
      <c r="BQ477" s="101">
        <v>584.80499892925002</v>
      </c>
      <c r="BS477" s="43" t="s">
        <v>2556</v>
      </c>
      <c r="BT477" s="90"/>
      <c r="BW477" s="91"/>
      <c r="BX477" s="91"/>
      <c r="BY477" s="91"/>
      <c r="BZ477" s="91"/>
      <c r="CA477" s="91"/>
      <c r="CB477" s="91"/>
      <c r="CC477" s="91"/>
      <c r="CD477" s="91"/>
      <c r="CE477" s="91"/>
      <c r="CF477" s="91"/>
      <c r="CG477" s="91"/>
      <c r="CH477" s="91"/>
      <c r="CI477" s="91"/>
      <c r="CJ477" s="91"/>
      <c r="CK477" s="91"/>
      <c r="CL477" s="91"/>
      <c r="CM477" s="91"/>
      <c r="CN477" s="91"/>
      <c r="CO477" s="91"/>
      <c r="CP477" s="91"/>
      <c r="CQ477" s="91"/>
      <c r="CR477" s="91"/>
      <c r="CS477" s="91"/>
      <c r="CT477" s="91"/>
      <c r="CU477" s="91"/>
      <c r="CV477" s="91"/>
      <c r="CW477" s="91"/>
      <c r="CY477" s="50"/>
      <c r="CZ477" s="50"/>
      <c r="DA477" s="50"/>
      <c r="DB477" s="50"/>
      <c r="DC477" s="50"/>
      <c r="DD477" s="50"/>
      <c r="DE477" s="50"/>
      <c r="DF477" s="50"/>
      <c r="DG477" s="50"/>
      <c r="DH477" s="50"/>
      <c r="DI477" s="50"/>
      <c r="DJ477" s="50"/>
      <c r="DK477" s="50"/>
      <c r="DL477" s="50"/>
    </row>
    <row r="478" spans="1:116" s="43" customFormat="1" ht="12" customHeight="1">
      <c r="A478" s="85" t="s">
        <v>2562</v>
      </c>
      <c r="B478" s="43" t="s">
        <v>2555</v>
      </c>
      <c r="C478" s="45"/>
      <c r="D478" s="45"/>
      <c r="E478" s="45">
        <v>37.700000000000003</v>
      </c>
      <c r="H478" s="66" t="s">
        <v>2473</v>
      </c>
      <c r="I478" s="50">
        <v>96.48</v>
      </c>
      <c r="J478" s="50">
        <v>32.200000000000003</v>
      </c>
      <c r="K478" s="50">
        <v>67.72</v>
      </c>
      <c r="L478" s="50">
        <v>0.42</v>
      </c>
      <c r="M478" s="50">
        <v>15.17</v>
      </c>
      <c r="N478" s="50">
        <v>2.11</v>
      </c>
      <c r="O478" s="50">
        <v>0.04</v>
      </c>
      <c r="P478" s="50">
        <v>1.69</v>
      </c>
      <c r="Q478" s="50">
        <v>3.26</v>
      </c>
      <c r="R478" s="50">
        <v>3.88</v>
      </c>
      <c r="S478" s="50">
        <v>4.42</v>
      </c>
      <c r="T478" s="50">
        <v>0.24</v>
      </c>
      <c r="U478" s="50"/>
      <c r="V478" s="50">
        <v>98.95</v>
      </c>
      <c r="W478" s="49">
        <v>61.388915377433399</v>
      </c>
      <c r="X478" s="50">
        <f t="shared" si="80"/>
        <v>8.3000000000000007</v>
      </c>
      <c r="Y478" s="50">
        <f t="shared" si="81"/>
        <v>1.1391752577319587</v>
      </c>
      <c r="Z478" s="51">
        <f t="shared" si="86"/>
        <v>0.88624032468076819</v>
      </c>
      <c r="AA478" s="51">
        <f t="shared" si="87"/>
        <v>1.3569606062726924</v>
      </c>
      <c r="AB478" s="50"/>
      <c r="AC478" s="50"/>
      <c r="AD478" s="50"/>
      <c r="AE478" s="50"/>
      <c r="AF478" s="50"/>
      <c r="AG478" s="50">
        <v>94.47</v>
      </c>
      <c r="AH478" s="50">
        <v>1454</v>
      </c>
      <c r="AI478" s="50">
        <v>21.65</v>
      </c>
      <c r="AJ478" s="50">
        <v>4.9400000000000004</v>
      </c>
      <c r="AK478" s="50">
        <v>11.81</v>
      </c>
      <c r="AL478" s="50">
        <v>0.69</v>
      </c>
      <c r="AM478" s="50">
        <v>70.36</v>
      </c>
      <c r="AN478" s="50">
        <v>145.1</v>
      </c>
      <c r="AO478" s="50">
        <v>45.32</v>
      </c>
      <c r="AP478" s="50">
        <v>15.88</v>
      </c>
      <c r="AQ478" s="50">
        <v>1152</v>
      </c>
      <c r="AR478" s="50">
        <v>58.53</v>
      </c>
      <c r="AS478" s="50">
        <v>9.18</v>
      </c>
      <c r="AT478" s="50">
        <v>215.48</v>
      </c>
      <c r="AU478" s="50">
        <v>5.81</v>
      </c>
      <c r="AV478" s="50">
        <v>2.12</v>
      </c>
      <c r="AW478" s="50">
        <v>5.78</v>
      </c>
      <c r="AX478" s="50">
        <v>0.65</v>
      </c>
      <c r="AY478" s="50">
        <v>2.75</v>
      </c>
      <c r="AZ478" s="50">
        <v>13.7</v>
      </c>
      <c r="BA478" s="50">
        <v>0.42</v>
      </c>
      <c r="BB478" s="50">
        <v>1.1100000000000001</v>
      </c>
      <c r="BC478" s="50">
        <v>0.16</v>
      </c>
      <c r="BD478" s="50">
        <v>0.97</v>
      </c>
      <c r="BE478" s="50">
        <v>0.16</v>
      </c>
      <c r="BF478" s="45">
        <v>724.99497068099629</v>
      </c>
      <c r="BG478" s="50">
        <f t="shared" si="82"/>
        <v>84.087591240875923</v>
      </c>
      <c r="BH478" s="50">
        <f t="shared" si="83"/>
        <v>72.536082474226802</v>
      </c>
      <c r="BI478" s="50">
        <f t="shared" si="84"/>
        <v>2.8350515463917527</v>
      </c>
      <c r="BJ478" s="57">
        <v>0.35010000000000002</v>
      </c>
      <c r="BK478" s="58">
        <v>0.70509999999999995</v>
      </c>
      <c r="BL478" s="58"/>
      <c r="BM478" s="57">
        <v>9.2060000000000003E-2</v>
      </c>
      <c r="BN478" s="58">
        <v>0.51269399999999998</v>
      </c>
      <c r="BO478" s="44">
        <f t="shared" si="88"/>
        <v>1.0923887811653543</v>
      </c>
      <c r="BP478" s="45">
        <v>1.5961220295479528</v>
      </c>
      <c r="BQ478" s="101">
        <v>571.8957799708196</v>
      </c>
      <c r="BS478" s="43" t="s">
        <v>2556</v>
      </c>
      <c r="BT478" s="90"/>
      <c r="BW478" s="91"/>
      <c r="BX478" s="91"/>
      <c r="BY478" s="91"/>
      <c r="BZ478" s="91"/>
      <c r="CA478" s="91"/>
      <c r="CB478" s="91"/>
      <c r="CC478" s="91"/>
      <c r="CD478" s="91"/>
      <c r="CE478" s="91"/>
      <c r="CF478" s="91"/>
      <c r="CG478" s="91"/>
      <c r="CH478" s="91"/>
      <c r="CI478" s="91"/>
      <c r="CJ478" s="91"/>
      <c r="CK478" s="91"/>
      <c r="CL478" s="91"/>
      <c r="CM478" s="91"/>
      <c r="CN478" s="91"/>
      <c r="CO478" s="91"/>
      <c r="CP478" s="91"/>
      <c r="CQ478" s="91"/>
      <c r="CR478" s="91"/>
      <c r="CS478" s="91"/>
      <c r="CT478" s="91"/>
      <c r="CU478" s="91"/>
      <c r="CV478" s="91"/>
      <c r="CW478" s="91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</row>
    <row r="479" spans="1:116" s="43" customFormat="1" ht="12" customHeight="1">
      <c r="A479" s="85" t="s">
        <v>2563</v>
      </c>
      <c r="B479" s="43" t="s">
        <v>112</v>
      </c>
      <c r="C479" s="45"/>
      <c r="D479" s="45"/>
      <c r="E479" s="45">
        <v>37.299999999999997</v>
      </c>
      <c r="H479" s="66" t="s">
        <v>2473</v>
      </c>
      <c r="I479" s="50">
        <v>96.48</v>
      </c>
      <c r="J479" s="50">
        <v>32.200000000000003</v>
      </c>
      <c r="K479" s="50">
        <v>63.47</v>
      </c>
      <c r="L479" s="50">
        <v>0.43</v>
      </c>
      <c r="M479" s="50">
        <v>16.920000000000002</v>
      </c>
      <c r="N479" s="50">
        <v>4.55</v>
      </c>
      <c r="O479" s="50">
        <v>0.05</v>
      </c>
      <c r="P479" s="50">
        <v>1.48</v>
      </c>
      <c r="Q479" s="50">
        <v>3.17</v>
      </c>
      <c r="R479" s="50">
        <v>4.33</v>
      </c>
      <c r="S479" s="50">
        <v>4.12</v>
      </c>
      <c r="T479" s="50">
        <v>0.42</v>
      </c>
      <c r="U479" s="50"/>
      <c r="V479" s="50">
        <v>98.95</v>
      </c>
      <c r="W479" s="49">
        <v>39.235212639842899</v>
      </c>
      <c r="X479" s="50">
        <f t="shared" si="80"/>
        <v>8.4499999999999993</v>
      </c>
      <c r="Y479" s="50">
        <f t="shared" si="81"/>
        <v>0.9515011547344111</v>
      </c>
      <c r="Z479" s="51">
        <f t="shared" si="86"/>
        <v>0.97419897036711478</v>
      </c>
      <c r="AA479" s="51">
        <f t="shared" si="87"/>
        <v>1.4593520407891443</v>
      </c>
      <c r="AB479" s="50"/>
      <c r="AC479" s="50"/>
      <c r="AD479" s="50"/>
      <c r="AE479" s="50"/>
      <c r="AF479" s="50"/>
      <c r="AG479" s="50">
        <v>115.25</v>
      </c>
      <c r="AH479" s="50">
        <v>1703</v>
      </c>
      <c r="AI479" s="50">
        <v>26.82</v>
      </c>
      <c r="AJ479" s="50">
        <v>6.28</v>
      </c>
      <c r="AK479" s="50">
        <v>13.49</v>
      </c>
      <c r="AL479" s="50">
        <v>0.81</v>
      </c>
      <c r="AM479" s="50">
        <v>104.61</v>
      </c>
      <c r="AN479" s="50">
        <v>202.62</v>
      </c>
      <c r="AO479" s="50">
        <v>13.12</v>
      </c>
      <c r="AP479" s="50">
        <v>21.56</v>
      </c>
      <c r="AQ479" s="50">
        <v>1918</v>
      </c>
      <c r="AR479" s="50">
        <v>78.34</v>
      </c>
      <c r="AS479" s="50">
        <v>12.44</v>
      </c>
      <c r="AT479" s="50">
        <v>240.19</v>
      </c>
      <c r="AU479" s="50">
        <v>6.59</v>
      </c>
      <c r="AV479" s="50">
        <v>2.69</v>
      </c>
      <c r="AW479" s="50">
        <v>8.09</v>
      </c>
      <c r="AX479" s="50">
        <v>0.94</v>
      </c>
      <c r="AY479" s="50">
        <v>3.98</v>
      </c>
      <c r="AZ479" s="50">
        <v>20.71</v>
      </c>
      <c r="BA479" s="50">
        <v>0.67</v>
      </c>
      <c r="BB479" s="50">
        <v>1.82</v>
      </c>
      <c r="BC479" s="50">
        <v>0.27</v>
      </c>
      <c r="BD479" s="50">
        <v>1.63</v>
      </c>
      <c r="BE479" s="50">
        <v>0.25</v>
      </c>
      <c r="BF479" s="45">
        <v>742.37401756323527</v>
      </c>
      <c r="BG479" s="50">
        <f t="shared" si="82"/>
        <v>92.612264606470305</v>
      </c>
      <c r="BH479" s="50">
        <f t="shared" si="83"/>
        <v>64.177914110429455</v>
      </c>
      <c r="BI479" s="50">
        <f t="shared" si="84"/>
        <v>2.4417177914110431</v>
      </c>
      <c r="BJ479" s="57">
        <v>0.16689999999999999</v>
      </c>
      <c r="BK479" s="58">
        <v>0.70566200000000001</v>
      </c>
      <c r="BL479" s="58"/>
      <c r="BM479" s="57">
        <v>9.0980000000000005E-2</v>
      </c>
      <c r="BN479" s="58">
        <v>0.51270300000000002</v>
      </c>
      <c r="BO479" s="44">
        <f t="shared" si="88"/>
        <v>1.2679512638547052</v>
      </c>
      <c r="BP479" s="45">
        <v>1.7714302602267473</v>
      </c>
      <c r="BQ479" s="101">
        <v>555.76813472306674</v>
      </c>
      <c r="BS479" s="43" t="s">
        <v>2556</v>
      </c>
      <c r="BT479" s="90"/>
      <c r="BW479" s="91"/>
      <c r="BX479" s="91"/>
      <c r="BY479" s="91"/>
      <c r="BZ479" s="91"/>
      <c r="CA479" s="91"/>
      <c r="CB479" s="91"/>
      <c r="CC479" s="91"/>
      <c r="CD479" s="91"/>
      <c r="CE479" s="91"/>
      <c r="CF479" s="91"/>
      <c r="CG479" s="91"/>
      <c r="CH479" s="91"/>
      <c r="CI479" s="91"/>
      <c r="CJ479" s="91"/>
      <c r="CK479" s="91"/>
      <c r="CL479" s="91"/>
      <c r="CM479" s="91"/>
      <c r="CN479" s="91"/>
      <c r="CO479" s="91"/>
      <c r="CP479" s="91"/>
      <c r="CQ479" s="91"/>
      <c r="CR479" s="91"/>
      <c r="CS479" s="91"/>
      <c r="CT479" s="91"/>
      <c r="CU479" s="91"/>
      <c r="CV479" s="91"/>
      <c r="CW479" s="91"/>
      <c r="CY479" s="50"/>
      <c r="CZ479" s="50"/>
      <c r="DA479" s="50"/>
      <c r="DB479" s="50"/>
      <c r="DC479" s="50"/>
      <c r="DD479" s="50"/>
      <c r="DE479" s="50"/>
      <c r="DF479" s="50"/>
      <c r="DG479" s="50"/>
      <c r="DH479" s="50"/>
      <c r="DI479" s="50"/>
      <c r="DJ479" s="50"/>
      <c r="DK479" s="50"/>
      <c r="DL479" s="50"/>
    </row>
    <row r="480" spans="1:116" s="43" customFormat="1" ht="12" customHeight="1">
      <c r="A480" s="85" t="s">
        <v>2564</v>
      </c>
      <c r="B480" s="43" t="s">
        <v>2350</v>
      </c>
      <c r="C480" s="45">
        <v>38.57</v>
      </c>
      <c r="D480" s="45"/>
      <c r="H480" s="66" t="s">
        <v>2473</v>
      </c>
      <c r="I480" s="50">
        <v>96.421999999999997</v>
      </c>
      <c r="J480" s="50">
        <v>32.277000000000001</v>
      </c>
      <c r="K480" s="50">
        <v>50.69</v>
      </c>
      <c r="L480" s="50">
        <v>0.84179999999999999</v>
      </c>
      <c r="M480" s="50">
        <v>14.32</v>
      </c>
      <c r="N480" s="50">
        <v>6.79</v>
      </c>
      <c r="O480" s="50">
        <v>0.1</v>
      </c>
      <c r="P480" s="50">
        <v>6.35</v>
      </c>
      <c r="Q480" s="50">
        <v>10.11</v>
      </c>
      <c r="R480" s="50">
        <v>2.7534000000000001</v>
      </c>
      <c r="S480" s="50">
        <v>4.6912000000000003</v>
      </c>
      <c r="T480" s="50">
        <v>0.9103</v>
      </c>
      <c r="U480" s="50">
        <v>1.8</v>
      </c>
      <c r="V480" s="50">
        <v>99.356699999999989</v>
      </c>
      <c r="W480" s="49">
        <v>64.991217249663222</v>
      </c>
      <c r="X480" s="50">
        <f t="shared" si="80"/>
        <v>7.4446000000000003</v>
      </c>
      <c r="Y480" s="50">
        <f t="shared" si="81"/>
        <v>1.7037844119997094</v>
      </c>
      <c r="Z480" s="51">
        <f t="shared" si="86"/>
        <v>0.51079225165732123</v>
      </c>
      <c r="AA480" s="51">
        <f t="shared" si="87"/>
        <v>1.488528637330633</v>
      </c>
      <c r="AB480" s="50"/>
      <c r="AC480" s="50">
        <v>122.874</v>
      </c>
      <c r="AD480" s="50">
        <v>84.438999999999993</v>
      </c>
      <c r="AE480" s="50"/>
      <c r="AF480" s="50">
        <v>99.238</v>
      </c>
      <c r="AG480" s="50">
        <v>82.025999999999996</v>
      </c>
      <c r="AH480" s="50">
        <v>2803.7629999999999</v>
      </c>
      <c r="AI480" s="50">
        <v>27.538</v>
      </c>
      <c r="AJ480" s="50">
        <v>5.6669999999999998</v>
      </c>
      <c r="AK480" s="50">
        <v>15.801</v>
      </c>
      <c r="AL480" s="50">
        <v>1.006</v>
      </c>
      <c r="AM480" s="50">
        <v>188.88</v>
      </c>
      <c r="AN480" s="50">
        <v>434.78</v>
      </c>
      <c r="AO480" s="50"/>
      <c r="AP480" s="50">
        <v>53.722000000000001</v>
      </c>
      <c r="AQ480" s="50">
        <v>4230.2179999999998</v>
      </c>
      <c r="AR480" s="50">
        <v>220.88200000000001</v>
      </c>
      <c r="AS480" s="50">
        <v>33.808</v>
      </c>
      <c r="AT480" s="50">
        <v>283.505</v>
      </c>
      <c r="AU480" s="50">
        <v>6.9960000000000004</v>
      </c>
      <c r="AV480" s="50">
        <v>7.26</v>
      </c>
      <c r="AW480" s="50">
        <v>21.07</v>
      </c>
      <c r="AX480" s="50">
        <v>2.0489999999999999</v>
      </c>
      <c r="AY480" s="50">
        <v>7.7670000000000003</v>
      </c>
      <c r="AZ480" s="50">
        <v>30.530999999999999</v>
      </c>
      <c r="BA480" s="50">
        <v>1.2410000000000001</v>
      </c>
      <c r="BB480" s="50">
        <v>2.9750000000000001</v>
      </c>
      <c r="BC480" s="50">
        <v>0.378</v>
      </c>
      <c r="BD480" s="50">
        <v>2.3210000000000002</v>
      </c>
      <c r="BE480" s="50">
        <v>0.34</v>
      </c>
      <c r="BF480" s="45">
        <v>535.37147637443366</v>
      </c>
      <c r="BG480" s="50">
        <f t="shared" si="82"/>
        <v>138.55484589433689</v>
      </c>
      <c r="BH480" s="50">
        <f t="shared" si="83"/>
        <v>81.378716070659195</v>
      </c>
      <c r="BI480" s="50">
        <f t="shared" si="84"/>
        <v>3.3464024127531236</v>
      </c>
      <c r="BJ480" s="57"/>
      <c r="BK480" s="58"/>
      <c r="BL480" s="58"/>
      <c r="BM480" s="57"/>
      <c r="BN480" s="58"/>
      <c r="BO480" s="45"/>
      <c r="BP480" s="45"/>
      <c r="BS480" s="43" t="s">
        <v>2565</v>
      </c>
      <c r="BT480" s="90"/>
      <c r="BW480" s="91"/>
      <c r="BX480" s="91"/>
      <c r="BY480" s="91"/>
      <c r="BZ480" s="91"/>
      <c r="CA480" s="91"/>
      <c r="CB480" s="91"/>
      <c r="CC480" s="91"/>
      <c r="CD480" s="91"/>
      <c r="CE480" s="91"/>
      <c r="CF480" s="91"/>
      <c r="CG480" s="91"/>
      <c r="CH480" s="91"/>
      <c r="CI480" s="91"/>
      <c r="CJ480" s="91"/>
      <c r="CK480" s="91"/>
      <c r="CL480" s="91"/>
      <c r="CM480" s="91"/>
      <c r="CN480" s="91"/>
      <c r="CO480" s="91"/>
      <c r="CP480" s="91"/>
      <c r="CQ480" s="91"/>
      <c r="CR480" s="91"/>
      <c r="CS480" s="91"/>
      <c r="CT480" s="91"/>
      <c r="CU480" s="91"/>
      <c r="CV480" s="91"/>
      <c r="CW480" s="91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</row>
    <row r="481" spans="1:116" s="43" customFormat="1" ht="12" customHeight="1">
      <c r="A481" s="85" t="s">
        <v>2566</v>
      </c>
      <c r="B481" s="59" t="s">
        <v>2567</v>
      </c>
      <c r="C481" s="102">
        <v>37.15</v>
      </c>
      <c r="D481" s="44"/>
      <c r="H481" s="43" t="s">
        <v>2568</v>
      </c>
      <c r="I481" s="50">
        <v>98.551000000000002</v>
      </c>
      <c r="J481" s="50">
        <v>29.905999999999999</v>
      </c>
      <c r="K481" s="50">
        <v>59.15</v>
      </c>
      <c r="L481" s="50">
        <v>0.71099999999999997</v>
      </c>
      <c r="M481" s="50">
        <v>15.43</v>
      </c>
      <c r="N481" s="50">
        <v>5.04</v>
      </c>
      <c r="O481" s="50">
        <v>0.09</v>
      </c>
      <c r="P481" s="50">
        <v>3.1</v>
      </c>
      <c r="Q481" s="50">
        <v>5.16</v>
      </c>
      <c r="R481" s="50">
        <v>3.6575000000000002</v>
      </c>
      <c r="S481" s="50">
        <v>6.1492000000000004</v>
      </c>
      <c r="T481" s="50">
        <v>0.62570000000000003</v>
      </c>
      <c r="U481" s="50">
        <v>0.99927325581392401</v>
      </c>
      <c r="V481" s="50">
        <v>100.1126732558139</v>
      </c>
      <c r="W481" s="49">
        <v>54.974621001682081</v>
      </c>
      <c r="X481" s="50">
        <f t="shared" ref="X481:X497" si="89">R481+S481</f>
        <v>9.8067000000000011</v>
      </c>
      <c r="Y481" s="50">
        <f t="shared" ref="Y481:Y497" si="90">S481/R481</f>
        <v>1.6812576896787423</v>
      </c>
      <c r="Z481" s="51">
        <f t="shared" si="86"/>
        <v>0.69856034487642604</v>
      </c>
      <c r="AA481" s="51">
        <f t="shared" si="87"/>
        <v>1.215945489320202</v>
      </c>
      <c r="AB481" s="50"/>
      <c r="AC481" s="50">
        <v>99.978999999999999</v>
      </c>
      <c r="AD481" s="50">
        <v>36.904000000000003</v>
      </c>
      <c r="AE481" s="50"/>
      <c r="AF481" s="50">
        <v>22.038</v>
      </c>
      <c r="AG481" s="50">
        <v>209</v>
      </c>
      <c r="AH481" s="50">
        <v>2348</v>
      </c>
      <c r="AI481" s="50">
        <v>40.267000000000003</v>
      </c>
      <c r="AJ481" s="50">
        <v>9.5670000000000002</v>
      </c>
      <c r="AK481" s="50">
        <v>14.329000000000001</v>
      </c>
      <c r="AL481" s="50">
        <v>0.86</v>
      </c>
      <c r="AM481" s="50">
        <v>147.024</v>
      </c>
      <c r="AN481" s="50">
        <v>293.20299999999997</v>
      </c>
      <c r="AO481" s="50"/>
      <c r="AP481" s="50">
        <v>35.798999999999999</v>
      </c>
      <c r="AQ481" s="50">
        <v>2994</v>
      </c>
      <c r="AR481" s="50">
        <v>136.4</v>
      </c>
      <c r="AS481" s="50">
        <v>20.033000000000001</v>
      </c>
      <c r="AT481" s="50">
        <v>324</v>
      </c>
      <c r="AU481" s="50">
        <v>8.7360000000000007</v>
      </c>
      <c r="AV481" s="50">
        <v>4.4560000000000004</v>
      </c>
      <c r="AW481" s="50">
        <v>13.6</v>
      </c>
      <c r="AX481" s="50">
        <v>1.4419999999999999</v>
      </c>
      <c r="AY481" s="50">
        <v>5.7960000000000003</v>
      </c>
      <c r="AZ481" s="50">
        <v>25.94</v>
      </c>
      <c r="BA481" s="50">
        <v>0.98699999999999999</v>
      </c>
      <c r="BB481" s="50">
        <v>2.323</v>
      </c>
      <c r="BC481" s="50">
        <v>0.32100000000000001</v>
      </c>
      <c r="BD481" s="50">
        <v>1.974</v>
      </c>
      <c r="BE481" s="50">
        <v>0.29299999999999998</v>
      </c>
      <c r="BF481" s="45">
        <v>675.24391383869749</v>
      </c>
      <c r="BG481" s="50">
        <f t="shared" ref="BG481:BG497" si="91">AQ481/AZ481</f>
        <v>115.420200462606</v>
      </c>
      <c r="BH481" s="50">
        <f t="shared" ref="BH481:BH497" si="92">AM481/BD481</f>
        <v>74.480243161094222</v>
      </c>
      <c r="BI481" s="50">
        <f t="shared" ref="BI481:BI497" si="93">AY481/BD481</f>
        <v>2.9361702127659575</v>
      </c>
      <c r="BJ481" s="57"/>
      <c r="BK481" s="58"/>
      <c r="BL481" s="58"/>
      <c r="BM481" s="57"/>
      <c r="BN481" s="58"/>
      <c r="BO481" s="45"/>
      <c r="BP481" s="45"/>
      <c r="BS481" s="43" t="s">
        <v>2565</v>
      </c>
      <c r="BT481" s="90"/>
      <c r="BW481" s="91"/>
      <c r="BX481" s="91"/>
      <c r="BY481" s="91"/>
      <c r="BZ481" s="91"/>
      <c r="CA481" s="91"/>
      <c r="CB481" s="91"/>
      <c r="CC481" s="91"/>
      <c r="CD481" s="91"/>
      <c r="CE481" s="91"/>
      <c r="CF481" s="91"/>
      <c r="CG481" s="91"/>
      <c r="CH481" s="91"/>
      <c r="CI481" s="91"/>
      <c r="CJ481" s="91"/>
      <c r="CK481" s="91"/>
      <c r="CL481" s="91"/>
      <c r="CM481" s="91"/>
      <c r="CN481" s="91"/>
      <c r="CO481" s="91"/>
      <c r="CP481" s="91"/>
      <c r="CQ481" s="91"/>
      <c r="CR481" s="91"/>
      <c r="CS481" s="91"/>
      <c r="CT481" s="91"/>
      <c r="CU481" s="91"/>
      <c r="CV481" s="91"/>
      <c r="CW481" s="91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</row>
    <row r="482" spans="1:116" s="59" customFormat="1" ht="12" customHeight="1">
      <c r="A482" s="85" t="s">
        <v>2569</v>
      </c>
      <c r="B482" s="59" t="s">
        <v>16</v>
      </c>
      <c r="C482" s="44"/>
      <c r="D482" s="44"/>
      <c r="E482" s="102">
        <v>32.799999999999997</v>
      </c>
      <c r="G482" s="43"/>
      <c r="H482" s="43" t="s">
        <v>2568</v>
      </c>
      <c r="I482" s="50">
        <v>98.55</v>
      </c>
      <c r="J482" s="50">
        <v>29.683</v>
      </c>
      <c r="K482" s="50">
        <v>62.9</v>
      </c>
      <c r="L482" s="50">
        <v>0.59</v>
      </c>
      <c r="M482" s="50">
        <v>15.1</v>
      </c>
      <c r="N482" s="50">
        <v>3.55</v>
      </c>
      <c r="O482" s="50">
        <v>7.0000000000000007E-2</v>
      </c>
      <c r="P482" s="50">
        <v>1.8</v>
      </c>
      <c r="Q482" s="50">
        <v>5.43</v>
      </c>
      <c r="R482" s="50">
        <v>3.49</v>
      </c>
      <c r="S482" s="50">
        <v>4.87</v>
      </c>
      <c r="T482" s="50">
        <v>0.2</v>
      </c>
      <c r="U482" s="50">
        <v>2.0100000000000002</v>
      </c>
      <c r="V482" s="50">
        <f t="shared" ref="V482:V497" si="94">SUM(K482:U482)</f>
        <v>100.01</v>
      </c>
      <c r="W482" s="49">
        <v>50.162208577854628</v>
      </c>
      <c r="X482" s="50">
        <f t="shared" si="89"/>
        <v>8.36</v>
      </c>
      <c r="Y482" s="50">
        <f t="shared" si="90"/>
        <v>1.3954154727793695</v>
      </c>
      <c r="Z482" s="51">
        <f t="shared" si="86"/>
        <v>0.72192023829735086</v>
      </c>
      <c r="AA482" s="51">
        <f t="shared" si="87"/>
        <v>1.3694802365390601</v>
      </c>
      <c r="AB482" s="50">
        <v>9.9</v>
      </c>
      <c r="AC482" s="50"/>
      <c r="AD482" s="50"/>
      <c r="AE482" s="50"/>
      <c r="AF482" s="50"/>
      <c r="AG482" s="50">
        <v>154</v>
      </c>
      <c r="AH482" s="50">
        <v>1717</v>
      </c>
      <c r="AI482" s="50">
        <v>31.8</v>
      </c>
      <c r="AJ482" s="50">
        <v>7.34</v>
      </c>
      <c r="AK482" s="50">
        <v>13.94</v>
      </c>
      <c r="AL482" s="50">
        <v>0.86</v>
      </c>
      <c r="AM482" s="50">
        <v>88.82</v>
      </c>
      <c r="AN482" s="50">
        <v>194.22</v>
      </c>
      <c r="AO482" s="50"/>
      <c r="AP482" s="50">
        <v>24.36</v>
      </c>
      <c r="AQ482" s="50">
        <v>1742</v>
      </c>
      <c r="AR482" s="50">
        <v>84.48</v>
      </c>
      <c r="AS482" s="50">
        <v>12.88</v>
      </c>
      <c r="AT482" s="50">
        <v>202.3</v>
      </c>
      <c r="AU482" s="50">
        <v>4.92</v>
      </c>
      <c r="AV482" s="50">
        <v>3.08</v>
      </c>
      <c r="AW482" s="50">
        <v>6.18</v>
      </c>
      <c r="AX482" s="50">
        <v>0.87</v>
      </c>
      <c r="AY482" s="50">
        <v>3.78</v>
      </c>
      <c r="AZ482" s="50">
        <v>20.239999999999998</v>
      </c>
      <c r="BA482" s="50">
        <v>0.65</v>
      </c>
      <c r="BB482" s="50">
        <v>1.72</v>
      </c>
      <c r="BC482" s="50">
        <v>0.21</v>
      </c>
      <c r="BD482" s="50">
        <v>1.31</v>
      </c>
      <c r="BE482" s="50">
        <v>0.19</v>
      </c>
      <c r="BF482" s="45">
        <v>661.16490915636052</v>
      </c>
      <c r="BG482" s="50">
        <f t="shared" si="91"/>
        <v>86.067193675889328</v>
      </c>
      <c r="BH482" s="50">
        <f t="shared" si="92"/>
        <v>67.801526717557238</v>
      </c>
      <c r="BI482" s="50">
        <f t="shared" si="93"/>
        <v>2.8854961832061066</v>
      </c>
      <c r="BJ482" s="57"/>
      <c r="BK482" s="58"/>
      <c r="BL482" s="58"/>
      <c r="BM482" s="57"/>
      <c r="BN482" s="58"/>
      <c r="BO482" s="45"/>
      <c r="BP482" s="45"/>
      <c r="BQ482" s="43"/>
      <c r="BR482" s="43"/>
      <c r="BS482" s="43" t="s">
        <v>2570</v>
      </c>
      <c r="BT482" s="90"/>
      <c r="BU482" s="43"/>
      <c r="BV482" s="43"/>
      <c r="BW482" s="91"/>
      <c r="BX482" s="91"/>
      <c r="BY482" s="91"/>
      <c r="BZ482" s="91"/>
      <c r="CA482" s="91"/>
      <c r="CB482" s="91"/>
      <c r="CC482" s="91"/>
      <c r="CD482" s="91"/>
      <c r="CE482" s="91"/>
      <c r="CF482" s="91"/>
      <c r="CG482" s="91"/>
      <c r="CH482" s="91"/>
      <c r="CI482" s="91"/>
      <c r="CJ482" s="91"/>
      <c r="CK482" s="91"/>
      <c r="CL482" s="91"/>
      <c r="CM482" s="91"/>
      <c r="CN482" s="91"/>
      <c r="CO482" s="91"/>
      <c r="CP482" s="91"/>
      <c r="CQ482" s="91"/>
      <c r="CR482" s="91"/>
      <c r="CS482" s="91"/>
      <c r="CT482" s="91"/>
      <c r="CU482" s="91"/>
      <c r="CV482" s="91"/>
      <c r="CW482" s="91"/>
      <c r="CX482" s="43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</row>
    <row r="483" spans="1:116" s="59" customFormat="1" ht="12" customHeight="1">
      <c r="A483" s="85" t="s">
        <v>2571</v>
      </c>
      <c r="B483" s="59" t="s">
        <v>16</v>
      </c>
      <c r="C483" s="44"/>
      <c r="D483" s="44"/>
      <c r="E483" s="102">
        <v>32.799999999999997</v>
      </c>
      <c r="G483" s="43"/>
      <c r="H483" s="43" t="s">
        <v>2568</v>
      </c>
      <c r="I483" s="50">
        <v>98.55</v>
      </c>
      <c r="J483" s="50">
        <v>29.683</v>
      </c>
      <c r="K483" s="50">
        <v>62.06</v>
      </c>
      <c r="L483" s="50">
        <v>0.63</v>
      </c>
      <c r="M483" s="50">
        <v>15.45</v>
      </c>
      <c r="N483" s="50">
        <v>3.46</v>
      </c>
      <c r="O483" s="50">
        <v>0.08</v>
      </c>
      <c r="P483" s="50">
        <v>2.13</v>
      </c>
      <c r="Q483" s="50">
        <v>5.19</v>
      </c>
      <c r="R483" s="50">
        <v>3.6</v>
      </c>
      <c r="S483" s="50">
        <v>4.9400000000000004</v>
      </c>
      <c r="T483" s="50">
        <v>0.21</v>
      </c>
      <c r="U483" s="50">
        <v>2.27</v>
      </c>
      <c r="V483" s="50">
        <f t="shared" si="94"/>
        <v>100.01999999999997</v>
      </c>
      <c r="W483" s="49">
        <v>54.995841956459124</v>
      </c>
      <c r="X483" s="50">
        <f t="shared" si="89"/>
        <v>8.5400000000000009</v>
      </c>
      <c r="Y483" s="50">
        <f t="shared" si="90"/>
        <v>1.3722222222222222</v>
      </c>
      <c r="Z483" s="51">
        <f t="shared" si="86"/>
        <v>0.74507309698620428</v>
      </c>
      <c r="AA483" s="51">
        <f t="shared" si="87"/>
        <v>1.3693159214421016</v>
      </c>
      <c r="AB483" s="50">
        <v>10.36</v>
      </c>
      <c r="AC483" s="50"/>
      <c r="AD483" s="50"/>
      <c r="AE483" s="50"/>
      <c r="AF483" s="50"/>
      <c r="AG483" s="50">
        <v>175</v>
      </c>
      <c r="AH483" s="50">
        <v>2116</v>
      </c>
      <c r="AI483" s="50">
        <v>36.53</v>
      </c>
      <c r="AJ483" s="50">
        <v>8.44</v>
      </c>
      <c r="AK483" s="50">
        <v>14.35</v>
      </c>
      <c r="AL483" s="50">
        <v>1.02</v>
      </c>
      <c r="AM483" s="50">
        <v>97.97</v>
      </c>
      <c r="AN483" s="50">
        <v>215.42</v>
      </c>
      <c r="AO483" s="50"/>
      <c r="AP483" s="50">
        <v>28.79</v>
      </c>
      <c r="AQ483" s="50">
        <v>1988</v>
      </c>
      <c r="AR483" s="50">
        <v>99.87</v>
      </c>
      <c r="AS483" s="50">
        <v>15.47</v>
      </c>
      <c r="AT483" s="50">
        <v>213.8</v>
      </c>
      <c r="AU483" s="50">
        <v>5.73</v>
      </c>
      <c r="AV483" s="50">
        <v>3.62</v>
      </c>
      <c r="AW483" s="50">
        <v>8.2200000000000006</v>
      </c>
      <c r="AX483" s="50">
        <v>1.07</v>
      </c>
      <c r="AY483" s="50">
        <v>4.57</v>
      </c>
      <c r="AZ483" s="50">
        <v>20.91</v>
      </c>
      <c r="BA483" s="50">
        <v>0.75</v>
      </c>
      <c r="BB483" s="50">
        <v>2.0699999999999998</v>
      </c>
      <c r="BC483" s="50">
        <v>0.25</v>
      </c>
      <c r="BD483" s="50">
        <v>1.57</v>
      </c>
      <c r="BE483" s="50">
        <v>0.22</v>
      </c>
      <c r="BF483" s="45">
        <v>670.01756088276716</v>
      </c>
      <c r="BG483" s="50">
        <f t="shared" si="91"/>
        <v>95.074127211860358</v>
      </c>
      <c r="BH483" s="50">
        <f t="shared" si="92"/>
        <v>62.401273885350314</v>
      </c>
      <c r="BI483" s="50">
        <f t="shared" si="93"/>
        <v>2.910828025477707</v>
      </c>
      <c r="BJ483" s="57"/>
      <c r="BK483" s="58">
        <v>0.70643400000000001</v>
      </c>
      <c r="BL483" s="58"/>
      <c r="BM483" s="57"/>
      <c r="BN483" s="58">
        <v>0.51245700000000005</v>
      </c>
      <c r="BO483" s="45"/>
      <c r="BP483" s="45">
        <v>-2.7078058731988541</v>
      </c>
      <c r="BQ483" s="43"/>
      <c r="BR483" s="43"/>
      <c r="BS483" s="43" t="s">
        <v>2570</v>
      </c>
      <c r="BT483" s="90"/>
      <c r="BU483" s="43"/>
      <c r="BV483" s="43"/>
      <c r="BW483" s="91"/>
      <c r="BX483" s="91"/>
      <c r="BY483" s="91"/>
      <c r="BZ483" s="91"/>
      <c r="CA483" s="91"/>
      <c r="CB483" s="91"/>
      <c r="CC483" s="91"/>
      <c r="CD483" s="91"/>
      <c r="CE483" s="91"/>
      <c r="CF483" s="91"/>
      <c r="CG483" s="91"/>
      <c r="CH483" s="91"/>
      <c r="CI483" s="91"/>
      <c r="CJ483" s="91"/>
      <c r="CK483" s="91"/>
      <c r="CL483" s="91"/>
      <c r="CM483" s="91"/>
      <c r="CN483" s="91"/>
      <c r="CO483" s="91"/>
      <c r="CP483" s="91"/>
      <c r="CQ483" s="91"/>
      <c r="CR483" s="91"/>
      <c r="CS483" s="91"/>
      <c r="CT483" s="91"/>
      <c r="CU483" s="91"/>
      <c r="CV483" s="91"/>
      <c r="CW483" s="91"/>
      <c r="CX483" s="43"/>
      <c r="CY483" s="50"/>
      <c r="CZ483" s="50"/>
      <c r="DA483" s="50"/>
      <c r="DB483" s="50"/>
      <c r="DC483" s="50"/>
      <c r="DD483" s="50"/>
      <c r="DE483" s="50"/>
      <c r="DF483" s="50"/>
      <c r="DG483" s="50"/>
      <c r="DH483" s="50"/>
      <c r="DI483" s="50"/>
      <c r="DJ483" s="50"/>
      <c r="DK483" s="50"/>
      <c r="DL483" s="50"/>
    </row>
    <row r="484" spans="1:116" s="59" customFormat="1" ht="12" customHeight="1">
      <c r="A484" s="85" t="s">
        <v>2572</v>
      </c>
      <c r="B484" s="59" t="s">
        <v>16</v>
      </c>
      <c r="C484" s="44"/>
      <c r="D484" s="44"/>
      <c r="E484" s="102">
        <v>32.799999999999997</v>
      </c>
      <c r="G484" s="43"/>
      <c r="H484" s="43" t="s">
        <v>2568</v>
      </c>
      <c r="I484" s="50">
        <v>98.55</v>
      </c>
      <c r="J484" s="50">
        <v>29.683</v>
      </c>
      <c r="K484" s="50">
        <v>61.9</v>
      </c>
      <c r="L484" s="50">
        <v>0.62</v>
      </c>
      <c r="M484" s="50">
        <v>15.63</v>
      </c>
      <c r="N484" s="50">
        <v>3.39</v>
      </c>
      <c r="O484" s="50">
        <v>0.08</v>
      </c>
      <c r="P484" s="50">
        <v>2.5299999999999998</v>
      </c>
      <c r="Q484" s="50">
        <v>5.62</v>
      </c>
      <c r="R484" s="50">
        <v>3.22</v>
      </c>
      <c r="S484" s="50">
        <v>4.66</v>
      </c>
      <c r="T484" s="50">
        <v>0.25</v>
      </c>
      <c r="U484" s="50">
        <v>2.1100000000000003</v>
      </c>
      <c r="V484" s="50">
        <f t="shared" si="94"/>
        <v>100.00999999999999</v>
      </c>
      <c r="W484" s="49">
        <v>59.701398652570148</v>
      </c>
      <c r="X484" s="50">
        <f t="shared" si="89"/>
        <v>7.8800000000000008</v>
      </c>
      <c r="Y484" s="50">
        <f t="shared" si="90"/>
        <v>1.4472049689440993</v>
      </c>
      <c r="Z484" s="51">
        <f t="shared" si="86"/>
        <v>0.75909000552780614</v>
      </c>
      <c r="AA484" s="51">
        <f t="shared" si="87"/>
        <v>1.5095593206856779</v>
      </c>
      <c r="AB484" s="50">
        <v>7.59</v>
      </c>
      <c r="AC484" s="50"/>
      <c r="AD484" s="50"/>
      <c r="AE484" s="50"/>
      <c r="AF484" s="50"/>
      <c r="AG484" s="50">
        <v>172</v>
      </c>
      <c r="AH484" s="50">
        <v>1827</v>
      </c>
      <c r="AI484" s="50">
        <v>35.42</v>
      </c>
      <c r="AJ484" s="50">
        <v>8.85</v>
      </c>
      <c r="AK484" s="50">
        <v>13.64</v>
      </c>
      <c r="AL484" s="50">
        <v>0.95</v>
      </c>
      <c r="AM484" s="50">
        <v>88.05</v>
      </c>
      <c r="AN484" s="50">
        <v>195.76</v>
      </c>
      <c r="AO484" s="50"/>
      <c r="AP484" s="50">
        <v>25.2</v>
      </c>
      <c r="AQ484" s="50">
        <v>1616</v>
      </c>
      <c r="AR484" s="50">
        <v>89.82</v>
      </c>
      <c r="AS484" s="50">
        <v>13.65</v>
      </c>
      <c r="AT484" s="50">
        <v>189.4</v>
      </c>
      <c r="AU484" s="50">
        <v>5.1100000000000003</v>
      </c>
      <c r="AV484" s="50">
        <v>3.35</v>
      </c>
      <c r="AW484" s="50" t="s">
        <v>2573</v>
      </c>
      <c r="AX484" s="50">
        <v>0.97</v>
      </c>
      <c r="AY484" s="50">
        <v>4.13</v>
      </c>
      <c r="AZ484" s="50">
        <v>19.309999999999999</v>
      </c>
      <c r="BA484" s="50">
        <v>0.71</v>
      </c>
      <c r="BB484" s="50">
        <v>1.93</v>
      </c>
      <c r="BC484" s="50">
        <v>0.23</v>
      </c>
      <c r="BD484" s="50">
        <v>1.45</v>
      </c>
      <c r="BE484" s="50">
        <v>0.21</v>
      </c>
      <c r="BF484" s="45">
        <v>663.1932970542739</v>
      </c>
      <c r="BG484" s="50">
        <f t="shared" si="91"/>
        <v>83.687208700155367</v>
      </c>
      <c r="BH484" s="50">
        <f t="shared" si="92"/>
        <v>60.724137931034484</v>
      </c>
      <c r="BI484" s="50">
        <f t="shared" si="93"/>
        <v>2.8482758620689657</v>
      </c>
      <c r="BJ484" s="57"/>
      <c r="BK484" s="58"/>
      <c r="BL484" s="58"/>
      <c r="BM484" s="57"/>
      <c r="BN484" s="58"/>
      <c r="BO484" s="45"/>
      <c r="BP484" s="45"/>
      <c r="BQ484" s="43"/>
      <c r="BR484" s="43"/>
      <c r="BS484" s="43" t="s">
        <v>2574</v>
      </c>
      <c r="BT484" s="90"/>
      <c r="BU484" s="43"/>
      <c r="BV484" s="43"/>
      <c r="BW484" s="91"/>
      <c r="BX484" s="91"/>
      <c r="BY484" s="91"/>
      <c r="BZ484" s="91"/>
      <c r="CA484" s="91"/>
      <c r="CB484" s="91"/>
      <c r="CC484" s="91"/>
      <c r="CD484" s="91"/>
      <c r="CE484" s="91"/>
      <c r="CF484" s="91"/>
      <c r="CG484" s="91"/>
      <c r="CH484" s="91"/>
      <c r="CI484" s="91"/>
      <c r="CJ484" s="91"/>
      <c r="CK484" s="91"/>
      <c r="CL484" s="91"/>
      <c r="CM484" s="91"/>
      <c r="CN484" s="91"/>
      <c r="CO484" s="91"/>
      <c r="CP484" s="91"/>
      <c r="CQ484" s="91"/>
      <c r="CR484" s="91"/>
      <c r="CS484" s="91"/>
      <c r="CT484" s="91"/>
      <c r="CU484" s="91"/>
      <c r="CV484" s="91"/>
      <c r="CW484" s="91"/>
      <c r="CX484" s="43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</row>
    <row r="485" spans="1:116" s="59" customFormat="1" ht="12" customHeight="1">
      <c r="A485" s="85" t="s">
        <v>2575</v>
      </c>
      <c r="B485" s="59" t="s">
        <v>16</v>
      </c>
      <c r="C485" s="44"/>
      <c r="D485" s="44"/>
      <c r="E485" s="102">
        <v>32.799999999999997</v>
      </c>
      <c r="G485" s="43"/>
      <c r="H485" s="43" t="s">
        <v>2568</v>
      </c>
      <c r="I485" s="50">
        <v>98.55</v>
      </c>
      <c r="J485" s="50">
        <v>29.683</v>
      </c>
      <c r="K485" s="50">
        <v>62.56</v>
      </c>
      <c r="L485" s="50">
        <v>0.51</v>
      </c>
      <c r="M485" s="50">
        <v>15.42</v>
      </c>
      <c r="N485" s="50">
        <v>3.38</v>
      </c>
      <c r="O485" s="50">
        <v>7.0000000000000007E-2</v>
      </c>
      <c r="P485" s="50">
        <v>2.2999999999999998</v>
      </c>
      <c r="Q485" s="50">
        <v>4.92</v>
      </c>
      <c r="R485" s="50">
        <v>3.27</v>
      </c>
      <c r="S485" s="50">
        <v>5.08</v>
      </c>
      <c r="T485" s="50">
        <v>0.17</v>
      </c>
      <c r="U485" s="50">
        <v>2.3200000000000003</v>
      </c>
      <c r="V485" s="50">
        <f t="shared" si="94"/>
        <v>99.999999999999972</v>
      </c>
      <c r="W485" s="49">
        <v>57.460940438914783</v>
      </c>
      <c r="X485" s="50">
        <f t="shared" si="89"/>
        <v>8.35</v>
      </c>
      <c r="Y485" s="50">
        <f t="shared" si="90"/>
        <v>1.5535168195718654</v>
      </c>
      <c r="Z485" s="51">
        <f t="shared" si="86"/>
        <v>0.77669134500134085</v>
      </c>
      <c r="AA485" s="51">
        <f t="shared" si="87"/>
        <v>1.4157156386994814</v>
      </c>
      <c r="AB485" s="50">
        <v>7.07</v>
      </c>
      <c r="AC485" s="50"/>
      <c r="AD485" s="50"/>
      <c r="AE485" s="50"/>
      <c r="AF485" s="50"/>
      <c r="AG485" s="50">
        <v>188</v>
      </c>
      <c r="AH485" s="50">
        <v>1916</v>
      </c>
      <c r="AI485" s="50">
        <v>34.07</v>
      </c>
      <c r="AJ485" s="50">
        <v>7.18</v>
      </c>
      <c r="AK485" s="50">
        <v>13.79</v>
      </c>
      <c r="AL485" s="50">
        <v>0.96</v>
      </c>
      <c r="AM485" s="50">
        <v>87.92</v>
      </c>
      <c r="AN485" s="50">
        <v>187.13</v>
      </c>
      <c r="AO485" s="50"/>
      <c r="AP485" s="50">
        <v>24.13</v>
      </c>
      <c r="AQ485" s="50">
        <v>1612</v>
      </c>
      <c r="AR485" s="50">
        <v>87.34</v>
      </c>
      <c r="AS485" s="50">
        <v>13.36</v>
      </c>
      <c r="AT485" s="50">
        <v>157.80000000000001</v>
      </c>
      <c r="AU485" s="50">
        <v>4.49</v>
      </c>
      <c r="AV485" s="50">
        <v>3.31</v>
      </c>
      <c r="AW485" s="50">
        <v>7.63</v>
      </c>
      <c r="AX485" s="50">
        <v>0.95</v>
      </c>
      <c r="AY485" s="50">
        <v>4.09</v>
      </c>
      <c r="AZ485" s="50">
        <v>19.82</v>
      </c>
      <c r="BA485" s="50">
        <v>0.69</v>
      </c>
      <c r="BB485" s="50">
        <v>1.87</v>
      </c>
      <c r="BC485" s="50">
        <v>0.22</v>
      </c>
      <c r="BD485" s="50">
        <v>1.38</v>
      </c>
      <c r="BE485" s="50">
        <v>0.19</v>
      </c>
      <c r="BF485" s="45">
        <v>655.21435534282796</v>
      </c>
      <c r="BG485" s="50">
        <f t="shared" si="91"/>
        <v>81.331987891019168</v>
      </c>
      <c r="BH485" s="50">
        <f t="shared" si="92"/>
        <v>63.710144927536241</v>
      </c>
      <c r="BI485" s="50">
        <f t="shared" si="93"/>
        <v>2.9637681159420293</v>
      </c>
      <c r="BJ485" s="57"/>
      <c r="BK485" s="58"/>
      <c r="BL485" s="58"/>
      <c r="BM485" s="57"/>
      <c r="BN485" s="58"/>
      <c r="BO485" s="45"/>
      <c r="BP485" s="45"/>
      <c r="BQ485" s="43"/>
      <c r="BR485" s="43"/>
      <c r="BS485" s="43" t="s">
        <v>2574</v>
      </c>
      <c r="BT485" s="90"/>
      <c r="BU485" s="43"/>
      <c r="BV485" s="43"/>
      <c r="BW485" s="91"/>
      <c r="BX485" s="91"/>
      <c r="BY485" s="91"/>
      <c r="BZ485" s="91"/>
      <c r="CA485" s="91"/>
      <c r="CB485" s="91"/>
      <c r="CC485" s="91"/>
      <c r="CD485" s="91"/>
      <c r="CE485" s="91"/>
      <c r="CF485" s="91"/>
      <c r="CG485" s="91"/>
      <c r="CH485" s="91"/>
      <c r="CI485" s="91"/>
      <c r="CJ485" s="91"/>
      <c r="CK485" s="91"/>
      <c r="CL485" s="91"/>
      <c r="CM485" s="91"/>
      <c r="CN485" s="91"/>
      <c r="CO485" s="91"/>
      <c r="CP485" s="91"/>
      <c r="CQ485" s="91"/>
      <c r="CR485" s="91"/>
      <c r="CS485" s="91"/>
      <c r="CT485" s="91"/>
      <c r="CU485" s="91"/>
      <c r="CV485" s="91"/>
      <c r="CW485" s="91"/>
      <c r="CX485" s="43"/>
      <c r="CY485" s="50"/>
      <c r="CZ485" s="50"/>
      <c r="DA485" s="50"/>
      <c r="DB485" s="50"/>
      <c r="DC485" s="50"/>
      <c r="DD485" s="50"/>
      <c r="DE485" s="50"/>
      <c r="DF485" s="50"/>
      <c r="DG485" s="50"/>
      <c r="DH485" s="50"/>
      <c r="DI485" s="50"/>
      <c r="DJ485" s="50"/>
      <c r="DK485" s="50"/>
      <c r="DL485" s="50"/>
    </row>
    <row r="486" spans="1:116" s="59" customFormat="1" ht="12" customHeight="1">
      <c r="A486" s="85" t="s">
        <v>2576</v>
      </c>
      <c r="B486" s="59" t="s">
        <v>16</v>
      </c>
      <c r="C486" s="44"/>
      <c r="D486" s="44"/>
      <c r="E486" s="102">
        <v>32.799999999999997</v>
      </c>
      <c r="G486" s="43"/>
      <c r="H486" s="43" t="s">
        <v>2568</v>
      </c>
      <c r="I486" s="50">
        <v>98.55</v>
      </c>
      <c r="J486" s="50">
        <v>29.683</v>
      </c>
      <c r="K486" s="50">
        <v>67.2</v>
      </c>
      <c r="L486" s="50">
        <v>0.64</v>
      </c>
      <c r="M486" s="50">
        <v>16.48</v>
      </c>
      <c r="N486" s="50">
        <v>2.36</v>
      </c>
      <c r="O486" s="50">
        <v>0.03</v>
      </c>
      <c r="P486" s="50">
        <v>0.41</v>
      </c>
      <c r="Q486" s="50">
        <v>2.59</v>
      </c>
      <c r="R486" s="50">
        <v>1.71</v>
      </c>
      <c r="S486" s="50">
        <v>6.36</v>
      </c>
      <c r="T486" s="50">
        <v>0.27</v>
      </c>
      <c r="U486" s="50">
        <v>1.93</v>
      </c>
      <c r="V486" s="50">
        <f t="shared" si="94"/>
        <v>99.98</v>
      </c>
      <c r="W486" s="49">
        <v>25.642938107778587</v>
      </c>
      <c r="X486" s="50">
        <f t="shared" si="89"/>
        <v>8.07</v>
      </c>
      <c r="Y486" s="50">
        <f t="shared" si="90"/>
        <v>3.7192982456140355</v>
      </c>
      <c r="Z486" s="51">
        <f t="shared" si="86"/>
        <v>1.141906683544623</v>
      </c>
      <c r="AA486" s="51">
        <f t="shared" si="87"/>
        <v>1.6964327474224654</v>
      </c>
      <c r="AB486" s="50">
        <v>9.59</v>
      </c>
      <c r="AC486" s="50"/>
      <c r="AD486" s="50"/>
      <c r="AE486" s="50"/>
      <c r="AF486" s="50"/>
      <c r="AG486" s="50">
        <v>291</v>
      </c>
      <c r="AH486" s="50">
        <v>1744</v>
      </c>
      <c r="AI486" s="50">
        <v>38.74</v>
      </c>
      <c r="AJ486" s="50">
        <v>11.53</v>
      </c>
      <c r="AK486" s="50">
        <v>15.21</v>
      </c>
      <c r="AL486" s="50">
        <v>1.08</v>
      </c>
      <c r="AM486" s="50">
        <v>96.48</v>
      </c>
      <c r="AN486" s="50">
        <v>189.88</v>
      </c>
      <c r="AO486" s="50"/>
      <c r="AP486" s="50">
        <v>26.94</v>
      </c>
      <c r="AQ486" s="50">
        <v>765</v>
      </c>
      <c r="AR486" s="50">
        <v>94.84</v>
      </c>
      <c r="AS486" s="50">
        <v>14.18</v>
      </c>
      <c r="AT486" s="50">
        <v>176.6</v>
      </c>
      <c r="AU486" s="50">
        <v>5.01</v>
      </c>
      <c r="AV486" s="50">
        <v>3.31</v>
      </c>
      <c r="AW486" s="50">
        <v>7.36</v>
      </c>
      <c r="AX486" s="50">
        <v>0.99</v>
      </c>
      <c r="AY486" s="50">
        <v>4.2300000000000004</v>
      </c>
      <c r="AZ486" s="50">
        <v>19.93</v>
      </c>
      <c r="BA486" s="50">
        <v>0.71</v>
      </c>
      <c r="BB486" s="50">
        <v>1.95</v>
      </c>
      <c r="BC486" s="50">
        <v>0.23</v>
      </c>
      <c r="BD486" s="50">
        <v>1.41</v>
      </c>
      <c r="BE486" s="50">
        <v>0.2</v>
      </c>
      <c r="BF486" s="45">
        <v>755.00383023146264</v>
      </c>
      <c r="BG486" s="50">
        <f t="shared" si="91"/>
        <v>38.384345208228801</v>
      </c>
      <c r="BH486" s="50">
        <f t="shared" si="92"/>
        <v>68.425531914893625</v>
      </c>
      <c r="BI486" s="50">
        <f t="shared" si="93"/>
        <v>3.0000000000000004</v>
      </c>
      <c r="BJ486" s="57"/>
      <c r="BK486" s="58"/>
      <c r="BL486" s="58"/>
      <c r="BM486" s="57"/>
      <c r="BN486" s="58"/>
      <c r="BO486" s="45"/>
      <c r="BP486" s="45"/>
      <c r="BQ486" s="43"/>
      <c r="BR486" s="43"/>
      <c r="BS486" s="43" t="s">
        <v>2574</v>
      </c>
      <c r="BT486" s="90"/>
      <c r="BU486" s="43"/>
      <c r="BV486" s="43"/>
      <c r="BW486" s="91"/>
      <c r="BX486" s="91"/>
      <c r="BY486" s="91"/>
      <c r="BZ486" s="91"/>
      <c r="CA486" s="91"/>
      <c r="CB486" s="91"/>
      <c r="CC486" s="91"/>
      <c r="CD486" s="91"/>
      <c r="CE486" s="91"/>
      <c r="CF486" s="91"/>
      <c r="CG486" s="91"/>
      <c r="CH486" s="91"/>
      <c r="CI486" s="91"/>
      <c r="CJ486" s="91"/>
      <c r="CK486" s="91"/>
      <c r="CL486" s="91"/>
      <c r="CM486" s="91"/>
      <c r="CN486" s="91"/>
      <c r="CO486" s="91"/>
      <c r="CP486" s="91"/>
      <c r="CQ486" s="91"/>
      <c r="CR486" s="91"/>
      <c r="CS486" s="91"/>
      <c r="CT486" s="91"/>
      <c r="CU486" s="91"/>
      <c r="CV486" s="91"/>
      <c r="CW486" s="91"/>
      <c r="CX486" s="43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</row>
    <row r="487" spans="1:116" s="59" customFormat="1" ht="12" customHeight="1">
      <c r="A487" s="85" t="s">
        <v>2577</v>
      </c>
      <c r="B487" s="59" t="s">
        <v>16</v>
      </c>
      <c r="C487" s="44"/>
      <c r="D487" s="44"/>
      <c r="E487" s="102">
        <v>32.799999999999997</v>
      </c>
      <c r="G487" s="43"/>
      <c r="H487" s="43" t="s">
        <v>2568</v>
      </c>
      <c r="I487" s="50">
        <v>98.55</v>
      </c>
      <c r="J487" s="50">
        <v>29.683</v>
      </c>
      <c r="K487" s="50">
        <v>62.48</v>
      </c>
      <c r="L487" s="50">
        <v>0.54</v>
      </c>
      <c r="M487" s="50">
        <v>15.25</v>
      </c>
      <c r="N487" s="50">
        <v>3.36</v>
      </c>
      <c r="O487" s="50">
        <v>7.0000000000000007E-2</v>
      </c>
      <c r="P487" s="50">
        <v>2.59</v>
      </c>
      <c r="Q487" s="50">
        <v>5.47</v>
      </c>
      <c r="R487" s="50">
        <v>2.88</v>
      </c>
      <c r="S487" s="50">
        <v>4.8899999999999997</v>
      </c>
      <c r="T487" s="50">
        <v>0.26</v>
      </c>
      <c r="U487" s="50">
        <v>2.21</v>
      </c>
      <c r="V487" s="50">
        <f t="shared" si="94"/>
        <v>99.999999999999986</v>
      </c>
      <c r="W487" s="49">
        <v>60.476662012542569</v>
      </c>
      <c r="X487" s="50">
        <f t="shared" si="89"/>
        <v>7.77</v>
      </c>
      <c r="Y487" s="50">
        <f t="shared" si="90"/>
        <v>1.6979166666666665</v>
      </c>
      <c r="Z487" s="51">
        <f t="shared" si="86"/>
        <v>0.76221611205229489</v>
      </c>
      <c r="AA487" s="51">
        <f t="shared" si="87"/>
        <v>1.518283912275487</v>
      </c>
      <c r="AB487" s="50">
        <v>9.01</v>
      </c>
      <c r="AC487" s="50"/>
      <c r="AD487" s="50"/>
      <c r="AE487" s="50"/>
      <c r="AF487" s="50"/>
      <c r="AG487" s="50">
        <v>186</v>
      </c>
      <c r="AH487" s="50">
        <v>2102</v>
      </c>
      <c r="AI487" s="50">
        <v>34.369999999999997</v>
      </c>
      <c r="AJ487" s="50">
        <v>8.19</v>
      </c>
      <c r="AK487" s="50">
        <v>13.41</v>
      </c>
      <c r="AL487" s="50">
        <v>0.96</v>
      </c>
      <c r="AM487" s="50">
        <v>86.36</v>
      </c>
      <c r="AN487" s="50">
        <v>187.83</v>
      </c>
      <c r="AO487" s="50"/>
      <c r="AP487" s="50">
        <v>24.03</v>
      </c>
      <c r="AQ487" s="50">
        <v>1721</v>
      </c>
      <c r="AR487" s="50">
        <v>83.7</v>
      </c>
      <c r="AS487" s="50">
        <v>12.96</v>
      </c>
      <c r="AT487" s="50">
        <v>132.69999999999999</v>
      </c>
      <c r="AU487" s="50">
        <v>4.04</v>
      </c>
      <c r="AV487" s="50">
        <v>3.2</v>
      </c>
      <c r="AW487" s="50">
        <v>7.06</v>
      </c>
      <c r="AX487" s="50">
        <v>0.92</v>
      </c>
      <c r="AY487" s="50">
        <v>3.97</v>
      </c>
      <c r="AZ487" s="50">
        <v>18.61</v>
      </c>
      <c r="BA487" s="50">
        <v>0.66</v>
      </c>
      <c r="BB487" s="50">
        <v>1.78</v>
      </c>
      <c r="BC487" s="50">
        <v>0.22</v>
      </c>
      <c r="BD487" s="50">
        <v>1.33</v>
      </c>
      <c r="BE487" s="50">
        <v>0.19</v>
      </c>
      <c r="BF487" s="45">
        <v>636.94444622659057</v>
      </c>
      <c r="BG487" s="50">
        <f t="shared" si="91"/>
        <v>92.477162815690491</v>
      </c>
      <c r="BH487" s="50">
        <f t="shared" si="92"/>
        <v>64.932330827067659</v>
      </c>
      <c r="BI487" s="50">
        <f t="shared" si="93"/>
        <v>2.9849624060150375</v>
      </c>
      <c r="BJ487" s="57"/>
      <c r="BK487" s="58">
        <v>0.70716000000000001</v>
      </c>
      <c r="BL487" s="58"/>
      <c r="BM487" s="57"/>
      <c r="BN487" s="58">
        <v>0.51255200000000001</v>
      </c>
      <c r="BO487" s="45"/>
      <c r="BP487" s="45">
        <v>-0.85449377395629966</v>
      </c>
      <c r="BQ487" s="43"/>
      <c r="BR487" s="43"/>
      <c r="BS487" s="43" t="s">
        <v>2574</v>
      </c>
      <c r="BT487" s="90"/>
      <c r="BU487" s="43"/>
      <c r="BV487" s="43"/>
      <c r="BW487" s="91"/>
      <c r="BX487" s="91"/>
      <c r="BY487" s="91"/>
      <c r="BZ487" s="91"/>
      <c r="CA487" s="91"/>
      <c r="CB487" s="91"/>
      <c r="CC487" s="91"/>
      <c r="CD487" s="91"/>
      <c r="CE487" s="91"/>
      <c r="CF487" s="91"/>
      <c r="CG487" s="91"/>
      <c r="CH487" s="91"/>
      <c r="CI487" s="91"/>
      <c r="CJ487" s="91"/>
      <c r="CK487" s="91"/>
      <c r="CL487" s="91"/>
      <c r="CM487" s="91"/>
      <c r="CN487" s="91"/>
      <c r="CO487" s="91"/>
      <c r="CP487" s="91"/>
      <c r="CQ487" s="91"/>
      <c r="CR487" s="91"/>
      <c r="CS487" s="91"/>
      <c r="CT487" s="91"/>
      <c r="CU487" s="91"/>
      <c r="CV487" s="91"/>
      <c r="CW487" s="91"/>
      <c r="CX487" s="43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</row>
    <row r="488" spans="1:116" s="59" customFormat="1" ht="12" customHeight="1">
      <c r="A488" s="85" t="s">
        <v>2578</v>
      </c>
      <c r="B488" s="59" t="s">
        <v>16</v>
      </c>
      <c r="C488" s="44"/>
      <c r="D488" s="44"/>
      <c r="E488" s="102">
        <v>32.799999999999997</v>
      </c>
      <c r="G488" s="43"/>
      <c r="H488" s="43" t="s">
        <v>2568</v>
      </c>
      <c r="I488" s="50">
        <v>98.55</v>
      </c>
      <c r="J488" s="50">
        <v>29.683</v>
      </c>
      <c r="K488" s="50">
        <v>63.57</v>
      </c>
      <c r="L488" s="50">
        <v>0.65</v>
      </c>
      <c r="M488" s="50">
        <v>15.18</v>
      </c>
      <c r="N488" s="50">
        <v>3.47</v>
      </c>
      <c r="O488" s="50">
        <v>7.0000000000000007E-2</v>
      </c>
      <c r="P488" s="50">
        <v>1.44</v>
      </c>
      <c r="Q488" s="50">
        <v>5.1100000000000003</v>
      </c>
      <c r="R488" s="50">
        <v>3.36</v>
      </c>
      <c r="S488" s="50">
        <v>4.8600000000000003</v>
      </c>
      <c r="T488" s="50">
        <v>0.15</v>
      </c>
      <c r="U488" s="50">
        <v>2.16</v>
      </c>
      <c r="V488" s="50">
        <f t="shared" si="94"/>
        <v>100.02</v>
      </c>
      <c r="W488" s="49">
        <v>45.16856759255738</v>
      </c>
      <c r="X488" s="50">
        <f t="shared" si="89"/>
        <v>8.2200000000000006</v>
      </c>
      <c r="Y488" s="50">
        <f t="shared" si="90"/>
        <v>1.4464285714285716</v>
      </c>
      <c r="Z488" s="51">
        <f t="shared" si="86"/>
        <v>0.75489116675596279</v>
      </c>
      <c r="AA488" s="51">
        <f t="shared" si="87"/>
        <v>1.4053787176935717</v>
      </c>
      <c r="AB488" s="50">
        <v>9.77</v>
      </c>
      <c r="AC488" s="50"/>
      <c r="AD488" s="50"/>
      <c r="AE488" s="50"/>
      <c r="AF488" s="50"/>
      <c r="AG488" s="50">
        <v>162</v>
      </c>
      <c r="AH488" s="50">
        <v>1447</v>
      </c>
      <c r="AI488" s="50">
        <v>29.49</v>
      </c>
      <c r="AJ488" s="50">
        <v>7.12</v>
      </c>
      <c r="AK488" s="50">
        <v>14.89</v>
      </c>
      <c r="AL488" s="50">
        <v>0.84</v>
      </c>
      <c r="AM488" s="50">
        <v>84.54</v>
      </c>
      <c r="AN488" s="50">
        <v>179.36</v>
      </c>
      <c r="AO488" s="50"/>
      <c r="AP488" s="50">
        <v>22.13</v>
      </c>
      <c r="AQ488" s="50">
        <v>1403</v>
      </c>
      <c r="AR488" s="50">
        <v>77.319999999999993</v>
      </c>
      <c r="AS488" s="50">
        <v>11.59</v>
      </c>
      <c r="AT488" s="50">
        <v>158.80000000000001</v>
      </c>
      <c r="AU488" s="50">
        <v>3.65</v>
      </c>
      <c r="AV488" s="50">
        <v>2.72</v>
      </c>
      <c r="AW488" s="50">
        <v>5.62</v>
      </c>
      <c r="AX488" s="50">
        <v>0.75</v>
      </c>
      <c r="AY488" s="50">
        <v>3.32</v>
      </c>
      <c r="AZ488" s="50">
        <v>18.16</v>
      </c>
      <c r="BA488" s="50">
        <v>0.56999999999999995</v>
      </c>
      <c r="BB488" s="50">
        <v>1.5</v>
      </c>
      <c r="BC488" s="50">
        <v>0.18</v>
      </c>
      <c r="BD488" s="50">
        <v>1.1000000000000001</v>
      </c>
      <c r="BE488" s="50">
        <v>0.16</v>
      </c>
      <c r="BF488" s="45">
        <v>653.66642945798981</v>
      </c>
      <c r="BG488" s="50">
        <f t="shared" si="91"/>
        <v>77.257709251101318</v>
      </c>
      <c r="BH488" s="50">
        <f t="shared" si="92"/>
        <v>76.854545454545459</v>
      </c>
      <c r="BI488" s="50">
        <f t="shared" si="93"/>
        <v>3.0181818181818176</v>
      </c>
      <c r="BJ488" s="57"/>
      <c r="BK488" s="58"/>
      <c r="BL488" s="58"/>
      <c r="BM488" s="57"/>
      <c r="BN488" s="58"/>
      <c r="BO488" s="45"/>
      <c r="BP488" s="45"/>
      <c r="BQ488" s="43"/>
      <c r="BR488" s="43"/>
      <c r="BS488" s="43" t="s">
        <v>2574</v>
      </c>
      <c r="BT488" s="90"/>
      <c r="BU488" s="43"/>
      <c r="BV488" s="43"/>
      <c r="BW488" s="91"/>
      <c r="BX488" s="91"/>
      <c r="BY488" s="91"/>
      <c r="BZ488" s="91"/>
      <c r="CA488" s="91"/>
      <c r="CB488" s="91"/>
      <c r="CC488" s="91"/>
      <c r="CD488" s="91"/>
      <c r="CE488" s="91"/>
      <c r="CF488" s="91"/>
      <c r="CG488" s="91"/>
      <c r="CH488" s="91"/>
      <c r="CI488" s="91"/>
      <c r="CJ488" s="91"/>
      <c r="CK488" s="91"/>
      <c r="CL488" s="91"/>
      <c r="CM488" s="91"/>
      <c r="CN488" s="91"/>
      <c r="CO488" s="91"/>
      <c r="CP488" s="91"/>
      <c r="CQ488" s="91"/>
      <c r="CR488" s="91"/>
      <c r="CS488" s="91"/>
      <c r="CT488" s="91"/>
      <c r="CU488" s="91"/>
      <c r="CV488" s="91"/>
      <c r="CW488" s="91"/>
      <c r="CX488" s="43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</row>
    <row r="489" spans="1:116" s="59" customFormat="1" ht="12" customHeight="1">
      <c r="A489" s="85" t="s">
        <v>2579</v>
      </c>
      <c r="B489" s="59" t="s">
        <v>16</v>
      </c>
      <c r="C489" s="44"/>
      <c r="D489" s="44"/>
      <c r="E489" s="102">
        <v>32.799999999999997</v>
      </c>
      <c r="G489" s="43"/>
      <c r="H489" s="43" t="s">
        <v>2568</v>
      </c>
      <c r="I489" s="50">
        <v>98.55</v>
      </c>
      <c r="J489" s="50">
        <v>29.683</v>
      </c>
      <c r="K489" s="50">
        <v>61.78</v>
      </c>
      <c r="L489" s="50">
        <v>0.6</v>
      </c>
      <c r="M489" s="50">
        <v>15.24</v>
      </c>
      <c r="N489" s="50">
        <v>3.4</v>
      </c>
      <c r="O489" s="50">
        <v>7.0000000000000007E-2</v>
      </c>
      <c r="P489" s="50">
        <v>2.23</v>
      </c>
      <c r="Q489" s="50">
        <v>6.47</v>
      </c>
      <c r="R489" s="50">
        <v>3.01</v>
      </c>
      <c r="S489" s="50">
        <v>4.92</v>
      </c>
      <c r="T489" s="50">
        <v>0.23</v>
      </c>
      <c r="U489" s="50">
        <v>2.0699999999999998</v>
      </c>
      <c r="V489" s="50">
        <f t="shared" si="94"/>
        <v>100.02000000000001</v>
      </c>
      <c r="W489" s="49">
        <v>56.558872552447369</v>
      </c>
      <c r="X489" s="50">
        <f t="shared" si="89"/>
        <v>7.93</v>
      </c>
      <c r="Y489" s="50">
        <f t="shared" si="90"/>
        <v>1.6345514950166113</v>
      </c>
      <c r="Z489" s="51">
        <f t="shared" si="86"/>
        <v>0.69036428927935334</v>
      </c>
      <c r="AA489" s="51">
        <f t="shared" si="87"/>
        <v>1.48095473435471</v>
      </c>
      <c r="AB489" s="50">
        <v>18.5</v>
      </c>
      <c r="AC489" s="50"/>
      <c r="AD489" s="50"/>
      <c r="AE489" s="50"/>
      <c r="AF489" s="50"/>
      <c r="AG489" s="50">
        <v>176</v>
      </c>
      <c r="AH489" s="50">
        <v>1736</v>
      </c>
      <c r="AI489" s="50">
        <v>31.37</v>
      </c>
      <c r="AJ489" s="50">
        <v>7.54</v>
      </c>
      <c r="AK489" s="50">
        <v>14.67</v>
      </c>
      <c r="AL489" s="50">
        <v>0.88</v>
      </c>
      <c r="AM489" s="50">
        <v>88.3</v>
      </c>
      <c r="AN489" s="50">
        <v>190.18</v>
      </c>
      <c r="AO489" s="50"/>
      <c r="AP489" s="50">
        <v>23.67</v>
      </c>
      <c r="AQ489" s="50">
        <v>1538</v>
      </c>
      <c r="AR489" s="50">
        <v>83.16</v>
      </c>
      <c r="AS489" s="50">
        <v>12.7</v>
      </c>
      <c r="AT489" s="50">
        <v>160.80000000000001</v>
      </c>
      <c r="AU489" s="50">
        <v>3.96</v>
      </c>
      <c r="AV489" s="50">
        <v>3.11</v>
      </c>
      <c r="AW489" s="50">
        <v>6.22</v>
      </c>
      <c r="AX489" s="50">
        <v>0.87</v>
      </c>
      <c r="AY489" s="50">
        <v>3.81</v>
      </c>
      <c r="AZ489" s="50">
        <v>20.54</v>
      </c>
      <c r="BA489" s="50">
        <v>0.65</v>
      </c>
      <c r="BB489" s="50">
        <v>1.75</v>
      </c>
      <c r="BC489" s="50">
        <v>0.21</v>
      </c>
      <c r="BD489" s="50">
        <v>1.29</v>
      </c>
      <c r="BE489" s="50">
        <v>0.19</v>
      </c>
      <c r="BF489" s="45">
        <v>627.9221724689321</v>
      </c>
      <c r="BG489" s="50">
        <f t="shared" si="91"/>
        <v>74.878286270691333</v>
      </c>
      <c r="BH489" s="50">
        <f t="shared" si="92"/>
        <v>68.449612403100772</v>
      </c>
      <c r="BI489" s="50">
        <f t="shared" si="93"/>
        <v>2.9534883720930232</v>
      </c>
      <c r="BJ489" s="57"/>
      <c r="BK489" s="58"/>
      <c r="BL489" s="58"/>
      <c r="BM489" s="57"/>
      <c r="BN489" s="58"/>
      <c r="BO489" s="45"/>
      <c r="BP489" s="45"/>
      <c r="BQ489" s="43"/>
      <c r="BR489" s="43"/>
      <c r="BS489" s="43" t="s">
        <v>2574</v>
      </c>
      <c r="BT489" s="90"/>
      <c r="BU489" s="43"/>
      <c r="BV489" s="43"/>
      <c r="BW489" s="91"/>
      <c r="BX489" s="91"/>
      <c r="BY489" s="91"/>
      <c r="BZ489" s="91"/>
      <c r="CA489" s="91"/>
      <c r="CB489" s="91"/>
      <c r="CC489" s="91"/>
      <c r="CD489" s="91"/>
      <c r="CE489" s="91"/>
      <c r="CF489" s="91"/>
      <c r="CG489" s="91"/>
      <c r="CH489" s="91"/>
      <c r="CI489" s="91"/>
      <c r="CJ489" s="91"/>
      <c r="CK489" s="91"/>
      <c r="CL489" s="91"/>
      <c r="CM489" s="91"/>
      <c r="CN489" s="91"/>
      <c r="CO489" s="91"/>
      <c r="CP489" s="91"/>
      <c r="CQ489" s="91"/>
      <c r="CR489" s="91"/>
      <c r="CS489" s="91"/>
      <c r="CT489" s="91"/>
      <c r="CU489" s="91"/>
      <c r="CV489" s="91"/>
      <c r="CW489" s="91"/>
      <c r="CX489" s="43"/>
      <c r="CY489" s="50"/>
      <c r="CZ489" s="50"/>
      <c r="DA489" s="50"/>
      <c r="DB489" s="50"/>
      <c r="DC489" s="50"/>
      <c r="DD489" s="50"/>
      <c r="DE489" s="50"/>
      <c r="DF489" s="50"/>
      <c r="DG489" s="50"/>
      <c r="DH489" s="50"/>
      <c r="DI489" s="50"/>
      <c r="DJ489" s="50"/>
      <c r="DK489" s="50"/>
      <c r="DL489" s="50"/>
    </row>
    <row r="490" spans="1:116" s="59" customFormat="1" ht="12" customHeight="1">
      <c r="A490" s="85" t="s">
        <v>2580</v>
      </c>
      <c r="B490" s="59" t="s">
        <v>16</v>
      </c>
      <c r="C490" s="44"/>
      <c r="D490" s="44"/>
      <c r="E490" s="102">
        <v>32.799999999999997</v>
      </c>
      <c r="G490" s="43"/>
      <c r="H490" s="43" t="s">
        <v>2568</v>
      </c>
      <c r="I490" s="50">
        <v>98.55</v>
      </c>
      <c r="J490" s="50">
        <v>29.683</v>
      </c>
      <c r="K490" s="50">
        <v>62.14</v>
      </c>
      <c r="L490" s="50">
        <v>0.54</v>
      </c>
      <c r="M490" s="50">
        <v>15.22</v>
      </c>
      <c r="N490" s="50">
        <v>3.64</v>
      </c>
      <c r="O490" s="50">
        <v>0.12</v>
      </c>
      <c r="P490" s="50">
        <v>1.67</v>
      </c>
      <c r="Q490" s="50">
        <v>6.08</v>
      </c>
      <c r="R490" s="50">
        <v>2.95</v>
      </c>
      <c r="S490" s="50">
        <v>5.39</v>
      </c>
      <c r="T490" s="50">
        <v>0.27</v>
      </c>
      <c r="U490" s="50">
        <v>2.0100000000000002</v>
      </c>
      <c r="V490" s="50">
        <f t="shared" si="94"/>
        <v>100.03000000000002</v>
      </c>
      <c r="W490" s="49">
        <v>47.663933247706105</v>
      </c>
      <c r="X490" s="50">
        <f t="shared" si="89"/>
        <v>8.34</v>
      </c>
      <c r="Y490" s="50">
        <f t="shared" si="90"/>
        <v>1.8271186440677964</v>
      </c>
      <c r="Z490" s="51">
        <f t="shared" si="86"/>
        <v>0.69892706670481253</v>
      </c>
      <c r="AA490" s="51">
        <f t="shared" si="87"/>
        <v>1.4221708307840701</v>
      </c>
      <c r="AB490" s="50">
        <v>10.33</v>
      </c>
      <c r="AC490" s="50"/>
      <c r="AD490" s="50"/>
      <c r="AE490" s="50"/>
      <c r="AF490" s="50"/>
      <c r="AG490" s="50">
        <v>167</v>
      </c>
      <c r="AH490" s="50">
        <v>1802</v>
      </c>
      <c r="AI490" s="50">
        <v>30.31</v>
      </c>
      <c r="AJ490" s="50">
        <v>7.99</v>
      </c>
      <c r="AK490" s="50">
        <v>14.32</v>
      </c>
      <c r="AL490" s="50">
        <v>0.85</v>
      </c>
      <c r="AM490" s="50">
        <v>89.56</v>
      </c>
      <c r="AN490" s="50">
        <v>187.52</v>
      </c>
      <c r="AO490" s="50"/>
      <c r="AP490" s="50">
        <v>24.19</v>
      </c>
      <c r="AQ490" s="50">
        <v>1618</v>
      </c>
      <c r="AR490" s="50">
        <v>83.73</v>
      </c>
      <c r="AS490" s="50">
        <v>12.74</v>
      </c>
      <c r="AT490" s="50">
        <v>148.5</v>
      </c>
      <c r="AU490" s="50">
        <v>3.62</v>
      </c>
      <c r="AV490" s="50">
        <v>3.09</v>
      </c>
      <c r="AW490" s="50">
        <v>6.25</v>
      </c>
      <c r="AX490" s="50">
        <v>0.86</v>
      </c>
      <c r="AY490" s="50">
        <v>3.79</v>
      </c>
      <c r="AZ490" s="50">
        <v>20.75</v>
      </c>
      <c r="BA490" s="50">
        <v>0.64</v>
      </c>
      <c r="BB490" s="50">
        <v>1.74</v>
      </c>
      <c r="BC490" s="50">
        <v>0.21</v>
      </c>
      <c r="BD490" s="50">
        <v>1.26</v>
      </c>
      <c r="BE490" s="50">
        <v>0.19</v>
      </c>
      <c r="BF490" s="45">
        <v>626.19447712674378</v>
      </c>
      <c r="BG490" s="50">
        <f t="shared" si="91"/>
        <v>77.975903614457835</v>
      </c>
      <c r="BH490" s="50">
        <f t="shared" si="92"/>
        <v>71.079365079365076</v>
      </c>
      <c r="BI490" s="50">
        <f t="shared" si="93"/>
        <v>3.0079365079365079</v>
      </c>
      <c r="BJ490" s="57"/>
      <c r="BK490" s="58"/>
      <c r="BL490" s="58"/>
      <c r="BM490" s="57"/>
      <c r="BN490" s="58"/>
      <c r="BO490" s="45"/>
      <c r="BP490" s="45"/>
      <c r="BQ490" s="43"/>
      <c r="BR490" s="43"/>
      <c r="BS490" s="43" t="s">
        <v>2574</v>
      </c>
      <c r="BT490" s="90"/>
      <c r="BU490" s="43"/>
      <c r="BV490" s="43"/>
      <c r="BW490" s="91"/>
      <c r="BX490" s="91"/>
      <c r="BY490" s="91"/>
      <c r="BZ490" s="91"/>
      <c r="CA490" s="91"/>
      <c r="CB490" s="91"/>
      <c r="CC490" s="91"/>
      <c r="CD490" s="91"/>
      <c r="CE490" s="91"/>
      <c r="CF490" s="91"/>
      <c r="CG490" s="91"/>
      <c r="CH490" s="91"/>
      <c r="CI490" s="91"/>
      <c r="CJ490" s="91"/>
      <c r="CK490" s="91"/>
      <c r="CL490" s="91"/>
      <c r="CM490" s="91"/>
      <c r="CN490" s="91"/>
      <c r="CO490" s="91"/>
      <c r="CP490" s="91"/>
      <c r="CQ490" s="91"/>
      <c r="CR490" s="91"/>
      <c r="CS490" s="91"/>
      <c r="CT490" s="91"/>
      <c r="CU490" s="91"/>
      <c r="CV490" s="91"/>
      <c r="CW490" s="91"/>
      <c r="CX490" s="43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</row>
    <row r="491" spans="1:116" s="43" customFormat="1" ht="12" customHeight="1">
      <c r="A491" s="85" t="s">
        <v>2581</v>
      </c>
      <c r="B491" s="59" t="s">
        <v>16</v>
      </c>
      <c r="C491" s="44"/>
      <c r="D491" s="44"/>
      <c r="E491" s="102">
        <v>32.799999999999997</v>
      </c>
      <c r="H491" s="43" t="s">
        <v>2568</v>
      </c>
      <c r="I491" s="50">
        <v>98.55</v>
      </c>
      <c r="J491" s="50">
        <v>29.683</v>
      </c>
      <c r="K491" s="50">
        <v>61.5</v>
      </c>
      <c r="L491" s="50">
        <v>0.56999999999999995</v>
      </c>
      <c r="M491" s="50">
        <v>15.28</v>
      </c>
      <c r="N491" s="50">
        <v>3.73</v>
      </c>
      <c r="O491" s="50">
        <v>7.0000000000000007E-2</v>
      </c>
      <c r="P491" s="50">
        <v>2.29</v>
      </c>
      <c r="Q491" s="50">
        <v>6.67</v>
      </c>
      <c r="R491" s="50">
        <v>3.13</v>
      </c>
      <c r="S491" s="50">
        <v>4.5</v>
      </c>
      <c r="T491" s="50">
        <v>0.25</v>
      </c>
      <c r="U491" s="50">
        <v>2.0099999999999998</v>
      </c>
      <c r="V491" s="50">
        <f t="shared" si="94"/>
        <v>100</v>
      </c>
      <c r="W491" s="49">
        <v>54.928764073530992</v>
      </c>
      <c r="X491" s="50">
        <f t="shared" si="89"/>
        <v>7.63</v>
      </c>
      <c r="Y491" s="50">
        <f t="shared" si="90"/>
        <v>1.4376996805111821</v>
      </c>
      <c r="Z491" s="51">
        <f t="shared" si="86"/>
        <v>0.68886972743059494</v>
      </c>
      <c r="AA491" s="51">
        <f t="shared" si="87"/>
        <v>1.5230753548410048</v>
      </c>
      <c r="AB491" s="50">
        <v>11.58</v>
      </c>
      <c r="AC491" s="50"/>
      <c r="AD491" s="50"/>
      <c r="AE491" s="50"/>
      <c r="AF491" s="50"/>
      <c r="AG491" s="50">
        <v>165</v>
      </c>
      <c r="AH491" s="50">
        <v>1661</v>
      </c>
      <c r="AI491" s="50">
        <v>31.18</v>
      </c>
      <c r="AJ491" s="50">
        <v>7.77</v>
      </c>
      <c r="AK491" s="50">
        <v>14.95</v>
      </c>
      <c r="AL491" s="50">
        <v>0.91</v>
      </c>
      <c r="AM491" s="50">
        <v>90.68</v>
      </c>
      <c r="AN491" s="50">
        <v>200.82</v>
      </c>
      <c r="AO491" s="50"/>
      <c r="AP491" s="50">
        <v>25.24</v>
      </c>
      <c r="AQ491" s="50">
        <v>1735</v>
      </c>
      <c r="AR491" s="50">
        <v>88.38</v>
      </c>
      <c r="AS491" s="50">
        <v>13.63</v>
      </c>
      <c r="AT491" s="50">
        <v>144.1</v>
      </c>
      <c r="AU491" s="50">
        <v>3.67</v>
      </c>
      <c r="AV491" s="50">
        <v>3.14</v>
      </c>
      <c r="AW491" s="50">
        <v>6.52</v>
      </c>
      <c r="AX491" s="50">
        <v>0.91</v>
      </c>
      <c r="AY491" s="50">
        <v>3.97</v>
      </c>
      <c r="AZ491" s="50">
        <v>21.19</v>
      </c>
      <c r="BA491" s="50">
        <v>0.68</v>
      </c>
      <c r="BB491" s="50">
        <v>1.78</v>
      </c>
      <c r="BC491" s="50">
        <v>0.22</v>
      </c>
      <c r="BD491" s="50">
        <v>1.32</v>
      </c>
      <c r="BE491" s="50">
        <v>0.2</v>
      </c>
      <c r="BF491" s="45">
        <v>617.69530129403211</v>
      </c>
      <c r="BG491" s="50">
        <f t="shared" si="91"/>
        <v>81.878244454931561</v>
      </c>
      <c r="BH491" s="50">
        <f t="shared" si="92"/>
        <v>68.696969696969703</v>
      </c>
      <c r="BI491" s="50">
        <f t="shared" si="93"/>
        <v>3.0075757575757578</v>
      </c>
      <c r="BJ491" s="57"/>
      <c r="BK491" s="58">
        <v>0.70612299999999995</v>
      </c>
      <c r="BL491" s="58"/>
      <c r="BM491" s="57"/>
      <c r="BN491" s="58">
        <v>0.51256599999999997</v>
      </c>
      <c r="BO491" s="45"/>
      <c r="BP491" s="45">
        <v>-0.58137409617353697</v>
      </c>
      <c r="BS491" s="43" t="s">
        <v>2574</v>
      </c>
      <c r="BT491" s="90"/>
      <c r="BW491" s="91"/>
      <c r="BX491" s="91"/>
      <c r="BY491" s="91"/>
      <c r="BZ491" s="91"/>
      <c r="CA491" s="91"/>
      <c r="CB491" s="91"/>
      <c r="CC491" s="91"/>
      <c r="CD491" s="91"/>
      <c r="CE491" s="91"/>
      <c r="CF491" s="91"/>
      <c r="CG491" s="91"/>
      <c r="CH491" s="91"/>
      <c r="CI491" s="91"/>
      <c r="CJ491" s="91"/>
      <c r="CK491" s="91"/>
      <c r="CL491" s="91"/>
      <c r="CM491" s="91"/>
      <c r="CN491" s="91"/>
      <c r="CO491" s="91"/>
      <c r="CP491" s="91"/>
      <c r="CQ491" s="91"/>
      <c r="CR491" s="91"/>
      <c r="CS491" s="91"/>
      <c r="CT491" s="91"/>
      <c r="CU491" s="91"/>
      <c r="CV491" s="91"/>
      <c r="CW491" s="91"/>
      <c r="CY491" s="50"/>
      <c r="CZ491" s="50"/>
      <c r="DA491" s="50"/>
      <c r="DB491" s="50"/>
      <c r="DC491" s="50"/>
      <c r="DD491" s="50"/>
      <c r="DE491" s="50"/>
      <c r="DF491" s="50"/>
      <c r="DG491" s="50"/>
      <c r="DH491" s="50"/>
      <c r="DI491" s="50"/>
      <c r="DJ491" s="50"/>
      <c r="DK491" s="50"/>
      <c r="DL491" s="50"/>
    </row>
    <row r="492" spans="1:116" s="59" customFormat="1" ht="12" customHeight="1">
      <c r="A492" s="85" t="s">
        <v>2582</v>
      </c>
      <c r="B492" s="59" t="s">
        <v>16</v>
      </c>
      <c r="C492" s="44"/>
      <c r="D492" s="44"/>
      <c r="E492" s="102">
        <v>32.799999999999997</v>
      </c>
      <c r="G492" s="43"/>
      <c r="H492" s="43" t="s">
        <v>2568</v>
      </c>
      <c r="I492" s="50">
        <v>98.55</v>
      </c>
      <c r="J492" s="50">
        <v>29.683</v>
      </c>
      <c r="K492" s="50">
        <v>63.14</v>
      </c>
      <c r="L492" s="50">
        <v>0.54</v>
      </c>
      <c r="M492" s="50">
        <v>15.84</v>
      </c>
      <c r="N492" s="50">
        <v>3.5</v>
      </c>
      <c r="O492" s="50">
        <v>0.09</v>
      </c>
      <c r="P492" s="50">
        <v>0.82</v>
      </c>
      <c r="Q492" s="50">
        <v>5.13</v>
      </c>
      <c r="R492" s="50">
        <v>3.29</v>
      </c>
      <c r="S492" s="50">
        <v>5.38</v>
      </c>
      <c r="T492" s="50">
        <v>0.17</v>
      </c>
      <c r="U492" s="50">
        <v>2.11</v>
      </c>
      <c r="V492" s="50">
        <f t="shared" si="94"/>
        <v>100.00999999999999</v>
      </c>
      <c r="W492" s="49">
        <v>31.74393518112106</v>
      </c>
      <c r="X492" s="50">
        <f t="shared" si="89"/>
        <v>8.67</v>
      </c>
      <c r="Y492" s="50">
        <f t="shared" si="90"/>
        <v>1.6352583586626139</v>
      </c>
      <c r="Z492" s="51">
        <f t="shared" si="86"/>
        <v>0.76914181453553621</v>
      </c>
      <c r="AA492" s="51">
        <f t="shared" si="87"/>
        <v>1.4079433086199231</v>
      </c>
      <c r="AB492" s="50">
        <v>9.86</v>
      </c>
      <c r="AC492" s="50"/>
      <c r="AD492" s="50"/>
      <c r="AE492" s="50"/>
      <c r="AF492" s="50"/>
      <c r="AG492" s="50">
        <v>184</v>
      </c>
      <c r="AH492" s="50">
        <v>1842</v>
      </c>
      <c r="AI492" s="50">
        <v>33.880000000000003</v>
      </c>
      <c r="AJ492" s="50">
        <v>7.03</v>
      </c>
      <c r="AK492" s="50">
        <v>16.03</v>
      </c>
      <c r="AL492" s="50">
        <v>0.98</v>
      </c>
      <c r="AM492" s="50">
        <v>91.28</v>
      </c>
      <c r="AN492" s="50">
        <v>200.14</v>
      </c>
      <c r="AO492" s="50"/>
      <c r="AP492" s="50">
        <v>24.99</v>
      </c>
      <c r="AQ492" s="50">
        <v>1765</v>
      </c>
      <c r="AR492" s="50">
        <v>86.5</v>
      </c>
      <c r="AS492" s="50">
        <v>13.15</v>
      </c>
      <c r="AT492" s="50">
        <v>133.6</v>
      </c>
      <c r="AU492" s="50">
        <v>3.51</v>
      </c>
      <c r="AV492" s="50">
        <v>3.09</v>
      </c>
      <c r="AW492" s="50">
        <v>6.14</v>
      </c>
      <c r="AX492" s="50">
        <v>0.87</v>
      </c>
      <c r="AY492" s="50">
        <v>3.74</v>
      </c>
      <c r="AZ492" s="50">
        <v>19.02</v>
      </c>
      <c r="BA492" s="50">
        <v>0.63</v>
      </c>
      <c r="BB492" s="50">
        <v>1.67</v>
      </c>
      <c r="BC492" s="50">
        <v>0.2</v>
      </c>
      <c r="BD492" s="50">
        <v>1.18</v>
      </c>
      <c r="BE492" s="50">
        <v>0.17</v>
      </c>
      <c r="BF492" s="45">
        <v>641.82579367380652</v>
      </c>
      <c r="BG492" s="50">
        <f t="shared" si="91"/>
        <v>92.797055730809674</v>
      </c>
      <c r="BH492" s="50">
        <f t="shared" si="92"/>
        <v>77.355932203389841</v>
      </c>
      <c r="BI492" s="50">
        <f t="shared" si="93"/>
        <v>3.1694915254237293</v>
      </c>
      <c r="BJ492" s="57"/>
      <c r="BK492" s="58"/>
      <c r="BL492" s="58"/>
      <c r="BM492" s="57"/>
      <c r="BN492" s="58"/>
      <c r="BO492" s="45"/>
      <c r="BP492" s="45"/>
      <c r="BQ492" s="43"/>
      <c r="BR492" s="43"/>
      <c r="BS492" s="43" t="s">
        <v>2574</v>
      </c>
      <c r="BT492" s="90"/>
      <c r="BU492" s="43"/>
      <c r="BV492" s="43"/>
      <c r="BW492" s="91"/>
      <c r="BX492" s="91"/>
      <c r="BY492" s="91"/>
      <c r="BZ492" s="91"/>
      <c r="CA492" s="91"/>
      <c r="CB492" s="91"/>
      <c r="CC492" s="91"/>
      <c r="CD492" s="91"/>
      <c r="CE492" s="91"/>
      <c r="CF492" s="91"/>
      <c r="CG492" s="91"/>
      <c r="CH492" s="91"/>
      <c r="CI492" s="91"/>
      <c r="CJ492" s="91"/>
      <c r="CK492" s="91"/>
      <c r="CL492" s="91"/>
      <c r="CM492" s="91"/>
      <c r="CN492" s="91"/>
      <c r="CO492" s="91"/>
      <c r="CP492" s="91"/>
      <c r="CQ492" s="91"/>
      <c r="CR492" s="91"/>
      <c r="CS492" s="91"/>
      <c r="CT492" s="91"/>
      <c r="CU492" s="91"/>
      <c r="CV492" s="91"/>
      <c r="CW492" s="91"/>
      <c r="CX492" s="43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</row>
    <row r="493" spans="1:116" s="59" customFormat="1" ht="12" customHeight="1">
      <c r="A493" s="85" t="s">
        <v>2583</v>
      </c>
      <c r="B493" s="59" t="s">
        <v>16</v>
      </c>
      <c r="C493" s="44"/>
      <c r="D493" s="44"/>
      <c r="E493" s="102">
        <v>32.799999999999997</v>
      </c>
      <c r="G493" s="43"/>
      <c r="H493" s="43" t="s">
        <v>2568</v>
      </c>
      <c r="I493" s="50">
        <v>98.55</v>
      </c>
      <c r="J493" s="50">
        <v>29.683</v>
      </c>
      <c r="K493" s="50">
        <v>60.75</v>
      </c>
      <c r="L493" s="50">
        <v>0.54</v>
      </c>
      <c r="M493" s="50">
        <v>15.18</v>
      </c>
      <c r="N493" s="50">
        <v>3.46</v>
      </c>
      <c r="O493" s="50">
        <v>7.0000000000000007E-2</v>
      </c>
      <c r="P493" s="50">
        <v>2.98</v>
      </c>
      <c r="Q493" s="50">
        <v>6.42</v>
      </c>
      <c r="R493" s="50">
        <v>3.52</v>
      </c>
      <c r="S493" s="50">
        <v>4.8</v>
      </c>
      <c r="T493" s="50">
        <v>0.26</v>
      </c>
      <c r="U493" s="50">
        <v>2.02</v>
      </c>
      <c r="V493" s="50">
        <f t="shared" si="94"/>
        <v>99.999999999999986</v>
      </c>
      <c r="W493" s="49">
        <v>63.095221954967919</v>
      </c>
      <c r="X493" s="50">
        <f t="shared" si="89"/>
        <v>8.32</v>
      </c>
      <c r="Y493" s="50">
        <f t="shared" si="90"/>
        <v>1.3636363636363635</v>
      </c>
      <c r="Z493" s="51">
        <f t="shared" si="86"/>
        <v>0.66892727632009341</v>
      </c>
      <c r="AA493" s="51">
        <f t="shared" si="87"/>
        <v>1.3800654426740147</v>
      </c>
      <c r="AB493" s="50"/>
      <c r="AC493" s="50"/>
      <c r="AD493" s="50"/>
      <c r="AE493" s="50"/>
      <c r="AF493" s="50"/>
      <c r="AG493" s="50">
        <v>167</v>
      </c>
      <c r="AH493" s="50">
        <v>1779</v>
      </c>
      <c r="AI493" s="50">
        <v>32.630000000000003</v>
      </c>
      <c r="AJ493" s="50">
        <v>9.69</v>
      </c>
      <c r="AK493" s="50">
        <v>15.48</v>
      </c>
      <c r="AL493" s="50">
        <v>0.95</v>
      </c>
      <c r="AM493" s="50">
        <v>91.23</v>
      </c>
      <c r="AN493" s="50">
        <v>201.32</v>
      </c>
      <c r="AO493" s="50"/>
      <c r="AP493" s="50">
        <v>25.11</v>
      </c>
      <c r="AQ493" s="50">
        <v>1911</v>
      </c>
      <c r="AR493" s="50">
        <v>87.58</v>
      </c>
      <c r="AS493" s="50">
        <v>13.26</v>
      </c>
      <c r="AT493" s="50">
        <v>133</v>
      </c>
      <c r="AU493" s="50">
        <v>3.63</v>
      </c>
      <c r="AV493" s="50">
        <v>3.1</v>
      </c>
      <c r="AW493" s="50">
        <v>6.25</v>
      </c>
      <c r="AX493" s="50">
        <v>0.9</v>
      </c>
      <c r="AY493" s="50">
        <v>3.85</v>
      </c>
      <c r="AZ493" s="50">
        <v>20.21</v>
      </c>
      <c r="BA493" s="50">
        <v>0.64</v>
      </c>
      <c r="BB493" s="50">
        <v>1.72</v>
      </c>
      <c r="BC493" s="50">
        <v>0.21</v>
      </c>
      <c r="BD493" s="50">
        <v>1.28</v>
      </c>
      <c r="BE493" s="50">
        <v>0.18</v>
      </c>
      <c r="BF493" s="45">
        <v>600.32093077381614</v>
      </c>
      <c r="BG493" s="50">
        <f t="shared" si="91"/>
        <v>94.557149925779314</v>
      </c>
      <c r="BH493" s="50">
        <f t="shared" si="92"/>
        <v>71.2734375</v>
      </c>
      <c r="BI493" s="50">
        <f t="shared" si="93"/>
        <v>3.0078125</v>
      </c>
      <c r="BJ493" s="57"/>
      <c r="BK493" s="58"/>
      <c r="BL493" s="58"/>
      <c r="BM493" s="57"/>
      <c r="BN493" s="58"/>
      <c r="BO493" s="45"/>
      <c r="BP493" s="45"/>
      <c r="BQ493" s="43"/>
      <c r="BR493" s="43"/>
      <c r="BS493" s="43" t="s">
        <v>2574</v>
      </c>
      <c r="BT493" s="90"/>
      <c r="BU493" s="43"/>
      <c r="BV493" s="43"/>
      <c r="BW493" s="91"/>
      <c r="BX493" s="91"/>
      <c r="BY493" s="91"/>
      <c r="BZ493" s="91"/>
      <c r="CA493" s="91"/>
      <c r="CB493" s="91"/>
      <c r="CC493" s="91"/>
      <c r="CD493" s="91"/>
      <c r="CE493" s="91"/>
      <c r="CF493" s="91"/>
      <c r="CG493" s="91"/>
      <c r="CH493" s="91"/>
      <c r="CI493" s="91"/>
      <c r="CJ493" s="91"/>
      <c r="CK493" s="91"/>
      <c r="CL493" s="91"/>
      <c r="CM493" s="91"/>
      <c r="CN493" s="91"/>
      <c r="CO493" s="91"/>
      <c r="CP493" s="91"/>
      <c r="CQ493" s="91"/>
      <c r="CR493" s="91"/>
      <c r="CS493" s="91"/>
      <c r="CT493" s="91"/>
      <c r="CU493" s="91"/>
      <c r="CV493" s="91"/>
      <c r="CW493" s="91"/>
      <c r="CX493" s="43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</row>
    <row r="494" spans="1:116" s="59" customFormat="1" ht="12" customHeight="1">
      <c r="A494" s="85" t="s">
        <v>2584</v>
      </c>
      <c r="B494" s="59" t="s">
        <v>16</v>
      </c>
      <c r="C494" s="44"/>
      <c r="D494" s="44"/>
      <c r="E494" s="102">
        <v>32.799999999999997</v>
      </c>
      <c r="G494" s="43"/>
      <c r="H494" s="43" t="s">
        <v>2568</v>
      </c>
      <c r="I494" s="50">
        <v>98.55</v>
      </c>
      <c r="J494" s="50">
        <v>29.683</v>
      </c>
      <c r="K494" s="50">
        <v>61.68</v>
      </c>
      <c r="L494" s="50">
        <v>0.57999999999999996</v>
      </c>
      <c r="M494" s="50">
        <v>15.59</v>
      </c>
      <c r="N494" s="50">
        <v>3.41</v>
      </c>
      <c r="O494" s="50">
        <v>0.08</v>
      </c>
      <c r="P494" s="50">
        <v>1.02</v>
      </c>
      <c r="Q494" s="50">
        <v>6.49</v>
      </c>
      <c r="R494" s="50">
        <v>3.45</v>
      </c>
      <c r="S494" s="50">
        <v>5.38</v>
      </c>
      <c r="T494" s="50">
        <v>0.26</v>
      </c>
      <c r="U494" s="50">
        <v>2.0699999999999998</v>
      </c>
      <c r="V494" s="50">
        <f t="shared" si="94"/>
        <v>100.00999999999998</v>
      </c>
      <c r="W494" s="49">
        <v>37.255756673357084</v>
      </c>
      <c r="X494" s="50">
        <f t="shared" si="89"/>
        <v>8.83</v>
      </c>
      <c r="Y494" s="50">
        <f t="shared" si="90"/>
        <v>1.5594202898550724</v>
      </c>
      <c r="Z494" s="51">
        <f t="shared" si="86"/>
        <v>0.66810228747297673</v>
      </c>
      <c r="AA494" s="51">
        <f t="shared" si="87"/>
        <v>1.3540415953570191</v>
      </c>
      <c r="AB494" s="50">
        <v>13.36</v>
      </c>
      <c r="AC494" s="50"/>
      <c r="AD494" s="50"/>
      <c r="AE494" s="50"/>
      <c r="AF494" s="50"/>
      <c r="AG494" s="50">
        <v>169</v>
      </c>
      <c r="AH494" s="50">
        <v>2471</v>
      </c>
      <c r="AI494" s="50">
        <v>32.619999999999997</v>
      </c>
      <c r="AJ494" s="50">
        <v>7.51</v>
      </c>
      <c r="AK494" s="50">
        <v>14.55</v>
      </c>
      <c r="AL494" s="50">
        <v>0.93</v>
      </c>
      <c r="AM494" s="50">
        <v>93.93</v>
      </c>
      <c r="AN494" s="50">
        <v>212.18</v>
      </c>
      <c r="AO494" s="50"/>
      <c r="AP494" s="50">
        <v>26.52</v>
      </c>
      <c r="AQ494" s="50">
        <v>1846</v>
      </c>
      <c r="AR494" s="50">
        <v>92.95</v>
      </c>
      <c r="AS494" s="50">
        <v>14.11</v>
      </c>
      <c r="AT494" s="50">
        <v>230.7</v>
      </c>
      <c r="AU494" s="50">
        <v>5.29</v>
      </c>
      <c r="AV494" s="50">
        <v>3.39</v>
      </c>
      <c r="AW494" s="50">
        <v>6.78</v>
      </c>
      <c r="AX494" s="50">
        <v>0.96</v>
      </c>
      <c r="AY494" s="50">
        <v>4.13</v>
      </c>
      <c r="AZ494" s="50">
        <v>21.89</v>
      </c>
      <c r="BA494" s="50">
        <v>0.7</v>
      </c>
      <c r="BB494" s="50">
        <v>1.88</v>
      </c>
      <c r="BC494" s="50">
        <v>0.24</v>
      </c>
      <c r="BD494" s="50">
        <v>1.42</v>
      </c>
      <c r="BE494" s="50">
        <v>0.21</v>
      </c>
      <c r="BF494" s="45">
        <v>649.41365782932428</v>
      </c>
      <c r="BG494" s="50">
        <f t="shared" si="91"/>
        <v>84.330744632252163</v>
      </c>
      <c r="BH494" s="50">
        <f t="shared" si="92"/>
        <v>66.147887323943664</v>
      </c>
      <c r="BI494" s="50">
        <f t="shared" si="93"/>
        <v>2.908450704225352</v>
      </c>
      <c r="BJ494" s="57"/>
      <c r="BK494" s="58">
        <v>0.70590399999999998</v>
      </c>
      <c r="BL494" s="58"/>
      <c r="BM494" s="57"/>
      <c r="BN494" s="58">
        <v>0.51254999999999995</v>
      </c>
      <c r="BO494" s="45"/>
      <c r="BP494" s="45">
        <v>-0.89351087078304303</v>
      </c>
      <c r="BQ494" s="43"/>
      <c r="BR494" s="43"/>
      <c r="BS494" s="43" t="s">
        <v>2574</v>
      </c>
      <c r="BT494" s="90"/>
      <c r="BU494" s="43"/>
      <c r="BV494" s="43"/>
      <c r="BW494" s="91"/>
      <c r="BX494" s="91"/>
      <c r="BY494" s="91"/>
      <c r="BZ494" s="91"/>
      <c r="CA494" s="91"/>
      <c r="CB494" s="91"/>
      <c r="CC494" s="91"/>
      <c r="CD494" s="91"/>
      <c r="CE494" s="91"/>
      <c r="CF494" s="91"/>
      <c r="CG494" s="91"/>
      <c r="CH494" s="91"/>
      <c r="CI494" s="91"/>
      <c r="CJ494" s="91"/>
      <c r="CK494" s="91"/>
      <c r="CL494" s="91"/>
      <c r="CM494" s="91"/>
      <c r="CN494" s="91"/>
      <c r="CO494" s="91"/>
      <c r="CP494" s="91"/>
      <c r="CQ494" s="91"/>
      <c r="CR494" s="91"/>
      <c r="CS494" s="91"/>
      <c r="CT494" s="91"/>
      <c r="CU494" s="91"/>
      <c r="CV494" s="91"/>
      <c r="CW494" s="91"/>
      <c r="CX494" s="43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</row>
    <row r="495" spans="1:116" s="59" customFormat="1" ht="12" customHeight="1">
      <c r="A495" s="85" t="s">
        <v>2585</v>
      </c>
      <c r="B495" s="59" t="s">
        <v>16</v>
      </c>
      <c r="C495" s="44"/>
      <c r="D495" s="44"/>
      <c r="E495" s="45">
        <v>34.799999999999997</v>
      </c>
      <c r="G495" s="43"/>
      <c r="H495" s="43" t="s">
        <v>2568</v>
      </c>
      <c r="I495" s="50">
        <v>98.55</v>
      </c>
      <c r="J495" s="50">
        <v>29.683</v>
      </c>
      <c r="K495" s="50">
        <v>65.98</v>
      </c>
      <c r="L495" s="50">
        <v>0.76</v>
      </c>
      <c r="M495" s="50">
        <v>16.170000000000002</v>
      </c>
      <c r="N495" s="50">
        <v>2.2000000000000002</v>
      </c>
      <c r="O495" s="50">
        <v>0.03</v>
      </c>
      <c r="P495" s="50">
        <v>0.41</v>
      </c>
      <c r="Q495" s="50">
        <v>4.29</v>
      </c>
      <c r="R495" s="50">
        <v>1.97</v>
      </c>
      <c r="S495" s="50">
        <v>5.78</v>
      </c>
      <c r="T495" s="50">
        <v>0.28999999999999998</v>
      </c>
      <c r="U495" s="50">
        <v>2.11</v>
      </c>
      <c r="V495" s="50">
        <f t="shared" si="94"/>
        <v>99.990000000000023</v>
      </c>
      <c r="W495" s="49">
        <v>27.00426545545681</v>
      </c>
      <c r="X495" s="50">
        <f t="shared" si="89"/>
        <v>7.75</v>
      </c>
      <c r="Y495" s="50">
        <f t="shared" si="90"/>
        <v>2.9340101522842641</v>
      </c>
      <c r="Z495" s="51">
        <f t="shared" si="86"/>
        <v>0.93323577009282643</v>
      </c>
      <c r="AA495" s="51">
        <f t="shared" si="87"/>
        <v>1.6998002203420279</v>
      </c>
      <c r="AB495" s="50">
        <v>11.09</v>
      </c>
      <c r="AC495" s="50"/>
      <c r="AD495" s="50"/>
      <c r="AE495" s="50"/>
      <c r="AF495" s="50"/>
      <c r="AG495" s="50">
        <v>178</v>
      </c>
      <c r="AH495" s="50">
        <v>1559</v>
      </c>
      <c r="AI495" s="50">
        <v>16.579999999999998</v>
      </c>
      <c r="AJ495" s="50">
        <v>2.35</v>
      </c>
      <c r="AK495" s="50">
        <v>20.47</v>
      </c>
      <c r="AL495" s="50">
        <v>1.43</v>
      </c>
      <c r="AM495" s="50">
        <v>54.89</v>
      </c>
      <c r="AN495" s="50">
        <v>99.59</v>
      </c>
      <c r="AO495" s="50"/>
      <c r="AP495" s="50">
        <v>11.56</v>
      </c>
      <c r="AQ495" s="50">
        <v>1013</v>
      </c>
      <c r="AR495" s="50">
        <v>41.39</v>
      </c>
      <c r="AS495" s="50">
        <v>7.62</v>
      </c>
      <c r="AT495" s="50">
        <v>253.3</v>
      </c>
      <c r="AU495" s="50">
        <v>6.28</v>
      </c>
      <c r="AV495" s="50">
        <v>1.87</v>
      </c>
      <c r="AW495" s="50">
        <v>6</v>
      </c>
      <c r="AX495" s="50">
        <v>0.94</v>
      </c>
      <c r="AY495" s="50">
        <v>4.9800000000000004</v>
      </c>
      <c r="AZ495" s="50">
        <v>29.21</v>
      </c>
      <c r="BA495" s="50">
        <v>0.93</v>
      </c>
      <c r="BB495" s="50">
        <v>2.5299999999999998</v>
      </c>
      <c r="BC495" s="50">
        <v>0.34</v>
      </c>
      <c r="BD495" s="50">
        <v>2.1</v>
      </c>
      <c r="BE495" s="50">
        <v>0.31</v>
      </c>
      <c r="BF495" s="45">
        <v>752.38195509634966</v>
      </c>
      <c r="BG495" s="50">
        <f t="shared" si="91"/>
        <v>34.67990414241698</v>
      </c>
      <c r="BH495" s="50">
        <f t="shared" si="92"/>
        <v>26.138095238095236</v>
      </c>
      <c r="BI495" s="50">
        <f t="shared" si="93"/>
        <v>2.3714285714285714</v>
      </c>
      <c r="BJ495" s="57"/>
      <c r="BK495" s="58"/>
      <c r="BL495" s="58"/>
      <c r="BM495" s="57"/>
      <c r="BN495" s="58"/>
      <c r="BO495" s="45"/>
      <c r="BP495" s="45"/>
      <c r="BQ495" s="43"/>
      <c r="BR495" s="43"/>
      <c r="BS495" s="43" t="s">
        <v>2574</v>
      </c>
      <c r="BT495" s="90"/>
      <c r="BU495" s="43"/>
      <c r="BV495" s="43"/>
      <c r="BW495" s="91"/>
      <c r="BX495" s="91"/>
      <c r="BY495" s="91"/>
      <c r="BZ495" s="91"/>
      <c r="CA495" s="91"/>
      <c r="CB495" s="91"/>
      <c r="CC495" s="91"/>
      <c r="CD495" s="91"/>
      <c r="CE495" s="91"/>
      <c r="CF495" s="91"/>
      <c r="CG495" s="91"/>
      <c r="CH495" s="91"/>
      <c r="CI495" s="91"/>
      <c r="CJ495" s="91"/>
      <c r="CK495" s="91"/>
      <c r="CL495" s="91"/>
      <c r="CM495" s="91"/>
      <c r="CN495" s="91"/>
      <c r="CO495" s="91"/>
      <c r="CP495" s="91"/>
      <c r="CQ495" s="91"/>
      <c r="CR495" s="91"/>
      <c r="CS495" s="91"/>
      <c r="CT495" s="91"/>
      <c r="CU495" s="91"/>
      <c r="CV495" s="91"/>
      <c r="CW495" s="91"/>
      <c r="CX495" s="43"/>
      <c r="CY495" s="50"/>
      <c r="CZ495" s="50"/>
      <c r="DA495" s="50"/>
      <c r="DB495" s="50"/>
      <c r="DC495" s="50"/>
      <c r="DD495" s="50"/>
      <c r="DE495" s="50"/>
      <c r="DF495" s="50"/>
      <c r="DG495" s="50"/>
      <c r="DH495" s="50"/>
      <c r="DI495" s="50"/>
      <c r="DJ495" s="50"/>
      <c r="DK495" s="50"/>
      <c r="DL495" s="50"/>
    </row>
    <row r="496" spans="1:116" s="59" customFormat="1" ht="12" customHeight="1">
      <c r="A496" s="85" t="s">
        <v>2586</v>
      </c>
      <c r="B496" s="59" t="s">
        <v>16</v>
      </c>
      <c r="C496" s="44"/>
      <c r="D496" s="44"/>
      <c r="E496" s="45">
        <v>34.799999999999997</v>
      </c>
      <c r="G496" s="43"/>
      <c r="H496" s="43" t="s">
        <v>2568</v>
      </c>
      <c r="I496" s="50">
        <v>98.55</v>
      </c>
      <c r="J496" s="50">
        <v>29.683</v>
      </c>
      <c r="K496" s="50">
        <v>62.63</v>
      </c>
      <c r="L496" s="50">
        <v>0.77</v>
      </c>
      <c r="M496" s="50">
        <v>15.51</v>
      </c>
      <c r="N496" s="50">
        <v>5.57</v>
      </c>
      <c r="O496" s="50">
        <v>0.05</v>
      </c>
      <c r="P496" s="50">
        <v>0.37</v>
      </c>
      <c r="Q496" s="50">
        <v>4.88</v>
      </c>
      <c r="R496" s="50">
        <v>2.62</v>
      </c>
      <c r="S496" s="50">
        <v>5.31</v>
      </c>
      <c r="T496" s="50">
        <v>0.24</v>
      </c>
      <c r="U496" s="50">
        <v>2.0499999999999998</v>
      </c>
      <c r="V496" s="50">
        <f t="shared" si="94"/>
        <v>100.00000000000001</v>
      </c>
      <c r="W496" s="49">
        <v>11.650020543704823</v>
      </c>
      <c r="X496" s="50">
        <f t="shared" si="89"/>
        <v>7.93</v>
      </c>
      <c r="Y496" s="50">
        <f t="shared" si="90"/>
        <v>2.0267175572519083</v>
      </c>
      <c r="Z496" s="51">
        <f t="shared" si="86"/>
        <v>0.81800307568534691</v>
      </c>
      <c r="AA496" s="51">
        <f t="shared" si="87"/>
        <v>1.5398763223795167</v>
      </c>
      <c r="AB496" s="50">
        <v>9.66</v>
      </c>
      <c r="AC496" s="50"/>
      <c r="AD496" s="50"/>
      <c r="AE496" s="50"/>
      <c r="AF496" s="50"/>
      <c r="AG496" s="50">
        <v>157</v>
      </c>
      <c r="AH496" s="50">
        <v>1988</v>
      </c>
      <c r="AI496" s="50">
        <v>20.329999999999998</v>
      </c>
      <c r="AJ496" s="50">
        <v>3.93</v>
      </c>
      <c r="AK496" s="50">
        <v>18.940000000000001</v>
      </c>
      <c r="AL496" s="50">
        <v>1.29</v>
      </c>
      <c r="AM496" s="50">
        <v>62.64</v>
      </c>
      <c r="AN496" s="50">
        <v>119.89</v>
      </c>
      <c r="AO496" s="50"/>
      <c r="AP496" s="50">
        <v>16.14</v>
      </c>
      <c r="AQ496" s="50">
        <v>1135</v>
      </c>
      <c r="AR496" s="50">
        <v>61.2</v>
      </c>
      <c r="AS496" s="50">
        <v>11.4</v>
      </c>
      <c r="AT496" s="50">
        <v>301.60000000000002</v>
      </c>
      <c r="AU496" s="50">
        <v>7.15</v>
      </c>
      <c r="AV496" s="50">
        <v>2.65</v>
      </c>
      <c r="AW496" s="50">
        <v>9.18</v>
      </c>
      <c r="AX496" s="50">
        <v>1.38</v>
      </c>
      <c r="AY496" s="50">
        <v>7.38</v>
      </c>
      <c r="AZ496" s="50">
        <v>49.27</v>
      </c>
      <c r="BA496" s="50">
        <v>1.45</v>
      </c>
      <c r="BB496" s="50">
        <v>3.93</v>
      </c>
      <c r="BC496" s="50">
        <v>0.52</v>
      </c>
      <c r="BD496" s="50">
        <v>3.07</v>
      </c>
      <c r="BE496" s="50">
        <v>0.46</v>
      </c>
      <c r="BF496" s="45">
        <v>730.77653887697397</v>
      </c>
      <c r="BG496" s="50">
        <f t="shared" si="91"/>
        <v>23.036330424193221</v>
      </c>
      <c r="BH496" s="50">
        <f t="shared" si="92"/>
        <v>20.403908794788276</v>
      </c>
      <c r="BI496" s="50">
        <f t="shared" si="93"/>
        <v>2.4039087947882738</v>
      </c>
      <c r="BJ496" s="57"/>
      <c r="BK496" s="58"/>
      <c r="BL496" s="58"/>
      <c r="BM496" s="57"/>
      <c r="BN496" s="58"/>
      <c r="BO496" s="45"/>
      <c r="BP496" s="45"/>
      <c r="BQ496" s="43"/>
      <c r="BR496" s="43"/>
      <c r="BS496" s="43" t="s">
        <v>2574</v>
      </c>
      <c r="BT496" s="90"/>
      <c r="BU496" s="43"/>
      <c r="BV496" s="43"/>
      <c r="BW496" s="91"/>
      <c r="BX496" s="91"/>
      <c r="BY496" s="91"/>
      <c r="BZ496" s="91"/>
      <c r="CA496" s="91"/>
      <c r="CB496" s="91"/>
      <c r="CC496" s="91"/>
      <c r="CD496" s="91"/>
      <c r="CE496" s="91"/>
      <c r="CF496" s="91"/>
      <c r="CG496" s="91"/>
      <c r="CH496" s="91"/>
      <c r="CI496" s="91"/>
      <c r="CJ496" s="91"/>
      <c r="CK496" s="91"/>
      <c r="CL496" s="91"/>
      <c r="CM496" s="91"/>
      <c r="CN496" s="91"/>
      <c r="CO496" s="91"/>
      <c r="CP496" s="91"/>
      <c r="CQ496" s="91"/>
      <c r="CR496" s="91"/>
      <c r="CS496" s="91"/>
      <c r="CT496" s="91"/>
      <c r="CU496" s="91"/>
      <c r="CV496" s="91"/>
      <c r="CW496" s="91"/>
      <c r="CX496" s="43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</row>
    <row r="497" spans="1:116" s="59" customFormat="1" ht="12" customHeight="1">
      <c r="A497" s="85" t="s">
        <v>2587</v>
      </c>
      <c r="B497" s="59" t="s">
        <v>16</v>
      </c>
      <c r="C497" s="44"/>
      <c r="D497" s="44"/>
      <c r="E497" s="45">
        <v>34.799999999999997</v>
      </c>
      <c r="G497" s="43"/>
      <c r="H497" s="43" t="s">
        <v>2568</v>
      </c>
      <c r="I497" s="50">
        <v>98.55</v>
      </c>
      <c r="J497" s="50">
        <v>29.683</v>
      </c>
      <c r="K497" s="50">
        <v>67.260000000000005</v>
      </c>
      <c r="L497" s="50">
        <v>0.67</v>
      </c>
      <c r="M497" s="50">
        <v>16.309999999999999</v>
      </c>
      <c r="N497" s="50">
        <v>1.03</v>
      </c>
      <c r="O497" s="50">
        <v>0.01</v>
      </c>
      <c r="P497" s="50">
        <v>0.26</v>
      </c>
      <c r="Q497" s="50">
        <v>2.95</v>
      </c>
      <c r="R497" s="50">
        <v>3.37</v>
      </c>
      <c r="S497" s="50">
        <v>5.73</v>
      </c>
      <c r="T497" s="50">
        <v>0.27</v>
      </c>
      <c r="U497" s="50">
        <v>2.13</v>
      </c>
      <c r="V497" s="50">
        <f t="shared" si="94"/>
        <v>99.990000000000023</v>
      </c>
      <c r="W497" s="49">
        <v>33.381440327957641</v>
      </c>
      <c r="X497" s="50">
        <f t="shared" si="89"/>
        <v>9.1000000000000014</v>
      </c>
      <c r="Y497" s="50">
        <f t="shared" si="90"/>
        <v>1.7002967359050445</v>
      </c>
      <c r="Z497" s="51">
        <f t="shared" si="86"/>
        <v>0.9518491880483152</v>
      </c>
      <c r="AA497" s="51">
        <f t="shared" si="87"/>
        <v>1.3866862500014585</v>
      </c>
      <c r="AB497" s="50">
        <v>6.79</v>
      </c>
      <c r="AC497" s="50"/>
      <c r="AD497" s="50"/>
      <c r="AE497" s="50"/>
      <c r="AF497" s="50"/>
      <c r="AG497" s="50">
        <v>188</v>
      </c>
      <c r="AH497" s="50">
        <v>2159</v>
      </c>
      <c r="AI497" s="50">
        <v>26.72</v>
      </c>
      <c r="AJ497" s="50">
        <v>6.59</v>
      </c>
      <c r="AK497" s="50">
        <v>20</v>
      </c>
      <c r="AL497" s="50">
        <v>1.49</v>
      </c>
      <c r="AM497" s="50">
        <v>61</v>
      </c>
      <c r="AN497" s="50">
        <v>120.08</v>
      </c>
      <c r="AO497" s="50"/>
      <c r="AP497" s="50">
        <v>14.46</v>
      </c>
      <c r="AQ497" s="50">
        <v>1437</v>
      </c>
      <c r="AR497" s="50">
        <v>51.99</v>
      </c>
      <c r="AS497" s="50">
        <v>9.15</v>
      </c>
      <c r="AT497" s="50">
        <v>134.6</v>
      </c>
      <c r="AU497" s="50">
        <v>3.37</v>
      </c>
      <c r="AV497" s="50">
        <v>2.27</v>
      </c>
      <c r="AW497" s="50">
        <v>6.4</v>
      </c>
      <c r="AX497" s="50">
        <v>0.93</v>
      </c>
      <c r="AY497" s="50">
        <v>4.74</v>
      </c>
      <c r="AZ497" s="50">
        <v>27.26</v>
      </c>
      <c r="BA497" s="50">
        <v>0.85</v>
      </c>
      <c r="BB497" s="50">
        <v>2.2799999999999998</v>
      </c>
      <c r="BC497" s="50">
        <v>0.3</v>
      </c>
      <c r="BD497" s="50">
        <v>1.82</v>
      </c>
      <c r="BE497" s="50">
        <v>0.26</v>
      </c>
      <c r="BF497" s="45">
        <v>695.02146813130821</v>
      </c>
      <c r="BG497" s="50">
        <f t="shared" si="91"/>
        <v>52.714600146735137</v>
      </c>
      <c r="BH497" s="50">
        <f t="shared" si="92"/>
        <v>33.516483516483518</v>
      </c>
      <c r="BI497" s="50">
        <f t="shared" si="93"/>
        <v>2.6043956043956045</v>
      </c>
      <c r="BJ497" s="57"/>
      <c r="BK497" s="58"/>
      <c r="BL497" s="58"/>
      <c r="BM497" s="57"/>
      <c r="BN497" s="58"/>
      <c r="BO497" s="45"/>
      <c r="BP497" s="45"/>
      <c r="BQ497" s="43"/>
      <c r="BR497" s="43"/>
      <c r="BS497" s="43" t="s">
        <v>2574</v>
      </c>
      <c r="BT497" s="90"/>
      <c r="BU497" s="43"/>
      <c r="BV497" s="43"/>
      <c r="BW497" s="91"/>
      <c r="BX497" s="91"/>
      <c r="BY497" s="91"/>
      <c r="BZ497" s="91"/>
      <c r="CA497" s="91"/>
      <c r="CB497" s="91"/>
      <c r="CC497" s="91"/>
      <c r="CD497" s="91"/>
      <c r="CE497" s="91"/>
      <c r="CF497" s="91"/>
      <c r="CG497" s="91"/>
      <c r="CH497" s="91"/>
      <c r="CI497" s="91"/>
      <c r="CJ497" s="91"/>
      <c r="CK497" s="91"/>
      <c r="CL497" s="91"/>
      <c r="CM497" s="91"/>
      <c r="CN497" s="91"/>
      <c r="CO497" s="91"/>
      <c r="CP497" s="91"/>
      <c r="CQ497" s="91"/>
      <c r="CR497" s="91"/>
      <c r="CS497" s="91"/>
      <c r="CT497" s="91"/>
      <c r="CU497" s="91"/>
      <c r="CV497" s="91"/>
      <c r="CW497" s="91"/>
      <c r="CX497" s="43"/>
      <c r="CY497" s="50"/>
      <c r="CZ497" s="50"/>
      <c r="DA497" s="50"/>
      <c r="DB497" s="50"/>
      <c r="DC497" s="50"/>
      <c r="DD497" s="50"/>
      <c r="DE497" s="50"/>
      <c r="DF497" s="50"/>
      <c r="DG497" s="50"/>
      <c r="DH497" s="50"/>
      <c r="DI497" s="50"/>
      <c r="DJ497" s="50"/>
      <c r="DK497" s="50"/>
      <c r="DL497" s="50"/>
    </row>
    <row r="498" spans="1:116" s="46" customFormat="1" ht="24.9" customHeight="1">
      <c r="A498" s="46" t="s">
        <v>3237</v>
      </c>
    </row>
    <row r="499" spans="1:116" s="59" customFormat="1" ht="12" customHeight="1">
      <c r="A499" s="47" t="s">
        <v>2588</v>
      </c>
      <c r="B499" s="59" t="s">
        <v>1991</v>
      </c>
      <c r="E499" s="45">
        <v>18.48</v>
      </c>
      <c r="G499" s="66"/>
      <c r="H499" s="66" t="s">
        <v>2589</v>
      </c>
      <c r="I499" s="54">
        <v>86.8</v>
      </c>
      <c r="J499" s="54">
        <v>34</v>
      </c>
      <c r="K499" s="48">
        <v>46.96</v>
      </c>
      <c r="L499" s="48">
        <v>1.22</v>
      </c>
      <c r="M499" s="48">
        <v>10.28</v>
      </c>
      <c r="N499" s="48">
        <v>9.4499999999999993</v>
      </c>
      <c r="O499" s="48">
        <v>0.16</v>
      </c>
      <c r="P499" s="48">
        <v>11.06</v>
      </c>
      <c r="Q499" s="48">
        <v>11.84</v>
      </c>
      <c r="R499" s="48">
        <v>1.8</v>
      </c>
      <c r="S499" s="48">
        <v>3.73</v>
      </c>
      <c r="T499" s="48">
        <v>1.1499999999999999</v>
      </c>
      <c r="U499" s="48">
        <v>1.94</v>
      </c>
      <c r="V499" s="48">
        <v>99.58</v>
      </c>
      <c r="W499" s="49">
        <v>69.909027062298748</v>
      </c>
      <c r="X499" s="50">
        <f>R499+S499</f>
        <v>5.53</v>
      </c>
      <c r="Y499" s="50">
        <f>S499/R499</f>
        <v>2.072222222222222</v>
      </c>
      <c r="Z499" s="51">
        <f t="shared" ref="Z499:Z530" si="95">(M499/102)/(Q499/56+R499/62+S499/94)</f>
        <v>0.35976193733518175</v>
      </c>
      <c r="AA499" s="51">
        <f t="shared" ref="AA499:AA530" si="96">(M499/102)/(R499/62+S499/94)</f>
        <v>1.4667406991763394</v>
      </c>
      <c r="AB499" s="48">
        <v>28.3</v>
      </c>
      <c r="AC499" s="48">
        <v>199</v>
      </c>
      <c r="AD499" s="48">
        <v>520</v>
      </c>
      <c r="AE499" s="48">
        <v>39</v>
      </c>
      <c r="AF499" s="48">
        <v>189</v>
      </c>
      <c r="AG499" s="48">
        <v>141</v>
      </c>
      <c r="AH499" s="48">
        <v>4161</v>
      </c>
      <c r="AI499" s="50">
        <v>83.5</v>
      </c>
      <c r="AJ499" s="49">
        <v>13.4</v>
      </c>
      <c r="AK499" s="48">
        <v>34.9</v>
      </c>
      <c r="AL499" s="103">
        <v>1.42</v>
      </c>
      <c r="AM499" s="48">
        <v>286</v>
      </c>
      <c r="AN499" s="48">
        <v>547</v>
      </c>
      <c r="AO499" s="49">
        <v>94.1</v>
      </c>
      <c r="AP499" s="48">
        <v>64.5</v>
      </c>
      <c r="AQ499" s="48">
        <v>2443</v>
      </c>
      <c r="AR499" s="48">
        <v>225</v>
      </c>
      <c r="AS499" s="48">
        <v>34.200000000000003</v>
      </c>
      <c r="AT499" s="48">
        <v>475</v>
      </c>
      <c r="AU499" s="103">
        <v>10.8</v>
      </c>
      <c r="AV499" s="48">
        <v>7.73</v>
      </c>
      <c r="AW499" s="48">
        <v>20.399999999999999</v>
      </c>
      <c r="AX499" s="48">
        <v>2.3199999999999998</v>
      </c>
      <c r="AY499" s="48">
        <v>9.9</v>
      </c>
      <c r="AZ499" s="48">
        <v>35.9</v>
      </c>
      <c r="BA499" s="48">
        <v>1.55</v>
      </c>
      <c r="BB499" s="50">
        <v>3.87</v>
      </c>
      <c r="BC499" s="50">
        <v>0.45</v>
      </c>
      <c r="BD499" s="49">
        <v>2.7</v>
      </c>
      <c r="BE499" s="49">
        <v>0.42</v>
      </c>
      <c r="BF499" s="45">
        <v>425.1855457380243</v>
      </c>
      <c r="BG499" s="50">
        <f>AQ499/AZ499</f>
        <v>68.050139275766014</v>
      </c>
      <c r="BH499" s="50">
        <f>AM499/BD499</f>
        <v>105.92592592592592</v>
      </c>
      <c r="BI499" s="50">
        <f>AY499/BD499</f>
        <v>3.6666666666666665</v>
      </c>
      <c r="BJ499" s="52"/>
      <c r="BK499" s="53">
        <v>0.70944300000000005</v>
      </c>
      <c r="BL499" s="62"/>
      <c r="BM499" s="52"/>
      <c r="BN499" s="53">
        <v>0.512262</v>
      </c>
      <c r="BO499" s="44">
        <f>((BN499/0.512638)-1)*(10^4)</f>
        <v>-7.3346103878380031</v>
      </c>
      <c r="BP499" s="44">
        <v>-6.871162701485023</v>
      </c>
      <c r="BQ499" s="56"/>
      <c r="BR499" s="56"/>
      <c r="BS499" s="43" t="s">
        <v>2590</v>
      </c>
    </row>
    <row r="500" spans="1:116" s="59" customFormat="1" ht="12" customHeight="1">
      <c r="A500" s="47" t="s">
        <v>2591</v>
      </c>
      <c r="B500" s="59" t="s">
        <v>1991</v>
      </c>
      <c r="E500" s="45">
        <v>18.48</v>
      </c>
      <c r="F500" s="45"/>
      <c r="G500" s="66"/>
      <c r="H500" s="66" t="s">
        <v>2592</v>
      </c>
      <c r="I500" s="54">
        <v>90.1</v>
      </c>
      <c r="J500" s="54">
        <v>34</v>
      </c>
      <c r="K500" s="48">
        <v>55.33</v>
      </c>
      <c r="L500" s="48">
        <v>1.01</v>
      </c>
      <c r="M500" s="48">
        <v>15.11</v>
      </c>
      <c r="N500" s="48">
        <v>7.2</v>
      </c>
      <c r="O500" s="48">
        <v>0.17</v>
      </c>
      <c r="P500" s="48">
        <v>6.34</v>
      </c>
      <c r="Q500" s="48">
        <v>6.64</v>
      </c>
      <c r="R500" s="48">
        <v>3.12</v>
      </c>
      <c r="S500" s="48">
        <v>3.34</v>
      </c>
      <c r="T500" s="48">
        <v>0.28000000000000003</v>
      </c>
      <c r="U500" s="48">
        <v>1.51</v>
      </c>
      <c r="V500" s="48">
        <v>100.05</v>
      </c>
      <c r="W500" s="49">
        <v>63.609314081101552</v>
      </c>
      <c r="X500" s="50">
        <f>R500+S500</f>
        <v>6.46</v>
      </c>
      <c r="Y500" s="50">
        <f>S500/R500</f>
        <v>1.0705128205128205</v>
      </c>
      <c r="Z500" s="51">
        <f t="shared" si="95"/>
        <v>0.72465004400371136</v>
      </c>
      <c r="AA500" s="51">
        <f t="shared" si="96"/>
        <v>1.7254455223611549</v>
      </c>
      <c r="AB500" s="48">
        <v>16</v>
      </c>
      <c r="AC500" s="48">
        <v>130</v>
      </c>
      <c r="AD500" s="48">
        <v>354</v>
      </c>
      <c r="AE500" s="48">
        <v>42.1</v>
      </c>
      <c r="AF500" s="48">
        <v>154</v>
      </c>
      <c r="AG500" s="48">
        <v>88.26</v>
      </c>
      <c r="AH500" s="48">
        <v>1845</v>
      </c>
      <c r="AI500" s="48">
        <v>21.2</v>
      </c>
      <c r="AJ500" s="48">
        <v>4.8099999999999996</v>
      </c>
      <c r="AK500" s="48">
        <v>14.4</v>
      </c>
      <c r="AL500" s="48">
        <v>0.84</v>
      </c>
      <c r="AM500" s="48">
        <v>60.5</v>
      </c>
      <c r="AN500" s="48">
        <v>119</v>
      </c>
      <c r="AO500" s="48">
        <v>15.5</v>
      </c>
      <c r="AP500" s="48">
        <v>12.9</v>
      </c>
      <c r="AQ500" s="48">
        <v>1616</v>
      </c>
      <c r="AR500" s="48">
        <v>46.82</v>
      </c>
      <c r="AS500" s="48">
        <v>7.13</v>
      </c>
      <c r="AT500" s="48">
        <v>314</v>
      </c>
      <c r="AU500" s="48">
        <v>7.02</v>
      </c>
      <c r="AV500" s="48">
        <v>2.11</v>
      </c>
      <c r="AW500" s="48">
        <v>4.4400000000000004</v>
      </c>
      <c r="AX500" s="48">
        <v>0.62</v>
      </c>
      <c r="AY500" s="48">
        <v>3.18</v>
      </c>
      <c r="AZ500" s="48">
        <v>14.9</v>
      </c>
      <c r="BA500" s="48">
        <v>0.57999999999999996</v>
      </c>
      <c r="BB500" s="48">
        <v>1.48</v>
      </c>
      <c r="BC500" s="48">
        <v>0.2</v>
      </c>
      <c r="BD500" s="48">
        <v>1.25</v>
      </c>
      <c r="BE500" s="48">
        <v>0.21</v>
      </c>
      <c r="BF500" s="44">
        <v>665.85723522738976</v>
      </c>
      <c r="BG500" s="50">
        <f t="shared" ref="BG500:BG563" si="97">AQ500/AZ500</f>
        <v>108.45637583892618</v>
      </c>
      <c r="BH500" s="50">
        <f t="shared" ref="BH500:BH563" si="98">AM500/BD500</f>
        <v>48.4</v>
      </c>
      <c r="BI500" s="50">
        <f t="shared" ref="BI500:BI563" si="99">AY500/BD500</f>
        <v>2.544</v>
      </c>
      <c r="BJ500" s="52"/>
      <c r="BK500" s="62"/>
      <c r="BL500" s="62"/>
      <c r="BM500" s="52"/>
      <c r="BN500" s="62"/>
      <c r="BO500" s="44">
        <f t="shared" ref="BO500:BO563" si="100">((BN500/0.512638)-1)*(10^4)</f>
        <v>-10000</v>
      </c>
      <c r="BP500" s="44"/>
      <c r="BS500" s="43" t="s">
        <v>2590</v>
      </c>
    </row>
    <row r="501" spans="1:116" s="59" customFormat="1" ht="12" customHeight="1">
      <c r="A501" s="63" t="s">
        <v>2593</v>
      </c>
      <c r="B501" s="59" t="s">
        <v>2594</v>
      </c>
      <c r="D501" s="59">
        <v>59.18</v>
      </c>
      <c r="H501" s="59" t="s">
        <v>2595</v>
      </c>
      <c r="I501" s="59">
        <v>84.3</v>
      </c>
      <c r="J501" s="59">
        <v>32.700000000000003</v>
      </c>
      <c r="K501" s="49">
        <v>48.41</v>
      </c>
      <c r="L501" s="49">
        <v>1.17</v>
      </c>
      <c r="M501" s="49">
        <v>15.21</v>
      </c>
      <c r="N501" s="49">
        <v>9.5</v>
      </c>
      <c r="O501" s="49">
        <v>0.17</v>
      </c>
      <c r="P501" s="49">
        <v>9.48</v>
      </c>
      <c r="Q501" s="49">
        <v>10.07</v>
      </c>
      <c r="R501" s="49">
        <v>3.53</v>
      </c>
      <c r="S501" s="49">
        <v>0.5</v>
      </c>
      <c r="T501" s="49">
        <v>0.41</v>
      </c>
      <c r="U501" s="49">
        <v>1.76</v>
      </c>
      <c r="V501" s="49">
        <v>100.21</v>
      </c>
      <c r="W501" s="49">
        <v>66.45287364093268</v>
      </c>
      <c r="X501" s="50">
        <f t="shared" ref="X501:X564" si="101">R501+S501</f>
        <v>4.0299999999999994</v>
      </c>
      <c r="Y501" s="50">
        <f t="shared" ref="Y501:Y564" si="102">S501/R501</f>
        <v>0.14164305949008499</v>
      </c>
      <c r="Z501" s="51">
        <f t="shared" si="95"/>
        <v>0.61599501499501197</v>
      </c>
      <c r="AA501" s="51">
        <f t="shared" si="96"/>
        <v>2.3952859463613465</v>
      </c>
      <c r="AB501" s="49">
        <v>29.9</v>
      </c>
      <c r="AC501" s="49"/>
      <c r="AD501" s="49">
        <v>768</v>
      </c>
      <c r="AE501" s="49">
        <v>49</v>
      </c>
      <c r="AF501" s="49">
        <v>218</v>
      </c>
      <c r="AG501" s="49">
        <v>10</v>
      </c>
      <c r="AH501" s="49">
        <v>300</v>
      </c>
      <c r="AI501" s="49">
        <v>4.7</v>
      </c>
      <c r="AJ501" s="49">
        <v>1.2</v>
      </c>
      <c r="AK501" s="49">
        <v>15</v>
      </c>
      <c r="AL501" s="49">
        <v>0.8</v>
      </c>
      <c r="AM501" s="49">
        <v>33</v>
      </c>
      <c r="AN501" s="49">
        <v>71</v>
      </c>
      <c r="AO501" s="49">
        <v>8.6</v>
      </c>
      <c r="AP501" s="49">
        <v>8.1999999999999993</v>
      </c>
      <c r="AQ501" s="49">
        <v>741</v>
      </c>
      <c r="AR501" s="49">
        <v>31</v>
      </c>
      <c r="AS501" s="49">
        <v>6.3</v>
      </c>
      <c r="AT501" s="49">
        <v>170</v>
      </c>
      <c r="AU501" s="49">
        <v>5.3</v>
      </c>
      <c r="AV501" s="49">
        <v>1.9</v>
      </c>
      <c r="AW501" s="49">
        <v>6.1</v>
      </c>
      <c r="AX501" s="49">
        <v>1</v>
      </c>
      <c r="AY501" s="49">
        <v>5.6</v>
      </c>
      <c r="AZ501" s="49">
        <v>31</v>
      </c>
      <c r="BA501" s="49">
        <v>1.1000000000000001</v>
      </c>
      <c r="BB501" s="49">
        <v>3.1</v>
      </c>
      <c r="BC501" s="49">
        <v>0.4</v>
      </c>
      <c r="BD501" s="49">
        <v>2.9</v>
      </c>
      <c r="BE501" s="49">
        <v>0.4</v>
      </c>
      <c r="BF501" s="44">
        <v>537.99870166570724</v>
      </c>
      <c r="BG501" s="50">
        <f t="shared" si="97"/>
        <v>23.903225806451612</v>
      </c>
      <c r="BH501" s="50">
        <f t="shared" si="98"/>
        <v>11.379310344827587</v>
      </c>
      <c r="BI501" s="50">
        <f t="shared" si="99"/>
        <v>1.9310344827586206</v>
      </c>
      <c r="BJ501" s="52"/>
      <c r="BK501" s="62">
        <v>0.70592999999999995</v>
      </c>
      <c r="BL501" s="62"/>
      <c r="BM501" s="52"/>
      <c r="BN501" s="62">
        <v>0.51243799999999995</v>
      </c>
      <c r="BO501" s="44">
        <f t="shared" si="100"/>
        <v>-3.9013885041705443</v>
      </c>
      <c r="BP501" s="65">
        <v>-3.9</v>
      </c>
      <c r="BS501" s="59" t="s">
        <v>2596</v>
      </c>
    </row>
    <row r="502" spans="1:116" s="59" customFormat="1" ht="12" customHeight="1">
      <c r="A502" s="63" t="s">
        <v>2597</v>
      </c>
      <c r="B502" s="59" t="s">
        <v>2594</v>
      </c>
      <c r="D502" s="59">
        <v>59.18</v>
      </c>
      <c r="H502" s="59" t="s">
        <v>2595</v>
      </c>
      <c r="I502" s="59">
        <v>84.3</v>
      </c>
      <c r="J502" s="59">
        <v>32.700000000000003</v>
      </c>
      <c r="K502" s="49">
        <v>47.2</v>
      </c>
      <c r="L502" s="49">
        <v>1.78</v>
      </c>
      <c r="M502" s="49">
        <v>15.13</v>
      </c>
      <c r="N502" s="49">
        <v>9.91</v>
      </c>
      <c r="O502" s="49">
        <v>0.15</v>
      </c>
      <c r="P502" s="49">
        <v>8.8000000000000007</v>
      </c>
      <c r="Q502" s="49">
        <v>9.32</v>
      </c>
      <c r="R502" s="49">
        <v>3.76</v>
      </c>
      <c r="S502" s="49">
        <v>0.67</v>
      </c>
      <c r="T502" s="49">
        <v>0.52</v>
      </c>
      <c r="U502" s="49">
        <v>2.46</v>
      </c>
      <c r="V502" s="49">
        <v>99.7</v>
      </c>
      <c r="W502" s="49">
        <v>63.803755400825338</v>
      </c>
      <c r="X502" s="50">
        <f t="shared" si="101"/>
        <v>4.43</v>
      </c>
      <c r="Y502" s="50">
        <f t="shared" si="102"/>
        <v>0.17819148936170215</v>
      </c>
      <c r="Z502" s="51">
        <f t="shared" si="95"/>
        <v>0.63335803378798916</v>
      </c>
      <c r="AA502" s="51">
        <f t="shared" si="96"/>
        <v>2.1886846591388593</v>
      </c>
      <c r="AB502" s="49">
        <v>33</v>
      </c>
      <c r="AC502" s="49"/>
      <c r="AD502" s="49">
        <v>839</v>
      </c>
      <c r="AE502" s="49">
        <v>49</v>
      </c>
      <c r="AF502" s="49">
        <v>189</v>
      </c>
      <c r="AG502" s="49">
        <v>11</v>
      </c>
      <c r="AH502" s="49">
        <v>391</v>
      </c>
      <c r="AI502" s="49">
        <v>5.5</v>
      </c>
      <c r="AJ502" s="49">
        <v>1.5</v>
      </c>
      <c r="AK502" s="49">
        <v>18</v>
      </c>
      <c r="AL502" s="49">
        <v>1.3</v>
      </c>
      <c r="AM502" s="49">
        <v>37</v>
      </c>
      <c r="AN502" s="49">
        <v>80</v>
      </c>
      <c r="AO502" s="49">
        <v>8.4</v>
      </c>
      <c r="AP502" s="49">
        <v>9</v>
      </c>
      <c r="AQ502" s="49">
        <v>950</v>
      </c>
      <c r="AR502" s="49">
        <v>34</v>
      </c>
      <c r="AS502" s="49">
        <v>7.1</v>
      </c>
      <c r="AT502" s="49">
        <v>204</v>
      </c>
      <c r="AU502" s="49">
        <v>6.4</v>
      </c>
      <c r="AV502" s="49">
        <v>2.1</v>
      </c>
      <c r="AW502" s="49">
        <v>6.5</v>
      </c>
      <c r="AX502" s="49">
        <v>1</v>
      </c>
      <c r="AY502" s="49">
        <v>5.9</v>
      </c>
      <c r="AZ502" s="49">
        <v>35</v>
      </c>
      <c r="BA502" s="49">
        <v>1.2</v>
      </c>
      <c r="BB502" s="49">
        <v>3.3</v>
      </c>
      <c r="BC502" s="49">
        <v>0.5</v>
      </c>
      <c r="BD502" s="49">
        <v>3.2</v>
      </c>
      <c r="BE502" s="49">
        <v>0.5</v>
      </c>
      <c r="BF502" s="44">
        <v>555.14911175841326</v>
      </c>
      <c r="BG502" s="50">
        <f t="shared" si="97"/>
        <v>27.142857142857142</v>
      </c>
      <c r="BH502" s="50">
        <f t="shared" si="98"/>
        <v>11.5625</v>
      </c>
      <c r="BI502" s="50">
        <f t="shared" si="99"/>
        <v>1.84375</v>
      </c>
      <c r="BJ502" s="52"/>
      <c r="BK502" s="62">
        <v>0.70606000000000002</v>
      </c>
      <c r="BL502" s="62"/>
      <c r="BM502" s="52"/>
      <c r="BN502" s="62">
        <v>0.51246100000000006</v>
      </c>
      <c r="BO502" s="44">
        <f t="shared" si="100"/>
        <v>-3.4527288261887445</v>
      </c>
      <c r="BP502" s="65">
        <v>-3.45</v>
      </c>
      <c r="BS502" s="59" t="s">
        <v>2596</v>
      </c>
    </row>
    <row r="503" spans="1:116" s="59" customFormat="1" ht="12" customHeight="1">
      <c r="A503" s="63" t="s">
        <v>2598</v>
      </c>
      <c r="B503" s="59" t="s">
        <v>2599</v>
      </c>
      <c r="D503" s="59">
        <v>59.18</v>
      </c>
      <c r="H503" s="59" t="s">
        <v>2600</v>
      </c>
      <c r="I503" s="59">
        <v>82</v>
      </c>
      <c r="J503" s="59">
        <v>34</v>
      </c>
      <c r="K503" s="49">
        <v>44.98</v>
      </c>
      <c r="L503" s="49">
        <v>2.15</v>
      </c>
      <c r="M503" s="49">
        <v>15.99</v>
      </c>
      <c r="N503" s="49">
        <v>11.79</v>
      </c>
      <c r="O503" s="49">
        <v>0.18</v>
      </c>
      <c r="P503" s="49">
        <v>7.01</v>
      </c>
      <c r="Q503" s="49">
        <v>7.99</v>
      </c>
      <c r="R503" s="49">
        <v>4.5999999999999996</v>
      </c>
      <c r="S503" s="49">
        <v>0.98</v>
      </c>
      <c r="T503" s="49">
        <v>0.8</v>
      </c>
      <c r="U503" s="49">
        <v>2.97</v>
      </c>
      <c r="V503" s="49">
        <v>99.44</v>
      </c>
      <c r="W503" s="49">
        <v>54.133923986853283</v>
      </c>
      <c r="X503" s="50">
        <f t="shared" si="101"/>
        <v>5.58</v>
      </c>
      <c r="Y503" s="50">
        <f t="shared" si="102"/>
        <v>0.21304347826086958</v>
      </c>
      <c r="Z503" s="51">
        <f t="shared" si="95"/>
        <v>0.68968906932739238</v>
      </c>
      <c r="AA503" s="51">
        <f t="shared" si="96"/>
        <v>1.8525928823958817</v>
      </c>
      <c r="AB503" s="64"/>
      <c r="AC503" s="49"/>
      <c r="AD503" s="49">
        <v>209</v>
      </c>
      <c r="AE503" s="49">
        <v>34</v>
      </c>
      <c r="AF503" s="49">
        <v>97</v>
      </c>
      <c r="AG503" s="49">
        <v>9</v>
      </c>
      <c r="AH503" s="49">
        <v>929</v>
      </c>
      <c r="AI503" s="49">
        <v>8.9</v>
      </c>
      <c r="AJ503" s="49">
        <v>2.2000000000000002</v>
      </c>
      <c r="AK503" s="49">
        <v>65</v>
      </c>
      <c r="AL503" s="49">
        <v>4.5</v>
      </c>
      <c r="AM503" s="49">
        <v>66</v>
      </c>
      <c r="AN503" s="49">
        <v>121</v>
      </c>
      <c r="AO503" s="49">
        <v>7.5</v>
      </c>
      <c r="AP503" s="49">
        <v>12.9</v>
      </c>
      <c r="AQ503" s="49">
        <v>1162</v>
      </c>
      <c r="AR503" s="49">
        <v>48</v>
      </c>
      <c r="AS503" s="49">
        <v>8.1</v>
      </c>
      <c r="AT503" s="49">
        <v>259</v>
      </c>
      <c r="AU503" s="49">
        <v>5.9</v>
      </c>
      <c r="AV503" s="49">
        <v>3</v>
      </c>
      <c r="AW503" s="49">
        <v>7.3</v>
      </c>
      <c r="AX503" s="49">
        <v>1.1000000000000001</v>
      </c>
      <c r="AY503" s="49">
        <v>5.6</v>
      </c>
      <c r="AZ503" s="49">
        <v>26</v>
      </c>
      <c r="BA503" s="49">
        <v>1.1000000000000001</v>
      </c>
      <c r="BB503" s="49">
        <v>2.8</v>
      </c>
      <c r="BC503" s="49">
        <v>0.4</v>
      </c>
      <c r="BD503" s="49">
        <v>2.2999999999999998</v>
      </c>
      <c r="BE503" s="49">
        <v>0.4</v>
      </c>
      <c r="BF503" s="44">
        <v>586.37222415404915</v>
      </c>
      <c r="BG503" s="50">
        <f t="shared" si="97"/>
        <v>44.692307692307693</v>
      </c>
      <c r="BH503" s="50">
        <f t="shared" si="98"/>
        <v>28.695652173913047</v>
      </c>
      <c r="BI503" s="50">
        <f t="shared" si="99"/>
        <v>2.4347826086956523</v>
      </c>
      <c r="BJ503" s="52">
        <v>4.3200000000000002E-2</v>
      </c>
      <c r="BK503" s="62">
        <v>0.70464000000000004</v>
      </c>
      <c r="BL503" s="62">
        <v>0.70461499999999999</v>
      </c>
      <c r="BM503" s="52">
        <v>0.105976</v>
      </c>
      <c r="BN503" s="62">
        <v>0.51265700000000003</v>
      </c>
      <c r="BO503" s="44">
        <f t="shared" si="100"/>
        <v>0.37063190789554668</v>
      </c>
      <c r="BP503" s="65">
        <v>-0.24</v>
      </c>
      <c r="BQ503" s="59">
        <v>640</v>
      </c>
      <c r="BR503" s="59">
        <v>20</v>
      </c>
      <c r="BS503" s="59" t="s">
        <v>1984</v>
      </c>
    </row>
    <row r="504" spans="1:116" s="59" customFormat="1" ht="12" customHeight="1">
      <c r="A504" s="63" t="s">
        <v>2601</v>
      </c>
      <c r="B504" s="59" t="s">
        <v>2599</v>
      </c>
      <c r="D504" s="59">
        <v>59.18</v>
      </c>
      <c r="H504" s="59" t="s">
        <v>2600</v>
      </c>
      <c r="I504" s="59">
        <v>82</v>
      </c>
      <c r="J504" s="59">
        <v>34</v>
      </c>
      <c r="K504" s="49">
        <v>44.3</v>
      </c>
      <c r="L504" s="49">
        <v>2.15</v>
      </c>
      <c r="M504" s="49">
        <v>16.05</v>
      </c>
      <c r="N504" s="49">
        <v>11.7</v>
      </c>
      <c r="O504" s="49">
        <v>0.19</v>
      </c>
      <c r="P504" s="49">
        <v>7.3</v>
      </c>
      <c r="Q504" s="49">
        <v>8.4</v>
      </c>
      <c r="R504" s="49">
        <v>4.5</v>
      </c>
      <c r="S504" s="49">
        <v>1.2</v>
      </c>
      <c r="T504" s="49">
        <v>0.65</v>
      </c>
      <c r="U504" s="49">
        <v>3.2</v>
      </c>
      <c r="V504" s="49">
        <v>99.6</v>
      </c>
      <c r="W504" s="49">
        <v>55.32806447080732</v>
      </c>
      <c r="X504" s="50">
        <f t="shared" si="101"/>
        <v>5.7</v>
      </c>
      <c r="Y504" s="50">
        <f t="shared" si="102"/>
        <v>0.26666666666666666</v>
      </c>
      <c r="Z504" s="51">
        <f t="shared" si="95"/>
        <v>0.6686008611668639</v>
      </c>
      <c r="AA504" s="51">
        <f t="shared" si="96"/>
        <v>1.8436930864022325</v>
      </c>
      <c r="AB504" s="64"/>
      <c r="AC504" s="49"/>
      <c r="AD504" s="49">
        <v>204</v>
      </c>
      <c r="AE504" s="49">
        <v>38</v>
      </c>
      <c r="AF504" s="49">
        <v>95</v>
      </c>
      <c r="AG504" s="49">
        <v>8.8000000000000007</v>
      </c>
      <c r="AH504" s="49">
        <v>911</v>
      </c>
      <c r="AI504" s="49">
        <v>8.3000000000000007</v>
      </c>
      <c r="AJ504" s="49">
        <v>2</v>
      </c>
      <c r="AK504" s="49">
        <v>66</v>
      </c>
      <c r="AL504" s="49">
        <v>4.2</v>
      </c>
      <c r="AM504" s="49">
        <v>65</v>
      </c>
      <c r="AN504" s="49">
        <v>120</v>
      </c>
      <c r="AO504" s="49">
        <v>6.9</v>
      </c>
      <c r="AP504" s="49">
        <v>12.4</v>
      </c>
      <c r="AQ504" s="49">
        <v>1138</v>
      </c>
      <c r="AR504" s="49">
        <v>46</v>
      </c>
      <c r="AS504" s="49">
        <v>7.9</v>
      </c>
      <c r="AT504" s="49">
        <v>253</v>
      </c>
      <c r="AU504" s="49">
        <v>5.5</v>
      </c>
      <c r="AV504" s="49">
        <v>2.8</v>
      </c>
      <c r="AW504" s="49">
        <v>7</v>
      </c>
      <c r="AX504" s="49">
        <v>1</v>
      </c>
      <c r="AY504" s="49">
        <v>5</v>
      </c>
      <c r="AZ504" s="49">
        <v>25</v>
      </c>
      <c r="BA504" s="49">
        <v>1</v>
      </c>
      <c r="BB504" s="49">
        <v>2.5</v>
      </c>
      <c r="BC504" s="49">
        <v>0.4</v>
      </c>
      <c r="BD504" s="49">
        <v>2.1</v>
      </c>
      <c r="BE504" s="49">
        <v>0.3</v>
      </c>
      <c r="BF504" s="44">
        <v>570.77161527648389</v>
      </c>
      <c r="BG504" s="50">
        <f t="shared" si="97"/>
        <v>45.52</v>
      </c>
      <c r="BH504" s="50">
        <f t="shared" si="98"/>
        <v>30.952380952380953</v>
      </c>
      <c r="BI504" s="50">
        <f t="shared" si="99"/>
        <v>2.3809523809523809</v>
      </c>
      <c r="BJ504" s="52">
        <v>4.3499999999999997E-2</v>
      </c>
      <c r="BK504" s="62">
        <v>0.70470999999999995</v>
      </c>
      <c r="BL504" s="62">
        <v>0.70468699999999995</v>
      </c>
      <c r="BM504" s="52">
        <v>0.105321</v>
      </c>
      <c r="BN504" s="62">
        <v>0.51271100000000003</v>
      </c>
      <c r="BO504" s="44">
        <f t="shared" si="100"/>
        <v>1.42400680402055</v>
      </c>
      <c r="BP504" s="44">
        <v>0.82</v>
      </c>
      <c r="BQ504" s="59">
        <v>570</v>
      </c>
      <c r="BS504" s="59" t="s">
        <v>1984</v>
      </c>
    </row>
    <row r="505" spans="1:116" s="59" customFormat="1" ht="12" customHeight="1">
      <c r="A505" s="63" t="s">
        <v>2602</v>
      </c>
      <c r="B505" s="59" t="s">
        <v>2599</v>
      </c>
      <c r="D505" s="59">
        <v>59.18</v>
      </c>
      <c r="H505" s="59" t="s">
        <v>2600</v>
      </c>
      <c r="I505" s="59">
        <v>82</v>
      </c>
      <c r="J505" s="59">
        <v>34</v>
      </c>
      <c r="K505" s="49">
        <v>44.91</v>
      </c>
      <c r="L505" s="49">
        <v>2.2999999999999998</v>
      </c>
      <c r="M505" s="49">
        <v>15.88</v>
      </c>
      <c r="N505" s="49">
        <v>11.86</v>
      </c>
      <c r="O505" s="49">
        <v>0.16</v>
      </c>
      <c r="P505" s="49">
        <v>7.02</v>
      </c>
      <c r="Q505" s="49">
        <v>8.1300000000000008</v>
      </c>
      <c r="R505" s="49">
        <v>4.58</v>
      </c>
      <c r="S505" s="49">
        <v>0.94</v>
      </c>
      <c r="T505" s="49">
        <v>0.85</v>
      </c>
      <c r="U505" s="49">
        <v>2.91</v>
      </c>
      <c r="V505" s="49">
        <v>99.54</v>
      </c>
      <c r="W505" s="49">
        <v>54.022317411188148</v>
      </c>
      <c r="X505" s="50">
        <f t="shared" si="101"/>
        <v>5.52</v>
      </c>
      <c r="Y505" s="50">
        <f t="shared" si="102"/>
        <v>0.20524017467248906</v>
      </c>
      <c r="Z505" s="51">
        <f t="shared" si="95"/>
        <v>0.6797056875714097</v>
      </c>
      <c r="AA505" s="51">
        <f t="shared" si="96"/>
        <v>1.8562594268476624</v>
      </c>
      <c r="AB505" s="64"/>
      <c r="AC505" s="49"/>
      <c r="AD505" s="49">
        <v>215</v>
      </c>
      <c r="AE505" s="49">
        <v>35</v>
      </c>
      <c r="AF505" s="49">
        <v>94</v>
      </c>
      <c r="AG505" s="49">
        <v>8.6</v>
      </c>
      <c r="AH505" s="49">
        <v>894</v>
      </c>
      <c r="AI505" s="49">
        <v>8.3000000000000007</v>
      </c>
      <c r="AJ505" s="49">
        <v>2.1</v>
      </c>
      <c r="AK505" s="49">
        <v>61</v>
      </c>
      <c r="AL505" s="49">
        <v>3.9</v>
      </c>
      <c r="AM505" s="49">
        <v>64</v>
      </c>
      <c r="AN505" s="49">
        <v>118</v>
      </c>
      <c r="AO505" s="49">
        <v>7.2</v>
      </c>
      <c r="AP505" s="49">
        <v>12.2</v>
      </c>
      <c r="AQ505" s="49">
        <v>1122</v>
      </c>
      <c r="AR505" s="49">
        <v>46</v>
      </c>
      <c r="AS505" s="49">
        <v>8.1</v>
      </c>
      <c r="AT505" s="49">
        <v>250</v>
      </c>
      <c r="AU505" s="49">
        <v>5.6</v>
      </c>
      <c r="AV505" s="49">
        <v>2.8</v>
      </c>
      <c r="AW505" s="49">
        <v>7.2</v>
      </c>
      <c r="AX505" s="49">
        <v>1.1000000000000001</v>
      </c>
      <c r="AY505" s="49">
        <v>5.4</v>
      </c>
      <c r="AZ505" s="49">
        <v>25</v>
      </c>
      <c r="BA505" s="49">
        <v>1</v>
      </c>
      <c r="BB505" s="49">
        <v>2.7</v>
      </c>
      <c r="BC505" s="49">
        <v>0.4</v>
      </c>
      <c r="BD505" s="49">
        <v>2.4</v>
      </c>
      <c r="BE505" s="49">
        <v>0.4</v>
      </c>
      <c r="BF505" s="44">
        <v>579.14023148433569</v>
      </c>
      <c r="BG505" s="50">
        <f t="shared" si="97"/>
        <v>44.88</v>
      </c>
      <c r="BH505" s="50">
        <f t="shared" si="98"/>
        <v>26.666666666666668</v>
      </c>
      <c r="BI505" s="50">
        <f t="shared" si="99"/>
        <v>2.2500000000000004</v>
      </c>
      <c r="BJ505" s="52">
        <v>4.3900000000000002E-2</v>
      </c>
      <c r="BK505" s="62">
        <v>0.7046</v>
      </c>
      <c r="BL505" s="62">
        <v>0.704573</v>
      </c>
      <c r="BM505" s="52">
        <v>0.10594199999999999</v>
      </c>
      <c r="BN505" s="62">
        <v>0.51265799999999995</v>
      </c>
      <c r="BO505" s="44">
        <f t="shared" si="100"/>
        <v>0.39013885041461194</v>
      </c>
      <c r="BP505" s="65">
        <v>-0.22</v>
      </c>
      <c r="BQ505" s="59">
        <v>640</v>
      </c>
      <c r="BR505" s="59">
        <v>20</v>
      </c>
      <c r="BS505" s="59" t="s">
        <v>1984</v>
      </c>
    </row>
    <row r="506" spans="1:116" s="59" customFormat="1" ht="12" customHeight="1">
      <c r="A506" s="63" t="s">
        <v>2603</v>
      </c>
      <c r="B506" s="59" t="s">
        <v>1989</v>
      </c>
      <c r="E506" s="59">
        <v>29.3</v>
      </c>
      <c r="H506" s="59" t="s">
        <v>2604</v>
      </c>
      <c r="I506" s="59">
        <v>83.36</v>
      </c>
      <c r="J506" s="59">
        <v>33.83</v>
      </c>
      <c r="K506" s="49">
        <v>53.84</v>
      </c>
      <c r="L506" s="49">
        <v>1.1000000000000001</v>
      </c>
      <c r="M506" s="49">
        <v>17.41</v>
      </c>
      <c r="N506" s="49">
        <v>6.27</v>
      </c>
      <c r="O506" s="49">
        <v>0.17</v>
      </c>
      <c r="P506" s="49">
        <v>1.02</v>
      </c>
      <c r="Q506" s="49">
        <v>4.04</v>
      </c>
      <c r="R506" s="49">
        <v>3.89</v>
      </c>
      <c r="S506" s="49">
        <v>7.68</v>
      </c>
      <c r="T506" s="49">
        <v>0.17</v>
      </c>
      <c r="U506" s="49">
        <v>3.84</v>
      </c>
      <c r="V506" s="49">
        <v>99.43</v>
      </c>
      <c r="W506" s="49">
        <v>24.410123478009336</v>
      </c>
      <c r="X506" s="50">
        <f t="shared" si="101"/>
        <v>11.57</v>
      </c>
      <c r="Y506" s="50">
        <f t="shared" si="102"/>
        <v>1.974293059125964</v>
      </c>
      <c r="Z506" s="51">
        <f t="shared" si="95"/>
        <v>0.78807286369914042</v>
      </c>
      <c r="AA506" s="51">
        <f t="shared" si="96"/>
        <v>1.1816773275084189</v>
      </c>
      <c r="AB506" s="49">
        <v>9.4</v>
      </c>
      <c r="AC506" s="49"/>
      <c r="AD506" s="49">
        <v>44</v>
      </c>
      <c r="AE506" s="49">
        <v>6.3</v>
      </c>
      <c r="AF506" s="49">
        <v>7.9</v>
      </c>
      <c r="AG506" s="49">
        <v>138</v>
      </c>
      <c r="AH506" s="49">
        <v>3579</v>
      </c>
      <c r="AI506" s="49">
        <v>191</v>
      </c>
      <c r="AJ506" s="49">
        <v>19</v>
      </c>
      <c r="AK506" s="49">
        <v>154</v>
      </c>
      <c r="AL506" s="49">
        <v>6.2</v>
      </c>
      <c r="AM506" s="49">
        <v>536</v>
      </c>
      <c r="AN506" s="49">
        <v>927</v>
      </c>
      <c r="AO506" s="49">
        <v>207</v>
      </c>
      <c r="AP506" s="49">
        <v>90</v>
      </c>
      <c r="AQ506" s="49">
        <v>8102</v>
      </c>
      <c r="AR506" s="49">
        <v>270</v>
      </c>
      <c r="AS506" s="49">
        <v>36.5</v>
      </c>
      <c r="AT506" s="49">
        <v>1178</v>
      </c>
      <c r="AU506" s="49">
        <v>30</v>
      </c>
      <c r="AV506" s="49">
        <v>9</v>
      </c>
      <c r="AW506" s="49">
        <v>25.8</v>
      </c>
      <c r="AX506" s="49">
        <v>3.4</v>
      </c>
      <c r="AY506" s="49">
        <v>15.5</v>
      </c>
      <c r="AZ506" s="49">
        <v>82</v>
      </c>
      <c r="BA506" s="49">
        <v>2.7</v>
      </c>
      <c r="BB506" s="49">
        <v>7.4</v>
      </c>
      <c r="BC506" s="49">
        <v>1</v>
      </c>
      <c r="BD506" s="49">
        <v>6</v>
      </c>
      <c r="BE506" s="49">
        <v>0.9</v>
      </c>
      <c r="BF506" s="44">
        <v>826.94224313384575</v>
      </c>
      <c r="BG506" s="50">
        <f t="shared" si="97"/>
        <v>98.804878048780495</v>
      </c>
      <c r="BH506" s="50">
        <f t="shared" si="98"/>
        <v>89.333333333333329</v>
      </c>
      <c r="BI506" s="50">
        <f t="shared" si="99"/>
        <v>2.5833333333333335</v>
      </c>
      <c r="BJ506" s="52"/>
      <c r="BK506" s="62">
        <v>0.70903000000000005</v>
      </c>
      <c r="BL506" s="62"/>
      <c r="BM506" s="52"/>
      <c r="BN506" s="62">
        <v>0.51221300000000003</v>
      </c>
      <c r="BO506" s="44">
        <f t="shared" si="100"/>
        <v>-8.2904505713587984</v>
      </c>
      <c r="BP506" s="65">
        <v>-8.2899999999999991</v>
      </c>
      <c r="BS506" s="59" t="s">
        <v>1984</v>
      </c>
    </row>
    <row r="507" spans="1:116" s="59" customFormat="1" ht="12" customHeight="1">
      <c r="A507" s="63" t="s">
        <v>2605</v>
      </c>
      <c r="B507" s="59" t="s">
        <v>1989</v>
      </c>
      <c r="E507" s="59">
        <v>29.3</v>
      </c>
      <c r="H507" s="59" t="s">
        <v>2604</v>
      </c>
      <c r="I507" s="59">
        <v>83.36</v>
      </c>
      <c r="J507" s="59">
        <v>33.83</v>
      </c>
      <c r="K507" s="49">
        <v>51.2</v>
      </c>
      <c r="L507" s="49">
        <v>1.17</v>
      </c>
      <c r="M507" s="49">
        <v>15.53</v>
      </c>
      <c r="N507" s="49">
        <v>7.65</v>
      </c>
      <c r="O507" s="49">
        <v>0.2</v>
      </c>
      <c r="P507" s="49">
        <v>2.4900000000000002</v>
      </c>
      <c r="Q507" s="49">
        <v>5.95</v>
      </c>
      <c r="R507" s="49">
        <v>3.01</v>
      </c>
      <c r="S507" s="49">
        <v>4.8899999999999997</v>
      </c>
      <c r="T507" s="49">
        <v>0.41</v>
      </c>
      <c r="U507" s="49">
        <v>5.61</v>
      </c>
      <c r="V507" s="49">
        <v>98.11</v>
      </c>
      <c r="W507" s="49">
        <v>39.251001589699065</v>
      </c>
      <c r="X507" s="50">
        <f t="shared" si="101"/>
        <v>7.8999999999999995</v>
      </c>
      <c r="Y507" s="50">
        <f t="shared" si="102"/>
        <v>1.6245847176079735</v>
      </c>
      <c r="Z507" s="51">
        <f t="shared" si="95"/>
        <v>0.73617227318937817</v>
      </c>
      <c r="AA507" s="51">
        <f t="shared" si="96"/>
        <v>1.5139247400318212</v>
      </c>
      <c r="AB507" s="49">
        <v>8</v>
      </c>
      <c r="AC507" s="49"/>
      <c r="AD507" s="49">
        <v>61</v>
      </c>
      <c r="AE507" s="49">
        <v>11.4</v>
      </c>
      <c r="AF507" s="49">
        <v>25.1</v>
      </c>
      <c r="AG507" s="49">
        <v>97</v>
      </c>
      <c r="AH507" s="49">
        <v>6903</v>
      </c>
      <c r="AI507" s="49">
        <v>69</v>
      </c>
      <c r="AJ507" s="49">
        <v>6.7</v>
      </c>
      <c r="AK507" s="49">
        <v>59</v>
      </c>
      <c r="AL507" s="49">
        <v>3.5</v>
      </c>
      <c r="AM507" s="49">
        <v>359</v>
      </c>
      <c r="AN507" s="49">
        <v>672</v>
      </c>
      <c r="AO507" s="49">
        <v>134</v>
      </c>
      <c r="AP507" s="49">
        <v>66.7</v>
      </c>
      <c r="AQ507" s="49">
        <v>8843</v>
      </c>
      <c r="AR507" s="49">
        <v>211</v>
      </c>
      <c r="AS507" s="49">
        <v>30.1</v>
      </c>
      <c r="AT507" s="49">
        <v>785</v>
      </c>
      <c r="AU507" s="49">
        <v>18</v>
      </c>
      <c r="AV507" s="49">
        <v>7.3</v>
      </c>
      <c r="AW507" s="49">
        <v>20.399999999999999</v>
      </c>
      <c r="AX507" s="49">
        <v>2.7</v>
      </c>
      <c r="AY507" s="49">
        <v>12.1</v>
      </c>
      <c r="AZ507" s="49">
        <v>60</v>
      </c>
      <c r="BA507" s="49">
        <v>2.1</v>
      </c>
      <c r="BB507" s="49">
        <v>5.2</v>
      </c>
      <c r="BC507" s="49">
        <v>0.7</v>
      </c>
      <c r="BD507" s="49">
        <v>4.4000000000000004</v>
      </c>
      <c r="BE507" s="49">
        <v>0.6</v>
      </c>
      <c r="BF507" s="44">
        <v>757.89474159443421</v>
      </c>
      <c r="BG507" s="50">
        <f t="shared" si="97"/>
        <v>147.38333333333333</v>
      </c>
      <c r="BH507" s="50">
        <f t="shared" si="98"/>
        <v>81.590909090909079</v>
      </c>
      <c r="BI507" s="50">
        <f t="shared" si="99"/>
        <v>2.7499999999999996</v>
      </c>
      <c r="BJ507" s="52">
        <v>3.73E-2</v>
      </c>
      <c r="BK507" s="62">
        <v>0.70903000000000005</v>
      </c>
      <c r="BL507" s="62">
        <v>0.70901199999999998</v>
      </c>
      <c r="BM507" s="52">
        <v>8.7999999999999995E-2</v>
      </c>
      <c r="BN507" s="62">
        <v>0.51222800000000002</v>
      </c>
      <c r="BO507" s="44">
        <f t="shared" si="100"/>
        <v>-7.9978464335461741</v>
      </c>
      <c r="BP507" s="65">
        <v>-8</v>
      </c>
      <c r="BQ507" s="59">
        <v>1030</v>
      </c>
      <c r="BR507" s="59">
        <v>600</v>
      </c>
      <c r="BS507" s="59" t="s">
        <v>1984</v>
      </c>
    </row>
    <row r="508" spans="1:116" s="59" customFormat="1" ht="12" customHeight="1">
      <c r="A508" s="63" t="s">
        <v>2606</v>
      </c>
      <c r="B508" s="59" t="s">
        <v>16</v>
      </c>
      <c r="E508" s="59">
        <v>28.8</v>
      </c>
      <c r="H508" s="59" t="s">
        <v>2604</v>
      </c>
      <c r="I508" s="59">
        <v>83.36</v>
      </c>
      <c r="J508" s="59">
        <v>33.83</v>
      </c>
      <c r="K508" s="49">
        <v>55.91</v>
      </c>
      <c r="L508" s="49">
        <v>0.79</v>
      </c>
      <c r="M508" s="49">
        <v>13.24</v>
      </c>
      <c r="N508" s="49">
        <v>9.3800000000000008</v>
      </c>
      <c r="O508" s="49">
        <v>0.25</v>
      </c>
      <c r="P508" s="49">
        <v>0.89</v>
      </c>
      <c r="Q508" s="49">
        <v>3.93</v>
      </c>
      <c r="R508" s="49">
        <v>3.85</v>
      </c>
      <c r="S508" s="49">
        <v>5.91</v>
      </c>
      <c r="T508" s="49">
        <v>0.03</v>
      </c>
      <c r="U508" s="49">
        <v>4.8</v>
      </c>
      <c r="V508" s="49">
        <v>98.98</v>
      </c>
      <c r="W508" s="49">
        <v>15.849561799007661</v>
      </c>
      <c r="X508" s="50">
        <f t="shared" si="101"/>
        <v>9.76</v>
      </c>
      <c r="Y508" s="50">
        <f t="shared" si="102"/>
        <v>1.535064935064935</v>
      </c>
      <c r="Z508" s="51">
        <f t="shared" si="95"/>
        <v>0.6651573697724068</v>
      </c>
      <c r="AA508" s="51">
        <f t="shared" si="96"/>
        <v>1.0386880147489574</v>
      </c>
      <c r="AB508" s="49">
        <v>5.4</v>
      </c>
      <c r="AC508" s="49"/>
      <c r="AD508" s="49">
        <v>19</v>
      </c>
      <c r="AE508" s="49">
        <v>1.9</v>
      </c>
      <c r="AF508" s="49">
        <v>1.1000000000000001</v>
      </c>
      <c r="AG508" s="49">
        <v>137</v>
      </c>
      <c r="AH508" s="49">
        <v>1651</v>
      </c>
      <c r="AI508" s="49">
        <v>195</v>
      </c>
      <c r="AJ508" s="49">
        <v>18</v>
      </c>
      <c r="AK508" s="49">
        <v>101</v>
      </c>
      <c r="AL508" s="49">
        <v>2.8</v>
      </c>
      <c r="AM508" s="49">
        <v>683</v>
      </c>
      <c r="AN508" s="49">
        <v>1134</v>
      </c>
      <c r="AO508" s="49">
        <v>316</v>
      </c>
      <c r="AP508" s="49">
        <v>112.6</v>
      </c>
      <c r="AQ508" s="49">
        <v>12239</v>
      </c>
      <c r="AR508" s="49">
        <v>303</v>
      </c>
      <c r="AS508" s="49">
        <v>39.5</v>
      </c>
      <c r="AT508" s="49">
        <v>1103</v>
      </c>
      <c r="AU508" s="49">
        <v>27</v>
      </c>
      <c r="AV508" s="49">
        <v>9.4</v>
      </c>
      <c r="AW508" s="49">
        <v>26</v>
      </c>
      <c r="AX508" s="49">
        <v>3.5</v>
      </c>
      <c r="AY508" s="49">
        <v>16</v>
      </c>
      <c r="AZ508" s="49">
        <v>86</v>
      </c>
      <c r="BA508" s="49">
        <v>2.8</v>
      </c>
      <c r="BB508" s="49">
        <v>7.3</v>
      </c>
      <c r="BC508" s="49">
        <v>1</v>
      </c>
      <c r="BD508" s="49">
        <v>6.3</v>
      </c>
      <c r="BE508" s="49">
        <v>0.9</v>
      </c>
      <c r="BF508" s="44">
        <v>785.57779750834834</v>
      </c>
      <c r="BG508" s="50">
        <f t="shared" si="97"/>
        <v>142.31395348837211</v>
      </c>
      <c r="BH508" s="50">
        <f t="shared" si="98"/>
        <v>108.41269841269842</v>
      </c>
      <c r="BI508" s="50">
        <f t="shared" si="99"/>
        <v>2.5396825396825395</v>
      </c>
      <c r="BJ508" s="52"/>
      <c r="BK508" s="62">
        <v>0.70916000000000001</v>
      </c>
      <c r="BL508" s="62"/>
      <c r="BM508" s="52"/>
      <c r="BN508" s="62">
        <v>0.51219499999999996</v>
      </c>
      <c r="BO508" s="44">
        <f t="shared" si="100"/>
        <v>-8.6415755367352798</v>
      </c>
      <c r="BP508" s="65">
        <v>-8.64</v>
      </c>
      <c r="BS508" s="59" t="s">
        <v>1984</v>
      </c>
    </row>
    <row r="509" spans="1:116" s="59" customFormat="1" ht="12" customHeight="1">
      <c r="A509" s="63" t="s">
        <v>2607</v>
      </c>
      <c r="B509" s="59" t="s">
        <v>1989</v>
      </c>
      <c r="E509" s="59">
        <v>29.3</v>
      </c>
      <c r="H509" s="59" t="s">
        <v>2604</v>
      </c>
      <c r="I509" s="59">
        <v>83.36</v>
      </c>
      <c r="J509" s="59">
        <v>33.83</v>
      </c>
      <c r="K509" s="49">
        <v>51.83</v>
      </c>
      <c r="L509" s="49">
        <v>1.1499999999999999</v>
      </c>
      <c r="M509" s="49">
        <v>16.78</v>
      </c>
      <c r="N509" s="49">
        <v>7.85</v>
      </c>
      <c r="O509" s="49">
        <v>0.21</v>
      </c>
      <c r="P509" s="49">
        <v>0.73</v>
      </c>
      <c r="Q509" s="49">
        <v>3.5</v>
      </c>
      <c r="R509" s="49">
        <v>2.52</v>
      </c>
      <c r="S509" s="49">
        <v>6.66</v>
      </c>
      <c r="T509" s="49">
        <v>0.09</v>
      </c>
      <c r="U509" s="49">
        <v>7.09</v>
      </c>
      <c r="V509" s="49">
        <v>98.41</v>
      </c>
      <c r="W509" s="49">
        <v>15.583174359580816</v>
      </c>
      <c r="X509" s="50">
        <f t="shared" si="101"/>
        <v>9.18</v>
      </c>
      <c r="Y509" s="50">
        <f t="shared" si="102"/>
        <v>2.6428571428571428</v>
      </c>
      <c r="Z509" s="51">
        <f t="shared" si="95"/>
        <v>0.94547915512539027</v>
      </c>
      <c r="AA509" s="51">
        <f t="shared" si="96"/>
        <v>1.4754742032239181</v>
      </c>
      <c r="AB509" s="49">
        <v>3.7</v>
      </c>
      <c r="AC509" s="49"/>
      <c r="AD509" s="49">
        <v>16</v>
      </c>
      <c r="AE509" s="49">
        <v>3.6</v>
      </c>
      <c r="AF509" s="49">
        <v>1.1000000000000001</v>
      </c>
      <c r="AG509" s="49">
        <v>146</v>
      </c>
      <c r="AH509" s="49">
        <v>4553</v>
      </c>
      <c r="AI509" s="49">
        <v>134</v>
      </c>
      <c r="AJ509" s="49">
        <v>7.1</v>
      </c>
      <c r="AK509" s="49">
        <v>89</v>
      </c>
      <c r="AL509" s="49">
        <v>4</v>
      </c>
      <c r="AM509" s="49">
        <v>491</v>
      </c>
      <c r="AN509" s="49">
        <v>852</v>
      </c>
      <c r="AO509" s="49">
        <v>144</v>
      </c>
      <c r="AP509" s="49">
        <v>79.3</v>
      </c>
      <c r="AQ509" s="49">
        <v>8614</v>
      </c>
      <c r="AR509" s="49">
        <v>253</v>
      </c>
      <c r="AS509" s="49">
        <v>35.200000000000003</v>
      </c>
      <c r="AT509" s="49">
        <v>726</v>
      </c>
      <c r="AU509" s="49">
        <v>16</v>
      </c>
      <c r="AV509" s="49">
        <v>8.3000000000000007</v>
      </c>
      <c r="AW509" s="49">
        <v>19.399999999999999</v>
      </c>
      <c r="AX509" s="49">
        <v>2.7</v>
      </c>
      <c r="AY509" s="49">
        <v>12.3</v>
      </c>
      <c r="AZ509" s="49">
        <v>57</v>
      </c>
      <c r="BA509" s="49">
        <v>1.9</v>
      </c>
      <c r="BB509" s="49">
        <v>5</v>
      </c>
      <c r="BC509" s="49">
        <v>0.7</v>
      </c>
      <c r="BD509" s="49">
        <v>4.5</v>
      </c>
      <c r="BE509" s="49">
        <v>0.7</v>
      </c>
      <c r="BF509" s="44">
        <v>832.74233612660396</v>
      </c>
      <c r="BG509" s="50">
        <f t="shared" si="97"/>
        <v>151.12280701754386</v>
      </c>
      <c r="BH509" s="50">
        <f t="shared" si="98"/>
        <v>109.11111111111111</v>
      </c>
      <c r="BI509" s="50">
        <f t="shared" si="99"/>
        <v>2.7333333333333334</v>
      </c>
      <c r="BJ509" s="52"/>
      <c r="BK509" s="62">
        <v>0.70906000000000002</v>
      </c>
      <c r="BL509" s="62"/>
      <c r="BM509" s="52"/>
      <c r="BN509" s="62">
        <v>0.51221799999999995</v>
      </c>
      <c r="BO509" s="44">
        <f t="shared" si="100"/>
        <v>-8.1929158587557005</v>
      </c>
      <c r="BP509" s="65">
        <v>-8.19</v>
      </c>
      <c r="BS509" s="59" t="s">
        <v>1984</v>
      </c>
    </row>
    <row r="510" spans="1:116" s="59" customFormat="1" ht="12" customHeight="1">
      <c r="A510" s="63" t="s">
        <v>2608</v>
      </c>
      <c r="B510" s="59" t="s">
        <v>16</v>
      </c>
      <c r="E510" s="59">
        <v>28.8</v>
      </c>
      <c r="H510" s="59" t="s">
        <v>2604</v>
      </c>
      <c r="I510" s="59">
        <v>83.36</v>
      </c>
      <c r="J510" s="59">
        <v>33.83</v>
      </c>
      <c r="K510" s="49">
        <v>57.62</v>
      </c>
      <c r="L510" s="49">
        <v>0.82</v>
      </c>
      <c r="M510" s="49">
        <v>13.56</v>
      </c>
      <c r="N510" s="49">
        <v>9.0399999999999991</v>
      </c>
      <c r="O510" s="49">
        <v>0.27</v>
      </c>
      <c r="P510" s="49">
        <v>0.48</v>
      </c>
      <c r="Q510" s="49">
        <v>3.78</v>
      </c>
      <c r="R510" s="49">
        <v>4.74</v>
      </c>
      <c r="S510" s="49">
        <v>5.83</v>
      </c>
      <c r="T510" s="49">
        <v>0.05</v>
      </c>
      <c r="U510" s="49">
        <v>3.4</v>
      </c>
      <c r="V510" s="49">
        <v>99.59</v>
      </c>
      <c r="W510" s="49">
        <v>9.5351272447743902</v>
      </c>
      <c r="X510" s="50">
        <f t="shared" si="101"/>
        <v>10.57</v>
      </c>
      <c r="Y510" s="50">
        <f t="shared" si="102"/>
        <v>1.229957805907173</v>
      </c>
      <c r="Z510" s="51">
        <f t="shared" si="95"/>
        <v>0.64543045831889789</v>
      </c>
      <c r="AA510" s="51">
        <f t="shared" si="96"/>
        <v>0.96005201416394659</v>
      </c>
      <c r="AB510" s="49">
        <v>5.7</v>
      </c>
      <c r="AC510" s="49"/>
      <c r="AD510" s="49">
        <v>20</v>
      </c>
      <c r="AE510" s="49">
        <v>3.1</v>
      </c>
      <c r="AF510" s="49">
        <v>1.8</v>
      </c>
      <c r="AG510" s="49">
        <v>137</v>
      </c>
      <c r="AH510" s="49">
        <v>1573</v>
      </c>
      <c r="AI510" s="49">
        <v>219</v>
      </c>
      <c r="AJ510" s="49">
        <v>21</v>
      </c>
      <c r="AK510" s="49">
        <v>116</v>
      </c>
      <c r="AL510" s="49">
        <v>3.4</v>
      </c>
      <c r="AM510" s="49">
        <v>755</v>
      </c>
      <c r="AN510" s="49">
        <v>1221</v>
      </c>
      <c r="AO510" s="49">
        <v>339</v>
      </c>
      <c r="AP510" s="49">
        <v>126.8</v>
      </c>
      <c r="AQ510" s="49">
        <v>6849</v>
      </c>
      <c r="AR510" s="49">
        <v>341</v>
      </c>
      <c r="AS510" s="49">
        <v>44.1</v>
      </c>
      <c r="AT510" s="49">
        <v>1205</v>
      </c>
      <c r="AU510" s="49">
        <v>30</v>
      </c>
      <c r="AV510" s="49">
        <v>10.4</v>
      </c>
      <c r="AW510" s="49">
        <v>28.1</v>
      </c>
      <c r="AX510" s="49">
        <v>4</v>
      </c>
      <c r="AY510" s="49">
        <v>17.7</v>
      </c>
      <c r="AZ510" s="49">
        <v>95</v>
      </c>
      <c r="BA510" s="49">
        <v>3.2</v>
      </c>
      <c r="BB510" s="49">
        <v>8.3000000000000007</v>
      </c>
      <c r="BC510" s="49">
        <v>1.2</v>
      </c>
      <c r="BD510" s="49">
        <v>7.1</v>
      </c>
      <c r="BE510" s="49">
        <v>1.1000000000000001</v>
      </c>
      <c r="BF510" s="44">
        <v>785.9643838484667</v>
      </c>
      <c r="BG510" s="50">
        <f t="shared" si="97"/>
        <v>72.094736842105263</v>
      </c>
      <c r="BH510" s="50">
        <f t="shared" si="98"/>
        <v>106.33802816901409</v>
      </c>
      <c r="BI510" s="50">
        <f t="shared" si="99"/>
        <v>2.4929577464788735</v>
      </c>
      <c r="BJ510" s="52"/>
      <c r="BK510" s="62">
        <v>0.70921000000000001</v>
      </c>
      <c r="BL510" s="62"/>
      <c r="BM510" s="52"/>
      <c r="BN510" s="62">
        <v>0.51216600000000001</v>
      </c>
      <c r="BO510" s="44">
        <f t="shared" si="100"/>
        <v>-9.2072768698381324</v>
      </c>
      <c r="BP510" s="65">
        <v>-9.2100000000000009</v>
      </c>
      <c r="BS510" s="59" t="s">
        <v>1984</v>
      </c>
    </row>
    <row r="511" spans="1:116" s="59" customFormat="1" ht="12" customHeight="1">
      <c r="A511" s="63" t="s">
        <v>2609</v>
      </c>
      <c r="B511" s="59" t="s">
        <v>16</v>
      </c>
      <c r="E511" s="59">
        <v>28.8</v>
      </c>
      <c r="H511" s="59" t="s">
        <v>2604</v>
      </c>
      <c r="I511" s="59">
        <v>83.36</v>
      </c>
      <c r="J511" s="59">
        <v>33.83</v>
      </c>
      <c r="K511" s="49">
        <v>56.94</v>
      </c>
      <c r="L511" s="49">
        <v>0.87</v>
      </c>
      <c r="M511" s="49">
        <v>13.32</v>
      </c>
      <c r="N511" s="49">
        <v>8.93</v>
      </c>
      <c r="O511" s="49">
        <v>0.25</v>
      </c>
      <c r="P511" s="49">
        <v>0.48</v>
      </c>
      <c r="Q511" s="49">
        <v>4.28</v>
      </c>
      <c r="R511" s="49">
        <v>4.32</v>
      </c>
      <c r="S511" s="49">
        <v>5.83</v>
      </c>
      <c r="T511" s="49">
        <v>0.13</v>
      </c>
      <c r="U511" s="49">
        <v>3.74</v>
      </c>
      <c r="V511" s="49">
        <v>99.09</v>
      </c>
      <c r="W511" s="49">
        <v>9.6412571799942395</v>
      </c>
      <c r="X511" s="50">
        <f t="shared" si="101"/>
        <v>10.15</v>
      </c>
      <c r="Y511" s="50">
        <f t="shared" si="102"/>
        <v>1.349537037037037</v>
      </c>
      <c r="Z511" s="51">
        <f t="shared" si="95"/>
        <v>0.62744414481846422</v>
      </c>
      <c r="AA511" s="51">
        <f t="shared" si="96"/>
        <v>0.99156817272600462</v>
      </c>
      <c r="AB511" s="49">
        <v>6.8</v>
      </c>
      <c r="AC511" s="49"/>
      <c r="AD511" s="49">
        <v>18</v>
      </c>
      <c r="AE511" s="49">
        <v>3.1</v>
      </c>
      <c r="AF511" s="49">
        <v>1.4</v>
      </c>
      <c r="AG511" s="49">
        <v>114</v>
      </c>
      <c r="AH511" s="49">
        <v>2102</v>
      </c>
      <c r="AI511" s="49">
        <v>194</v>
      </c>
      <c r="AJ511" s="49">
        <v>23</v>
      </c>
      <c r="AK511" s="49">
        <v>104</v>
      </c>
      <c r="AL511" s="49">
        <v>3.3</v>
      </c>
      <c r="AM511" s="49">
        <v>649</v>
      </c>
      <c r="AN511" s="49">
        <v>1123</v>
      </c>
      <c r="AO511" s="49">
        <v>282</v>
      </c>
      <c r="AP511" s="49">
        <v>115.8</v>
      </c>
      <c r="AQ511" s="49">
        <v>7309</v>
      </c>
      <c r="AR511" s="49">
        <v>310</v>
      </c>
      <c r="AS511" s="49">
        <v>40.9</v>
      </c>
      <c r="AT511" s="49">
        <v>1052</v>
      </c>
      <c r="AU511" s="49">
        <v>26</v>
      </c>
      <c r="AV511" s="49">
        <v>9.5</v>
      </c>
      <c r="AW511" s="49">
        <v>26</v>
      </c>
      <c r="AX511" s="49">
        <v>3.6</v>
      </c>
      <c r="AY511" s="49">
        <v>16.100000000000001</v>
      </c>
      <c r="AZ511" s="49">
        <v>82</v>
      </c>
      <c r="BA511" s="49">
        <v>2.9</v>
      </c>
      <c r="BB511" s="49">
        <v>7.3</v>
      </c>
      <c r="BC511" s="49">
        <v>1</v>
      </c>
      <c r="BD511" s="49">
        <v>6.3</v>
      </c>
      <c r="BE511" s="49">
        <v>0.9</v>
      </c>
      <c r="BF511" s="44">
        <v>761.55960401298739</v>
      </c>
      <c r="BG511" s="50">
        <f t="shared" si="97"/>
        <v>89.134146341463421</v>
      </c>
      <c r="BH511" s="50">
        <f t="shared" si="98"/>
        <v>103.01587301587301</v>
      </c>
      <c r="BI511" s="50">
        <f t="shared" si="99"/>
        <v>2.5555555555555558</v>
      </c>
      <c r="BJ511" s="52"/>
      <c r="BK511" s="62">
        <v>0.70909999999999995</v>
      </c>
      <c r="BL511" s="62"/>
      <c r="BM511" s="52"/>
      <c r="BN511" s="62">
        <v>0.51219199999999998</v>
      </c>
      <c r="BO511" s="44">
        <f t="shared" si="100"/>
        <v>-8.7000963642969165</v>
      </c>
      <c r="BP511" s="65">
        <v>-8.6999999999999993</v>
      </c>
      <c r="BS511" s="59" t="s">
        <v>1984</v>
      </c>
    </row>
    <row r="512" spans="1:116" s="59" customFormat="1" ht="12" customHeight="1">
      <c r="A512" s="63" t="s">
        <v>2610</v>
      </c>
      <c r="B512" s="59" t="s">
        <v>1989</v>
      </c>
      <c r="E512" s="59">
        <v>29.3</v>
      </c>
      <c r="H512" s="59" t="s">
        <v>2604</v>
      </c>
      <c r="I512" s="59">
        <v>83.36</v>
      </c>
      <c r="J512" s="59">
        <v>33.83</v>
      </c>
      <c r="K512" s="49">
        <v>47.78</v>
      </c>
      <c r="L512" s="49">
        <v>1.04</v>
      </c>
      <c r="M512" s="49">
        <v>17.5</v>
      </c>
      <c r="N512" s="49">
        <v>7.25</v>
      </c>
      <c r="O512" s="49">
        <v>0.19</v>
      </c>
      <c r="P512" s="49">
        <v>1.06</v>
      </c>
      <c r="Q512" s="49">
        <v>5.29</v>
      </c>
      <c r="R512" s="49">
        <v>2.58</v>
      </c>
      <c r="S512" s="49">
        <v>8.51</v>
      </c>
      <c r="T512" s="49">
        <v>0.23</v>
      </c>
      <c r="U512" s="49">
        <v>5.74</v>
      </c>
      <c r="V512" s="49">
        <v>97.17</v>
      </c>
      <c r="W512" s="49">
        <v>22.494409522494248</v>
      </c>
      <c r="X512" s="50">
        <f t="shared" si="101"/>
        <v>11.09</v>
      </c>
      <c r="Y512" s="50">
        <f t="shared" si="102"/>
        <v>3.2984496124031004</v>
      </c>
      <c r="Z512" s="51">
        <f t="shared" si="95"/>
        <v>0.75711268677396681</v>
      </c>
      <c r="AA512" s="51">
        <f t="shared" si="96"/>
        <v>1.298337913605726</v>
      </c>
      <c r="AB512" s="49">
        <v>7.6</v>
      </c>
      <c r="AC512" s="49"/>
      <c r="AD512" s="49">
        <v>32</v>
      </c>
      <c r="AE512" s="49">
        <v>12.6</v>
      </c>
      <c r="AF512" s="49">
        <v>5</v>
      </c>
      <c r="AG512" s="49">
        <v>181</v>
      </c>
      <c r="AH512" s="49">
        <v>15973</v>
      </c>
      <c r="AI512" s="49">
        <v>62</v>
      </c>
      <c r="AJ512" s="49">
        <v>11</v>
      </c>
      <c r="AK512" s="49">
        <v>92</v>
      </c>
      <c r="AL512" s="49">
        <v>6.3</v>
      </c>
      <c r="AM512" s="49">
        <v>760</v>
      </c>
      <c r="AN512" s="49">
        <v>1190</v>
      </c>
      <c r="AO512" s="49">
        <v>201</v>
      </c>
      <c r="AP512" s="49">
        <v>99.8</v>
      </c>
      <c r="AQ512" s="49">
        <v>15881</v>
      </c>
      <c r="AR512" s="49">
        <v>310</v>
      </c>
      <c r="AS512" s="49">
        <v>53.2</v>
      </c>
      <c r="AT512" s="49">
        <v>1064</v>
      </c>
      <c r="AU512" s="49">
        <v>25</v>
      </c>
      <c r="AV512" s="49">
        <v>12.4</v>
      </c>
      <c r="AW512" s="49">
        <v>33</v>
      </c>
      <c r="AX512" s="49">
        <v>4.0999999999999996</v>
      </c>
      <c r="AY512" s="49">
        <v>18.899999999999999</v>
      </c>
      <c r="AZ512" s="49">
        <v>89</v>
      </c>
      <c r="BA512" s="49">
        <v>2.7</v>
      </c>
      <c r="BB512" s="49">
        <v>7.7</v>
      </c>
      <c r="BC512" s="49">
        <v>1.1000000000000001</v>
      </c>
      <c r="BD512" s="49">
        <v>6.8</v>
      </c>
      <c r="BE512" s="49">
        <v>1</v>
      </c>
      <c r="BF512" s="44">
        <v>778.90065799729086</v>
      </c>
      <c r="BG512" s="50">
        <f t="shared" si="97"/>
        <v>178.43820224719101</v>
      </c>
      <c r="BH512" s="50">
        <f t="shared" si="98"/>
        <v>111.76470588235294</v>
      </c>
      <c r="BI512" s="50">
        <f t="shared" si="99"/>
        <v>2.7794117647058822</v>
      </c>
      <c r="BJ512" s="52"/>
      <c r="BK512" s="62">
        <v>0.70906000000000002</v>
      </c>
      <c r="BL512" s="62"/>
      <c r="BM512" s="52"/>
      <c r="BN512" s="62">
        <v>0.51218699999999995</v>
      </c>
      <c r="BO512" s="44">
        <f t="shared" si="100"/>
        <v>-8.7976310769022348</v>
      </c>
      <c r="BP512" s="65">
        <v>-8.8000000000000007</v>
      </c>
      <c r="BS512" s="59" t="s">
        <v>1984</v>
      </c>
    </row>
    <row r="513" spans="1:71" s="59" customFormat="1" ht="12" customHeight="1">
      <c r="A513" s="63" t="s">
        <v>2611</v>
      </c>
      <c r="B513" s="59" t="s">
        <v>16</v>
      </c>
      <c r="E513" s="59">
        <v>28.8</v>
      </c>
      <c r="H513" s="59" t="s">
        <v>2604</v>
      </c>
      <c r="I513" s="59">
        <v>83.36</v>
      </c>
      <c r="J513" s="59">
        <v>33.83</v>
      </c>
      <c r="K513" s="49">
        <v>56.46</v>
      </c>
      <c r="L513" s="49">
        <v>0.8</v>
      </c>
      <c r="M513" s="49">
        <v>14.72</v>
      </c>
      <c r="N513" s="49">
        <v>8</v>
      </c>
      <c r="O513" s="49">
        <v>0.32</v>
      </c>
      <c r="P513" s="49">
        <v>0.69</v>
      </c>
      <c r="Q513" s="49">
        <v>3.25</v>
      </c>
      <c r="R513" s="49">
        <v>3.39</v>
      </c>
      <c r="S513" s="49">
        <v>6.36</v>
      </c>
      <c r="T513" s="49">
        <v>0.01</v>
      </c>
      <c r="U513" s="49">
        <v>4.3499999999999996</v>
      </c>
      <c r="V513" s="49">
        <v>98.35</v>
      </c>
      <c r="W513" s="49">
        <v>14.618321280947232</v>
      </c>
      <c r="X513" s="50">
        <f t="shared" si="101"/>
        <v>9.75</v>
      </c>
      <c r="Y513" s="50">
        <f t="shared" si="102"/>
        <v>1.8761061946902655</v>
      </c>
      <c r="Z513" s="51">
        <f t="shared" si="95"/>
        <v>0.80008626029652019</v>
      </c>
      <c r="AA513" s="51">
        <f t="shared" si="96"/>
        <v>1.1796409326444819</v>
      </c>
      <c r="AB513" s="49">
        <v>3.3</v>
      </c>
      <c r="AC513" s="49"/>
      <c r="AD513" s="49">
        <v>22</v>
      </c>
      <c r="AE513" s="49">
        <v>2.2000000000000002</v>
      </c>
      <c r="AF513" s="49">
        <v>1.1000000000000001</v>
      </c>
      <c r="AG513" s="49">
        <v>122</v>
      </c>
      <c r="AH513" s="49">
        <v>3354</v>
      </c>
      <c r="AI513" s="49">
        <v>178</v>
      </c>
      <c r="AJ513" s="49">
        <v>12</v>
      </c>
      <c r="AK513" s="49">
        <v>97</v>
      </c>
      <c r="AL513" s="49">
        <v>3.2</v>
      </c>
      <c r="AM513" s="49">
        <v>639</v>
      </c>
      <c r="AN513" s="49">
        <v>1068</v>
      </c>
      <c r="AO513" s="49">
        <v>276</v>
      </c>
      <c r="AP513" s="49">
        <v>107.2</v>
      </c>
      <c r="AQ513" s="49">
        <v>11258</v>
      </c>
      <c r="AR513" s="49">
        <v>268</v>
      </c>
      <c r="AS513" s="49">
        <v>33.700000000000003</v>
      </c>
      <c r="AT513" s="49">
        <v>1098</v>
      </c>
      <c r="AU513" s="49">
        <v>27</v>
      </c>
      <c r="AV513" s="49">
        <v>7.8</v>
      </c>
      <c r="AW513" s="49">
        <v>20</v>
      </c>
      <c r="AX513" s="49">
        <v>3</v>
      </c>
      <c r="AY513" s="49">
        <v>13.9</v>
      </c>
      <c r="AZ513" s="49">
        <v>76</v>
      </c>
      <c r="BA513" s="49">
        <v>2.2999999999999998</v>
      </c>
      <c r="BB513" s="49">
        <v>6.4</v>
      </c>
      <c r="BC513" s="49">
        <v>1</v>
      </c>
      <c r="BD513" s="49">
        <v>6.1</v>
      </c>
      <c r="BE513" s="49">
        <v>0.9</v>
      </c>
      <c r="BF513" s="44">
        <v>849.89702724291419</v>
      </c>
      <c r="BG513" s="50">
        <f t="shared" si="97"/>
        <v>148.13157894736841</v>
      </c>
      <c r="BH513" s="50">
        <f t="shared" si="98"/>
        <v>104.75409836065575</v>
      </c>
      <c r="BI513" s="50">
        <f t="shared" si="99"/>
        <v>2.278688524590164</v>
      </c>
      <c r="BJ513" s="52"/>
      <c r="BK513" s="62">
        <v>0.70906000000000002</v>
      </c>
      <c r="BL513" s="62"/>
      <c r="BM513" s="52"/>
      <c r="BN513" s="62">
        <v>0.51220600000000005</v>
      </c>
      <c r="BO513" s="44">
        <f t="shared" si="100"/>
        <v>-8.4269991690044677</v>
      </c>
      <c r="BP513" s="65">
        <v>-8.43</v>
      </c>
      <c r="BS513" s="59" t="s">
        <v>1984</v>
      </c>
    </row>
    <row r="514" spans="1:71" s="59" customFormat="1" ht="12" customHeight="1">
      <c r="A514" s="63" t="s">
        <v>2612</v>
      </c>
      <c r="B514" s="59" t="s">
        <v>1989</v>
      </c>
      <c r="E514" s="59">
        <v>29.3</v>
      </c>
      <c r="H514" s="59" t="s">
        <v>2604</v>
      </c>
      <c r="I514" s="59">
        <v>83.36</v>
      </c>
      <c r="J514" s="59">
        <v>33.83</v>
      </c>
      <c r="K514" s="49">
        <v>54</v>
      </c>
      <c r="L514" s="49">
        <v>0.97</v>
      </c>
      <c r="M514" s="49">
        <v>18.18</v>
      </c>
      <c r="N514" s="49">
        <v>5.95</v>
      </c>
      <c r="O514" s="49">
        <v>0.17</v>
      </c>
      <c r="P514" s="49">
        <v>0.71</v>
      </c>
      <c r="Q514" s="49">
        <v>3.71</v>
      </c>
      <c r="R514" s="49">
        <v>3.28</v>
      </c>
      <c r="S514" s="49">
        <v>6.83</v>
      </c>
      <c r="T514" s="49">
        <v>0.02</v>
      </c>
      <c r="U514" s="49">
        <v>5.68</v>
      </c>
      <c r="V514" s="49">
        <v>99.5</v>
      </c>
      <c r="W514" s="49">
        <v>19.150938991424212</v>
      </c>
      <c r="X514" s="50">
        <f t="shared" si="101"/>
        <v>10.11</v>
      </c>
      <c r="Y514" s="50">
        <f t="shared" si="102"/>
        <v>2.0823170731707319</v>
      </c>
      <c r="Z514" s="51">
        <f t="shared" si="95"/>
        <v>0.92921480663721845</v>
      </c>
      <c r="AA514" s="51">
        <f t="shared" si="96"/>
        <v>1.4194912324983562</v>
      </c>
      <c r="AB514" s="49">
        <v>5.3</v>
      </c>
      <c r="AC514" s="49"/>
      <c r="AD514" s="49">
        <v>56</v>
      </c>
      <c r="AE514" s="49">
        <v>3.8</v>
      </c>
      <c r="AF514" s="49">
        <v>2.6</v>
      </c>
      <c r="AG514" s="49">
        <v>236</v>
      </c>
      <c r="AH514" s="49">
        <v>6267</v>
      </c>
      <c r="AI514" s="49">
        <v>59</v>
      </c>
      <c r="AJ514" s="49">
        <v>5.8</v>
      </c>
      <c r="AK514" s="49">
        <v>73</v>
      </c>
      <c r="AL514" s="49">
        <v>3.3</v>
      </c>
      <c r="AM514" s="49">
        <v>403</v>
      </c>
      <c r="AN514" s="49">
        <v>697</v>
      </c>
      <c r="AO514" s="49">
        <v>117</v>
      </c>
      <c r="AP514" s="49">
        <v>63.3</v>
      </c>
      <c r="AQ514" s="49">
        <v>7998</v>
      </c>
      <c r="AR514" s="49">
        <v>189</v>
      </c>
      <c r="AS514" s="49">
        <v>24</v>
      </c>
      <c r="AT514" s="49">
        <v>653</v>
      </c>
      <c r="AU514" s="49">
        <v>15</v>
      </c>
      <c r="AV514" s="49">
        <v>5.4</v>
      </c>
      <c r="AW514" s="49">
        <v>15.9</v>
      </c>
      <c r="AX514" s="49">
        <v>2</v>
      </c>
      <c r="AY514" s="49">
        <v>8.9</v>
      </c>
      <c r="AZ514" s="49">
        <v>45</v>
      </c>
      <c r="BA514" s="49">
        <v>1.4</v>
      </c>
      <c r="BB514" s="49">
        <v>3.9</v>
      </c>
      <c r="BC514" s="49">
        <v>0.6</v>
      </c>
      <c r="BD514" s="49">
        <v>3.6</v>
      </c>
      <c r="BE514" s="49">
        <v>0.5</v>
      </c>
      <c r="BF514" s="44">
        <v>815.23781390362569</v>
      </c>
      <c r="BG514" s="50">
        <f t="shared" si="97"/>
        <v>177.73333333333332</v>
      </c>
      <c r="BH514" s="50">
        <f t="shared" si="98"/>
        <v>111.94444444444444</v>
      </c>
      <c r="BI514" s="50">
        <f t="shared" si="99"/>
        <v>2.4722222222222223</v>
      </c>
      <c r="BJ514" s="52"/>
      <c r="BK514" s="62">
        <v>0.70882999999999996</v>
      </c>
      <c r="BL514" s="62"/>
      <c r="BM514" s="52"/>
      <c r="BN514" s="62">
        <v>0.51219700000000001</v>
      </c>
      <c r="BO514" s="44">
        <f t="shared" si="100"/>
        <v>-8.6025616516927084</v>
      </c>
      <c r="BP514" s="65">
        <v>-8.6</v>
      </c>
      <c r="BS514" s="59" t="s">
        <v>1984</v>
      </c>
    </row>
    <row r="515" spans="1:71" s="59" customFormat="1" ht="12" customHeight="1">
      <c r="A515" s="63" t="s">
        <v>2613</v>
      </c>
      <c r="B515" s="59" t="s">
        <v>1989</v>
      </c>
      <c r="E515" s="59">
        <v>29.3</v>
      </c>
      <c r="H515" s="59" t="s">
        <v>2604</v>
      </c>
      <c r="I515" s="59">
        <v>83.36</v>
      </c>
      <c r="J515" s="59">
        <v>33.83</v>
      </c>
      <c r="K515" s="49">
        <v>53.87</v>
      </c>
      <c r="L515" s="49">
        <v>0.71</v>
      </c>
      <c r="M515" s="49">
        <v>14.85</v>
      </c>
      <c r="N515" s="49">
        <v>7.55</v>
      </c>
      <c r="O515" s="49">
        <v>0.26</v>
      </c>
      <c r="P515" s="49">
        <v>0.72</v>
      </c>
      <c r="Q515" s="49">
        <v>5.46</v>
      </c>
      <c r="R515" s="49">
        <v>3.6</v>
      </c>
      <c r="S515" s="49">
        <v>6.57</v>
      </c>
      <c r="T515" s="49">
        <v>0.28999999999999998</v>
      </c>
      <c r="U515" s="49">
        <v>5.93</v>
      </c>
      <c r="V515" s="49">
        <v>99.81</v>
      </c>
      <c r="W515" s="49">
        <v>15.917192188113868</v>
      </c>
      <c r="X515" s="50">
        <f t="shared" si="101"/>
        <v>10.17</v>
      </c>
      <c r="Y515" s="50">
        <f t="shared" si="102"/>
        <v>1.825</v>
      </c>
      <c r="Z515" s="51">
        <f t="shared" si="95"/>
        <v>0.64574399361790424</v>
      </c>
      <c r="AA515" s="51">
        <f t="shared" si="96"/>
        <v>1.1377802388152944</v>
      </c>
      <c r="AB515" s="49">
        <v>4.7</v>
      </c>
      <c r="AC515" s="49"/>
      <c r="AD515" s="49">
        <v>21</v>
      </c>
      <c r="AE515" s="49">
        <v>2.8</v>
      </c>
      <c r="AF515" s="49">
        <v>2.2000000000000002</v>
      </c>
      <c r="AG515" s="49">
        <v>161</v>
      </c>
      <c r="AH515" s="49">
        <v>2448</v>
      </c>
      <c r="AI515" s="49">
        <v>148</v>
      </c>
      <c r="AJ515" s="49">
        <v>10</v>
      </c>
      <c r="AK515" s="49">
        <v>81</v>
      </c>
      <c r="AL515" s="49">
        <v>2.6</v>
      </c>
      <c r="AM515" s="49">
        <v>553</v>
      </c>
      <c r="AN515" s="49">
        <v>934</v>
      </c>
      <c r="AO515" s="49">
        <v>249</v>
      </c>
      <c r="AP515" s="49">
        <v>89.7</v>
      </c>
      <c r="AQ515" s="49">
        <v>5409</v>
      </c>
      <c r="AR515" s="49">
        <v>247</v>
      </c>
      <c r="AS515" s="49">
        <v>30.8</v>
      </c>
      <c r="AT515" s="49">
        <v>853</v>
      </c>
      <c r="AU515" s="49">
        <v>22</v>
      </c>
      <c r="AV515" s="49">
        <v>6.9</v>
      </c>
      <c r="AW515" s="49">
        <v>21.5</v>
      </c>
      <c r="AX515" s="49">
        <v>2.7</v>
      </c>
      <c r="AY515" s="49">
        <v>11.9</v>
      </c>
      <c r="AZ515" s="49">
        <v>62</v>
      </c>
      <c r="BA515" s="49">
        <v>2.1</v>
      </c>
      <c r="BB515" s="49">
        <v>5.7</v>
      </c>
      <c r="BC515" s="49">
        <v>0.8</v>
      </c>
      <c r="BD515" s="49">
        <v>5</v>
      </c>
      <c r="BE515" s="49">
        <v>0.8</v>
      </c>
      <c r="BF515" s="44">
        <v>734.9035568731174</v>
      </c>
      <c r="BG515" s="50">
        <f t="shared" si="97"/>
        <v>87.241935483870961</v>
      </c>
      <c r="BH515" s="50">
        <f t="shared" si="98"/>
        <v>110.6</v>
      </c>
      <c r="BI515" s="50">
        <f t="shared" si="99"/>
        <v>2.38</v>
      </c>
      <c r="BJ515" s="52"/>
      <c r="BK515" s="62">
        <v>0.70896000000000003</v>
      </c>
      <c r="BL515" s="62"/>
      <c r="BM515" s="52"/>
      <c r="BN515" s="62">
        <v>0.51220500000000002</v>
      </c>
      <c r="BO515" s="44">
        <f t="shared" si="100"/>
        <v>-8.4465061115257534</v>
      </c>
      <c r="BP515" s="65">
        <v>-8.4499999999999993</v>
      </c>
      <c r="BS515" s="59" t="s">
        <v>1984</v>
      </c>
    </row>
    <row r="516" spans="1:71" s="59" customFormat="1" ht="12" customHeight="1">
      <c r="A516" s="63" t="s">
        <v>2614</v>
      </c>
      <c r="B516" s="59" t="s">
        <v>2327</v>
      </c>
      <c r="E516" s="59">
        <v>29.3</v>
      </c>
      <c r="H516" s="59" t="s">
        <v>2604</v>
      </c>
      <c r="I516" s="59">
        <v>83.36</v>
      </c>
      <c r="J516" s="59">
        <v>33.83</v>
      </c>
      <c r="K516" s="49">
        <v>47.37</v>
      </c>
      <c r="L516" s="49">
        <v>1.1299999999999999</v>
      </c>
      <c r="M516" s="49">
        <v>14.4</v>
      </c>
      <c r="N516" s="49">
        <v>6.7</v>
      </c>
      <c r="O516" s="49">
        <v>0.12</v>
      </c>
      <c r="P516" s="49">
        <v>3.68</v>
      </c>
      <c r="Q516" s="49">
        <v>9.69</v>
      </c>
      <c r="R516" s="49">
        <v>2.97</v>
      </c>
      <c r="S516" s="49">
        <v>3.21</v>
      </c>
      <c r="T516" s="49">
        <v>1.02</v>
      </c>
      <c r="U516" s="49">
        <v>6.49</v>
      </c>
      <c r="V516" s="49">
        <v>96.97</v>
      </c>
      <c r="W516" s="49">
        <v>52.160018023050092</v>
      </c>
      <c r="X516" s="50">
        <f t="shared" si="101"/>
        <v>6.18</v>
      </c>
      <c r="Y516" s="50">
        <f t="shared" si="102"/>
        <v>1.0808080808080807</v>
      </c>
      <c r="Z516" s="51">
        <f t="shared" si="95"/>
        <v>0.5534424946288854</v>
      </c>
      <c r="AA516" s="51">
        <f t="shared" si="96"/>
        <v>1.7205697837478782</v>
      </c>
      <c r="AB516" s="49">
        <v>9.1</v>
      </c>
      <c r="AC516" s="49"/>
      <c r="AD516" s="49">
        <v>30</v>
      </c>
      <c r="AE516" s="49">
        <v>15.9</v>
      </c>
      <c r="AF516" s="49">
        <v>11.7</v>
      </c>
      <c r="AG516" s="49">
        <v>317</v>
      </c>
      <c r="AH516" s="49">
        <v>7609</v>
      </c>
      <c r="AI516" s="49">
        <v>52</v>
      </c>
      <c r="AJ516" s="49">
        <v>5.8</v>
      </c>
      <c r="AK516" s="49">
        <v>42</v>
      </c>
      <c r="AL516" s="49">
        <v>3.2</v>
      </c>
      <c r="AM516" s="49">
        <v>387</v>
      </c>
      <c r="AN516" s="49">
        <v>707</v>
      </c>
      <c r="AO516" s="49">
        <v>81</v>
      </c>
      <c r="AP516" s="49">
        <v>70.099999999999994</v>
      </c>
      <c r="AQ516" s="49">
        <v>11985</v>
      </c>
      <c r="AR516" s="49">
        <v>229</v>
      </c>
      <c r="AS516" s="49">
        <v>31.4</v>
      </c>
      <c r="AT516" s="49">
        <v>555</v>
      </c>
      <c r="AU516" s="49">
        <v>12</v>
      </c>
      <c r="AV516" s="49">
        <v>6.8</v>
      </c>
      <c r="AW516" s="49">
        <v>20.399999999999999</v>
      </c>
      <c r="AX516" s="49">
        <v>2.5</v>
      </c>
      <c r="AY516" s="49">
        <v>10.4</v>
      </c>
      <c r="AZ516" s="49">
        <v>50</v>
      </c>
      <c r="BA516" s="49">
        <v>1.6</v>
      </c>
      <c r="BB516" s="49">
        <v>4.2</v>
      </c>
      <c r="BC516" s="49">
        <v>0.6</v>
      </c>
      <c r="BD516" s="49">
        <v>3.5</v>
      </c>
      <c r="BE516" s="49">
        <v>0.5</v>
      </c>
      <c r="BF516" s="44">
        <v>615.34559235474489</v>
      </c>
      <c r="BG516" s="50">
        <f t="shared" si="97"/>
        <v>239.7</v>
      </c>
      <c r="BH516" s="50">
        <f t="shared" si="98"/>
        <v>110.57142857142857</v>
      </c>
      <c r="BI516" s="50">
        <f t="shared" si="99"/>
        <v>2.9714285714285715</v>
      </c>
      <c r="BJ516" s="52"/>
      <c r="BK516" s="62">
        <v>0.70898000000000005</v>
      </c>
      <c r="BL516" s="62"/>
      <c r="BM516" s="52"/>
      <c r="BN516" s="62">
        <v>0.51223300000000005</v>
      </c>
      <c r="BO516" s="44">
        <f t="shared" si="100"/>
        <v>-7.9003117209408558</v>
      </c>
      <c r="BP516" s="65">
        <v>-7.9</v>
      </c>
      <c r="BS516" s="59" t="s">
        <v>1984</v>
      </c>
    </row>
    <row r="517" spans="1:71" s="59" customFormat="1" ht="12" customHeight="1">
      <c r="A517" s="63" t="s">
        <v>2615</v>
      </c>
      <c r="B517" s="59" t="s">
        <v>1989</v>
      </c>
      <c r="E517" s="59">
        <v>29.3</v>
      </c>
      <c r="H517" s="59" t="s">
        <v>2604</v>
      </c>
      <c r="I517" s="59">
        <v>83.36</v>
      </c>
      <c r="J517" s="59">
        <v>33.83</v>
      </c>
      <c r="K517" s="49">
        <v>51.27</v>
      </c>
      <c r="L517" s="49">
        <v>0.9</v>
      </c>
      <c r="M517" s="49">
        <v>16.75</v>
      </c>
      <c r="N517" s="49">
        <v>7.17</v>
      </c>
      <c r="O517" s="49">
        <v>0.21</v>
      </c>
      <c r="P517" s="49">
        <v>0.97</v>
      </c>
      <c r="Q517" s="49">
        <v>4.9400000000000004</v>
      </c>
      <c r="R517" s="49">
        <v>4.17</v>
      </c>
      <c r="S517" s="49">
        <v>8.07</v>
      </c>
      <c r="T517" s="49">
        <v>0.17</v>
      </c>
      <c r="U517" s="49">
        <v>4.17</v>
      </c>
      <c r="V517" s="49">
        <v>98.79</v>
      </c>
      <c r="W517" s="49">
        <v>21.169883053406604</v>
      </c>
      <c r="X517" s="50">
        <f t="shared" si="101"/>
        <v>12.24</v>
      </c>
      <c r="Y517" s="50">
        <f t="shared" si="102"/>
        <v>1.9352517985611513</v>
      </c>
      <c r="Z517" s="51">
        <f t="shared" si="95"/>
        <v>0.68047970775659417</v>
      </c>
      <c r="AA517" s="51">
        <f t="shared" si="96"/>
        <v>1.0725401421102778</v>
      </c>
      <c r="AB517" s="49">
        <v>4.4000000000000004</v>
      </c>
      <c r="AC517" s="49"/>
      <c r="AD517" s="49">
        <v>17</v>
      </c>
      <c r="AE517" s="49">
        <v>3</v>
      </c>
      <c r="AF517" s="49">
        <v>1.9</v>
      </c>
      <c r="AG517" s="49">
        <v>132</v>
      </c>
      <c r="AH517" s="49">
        <v>3914</v>
      </c>
      <c r="AI517" s="49">
        <v>48</v>
      </c>
      <c r="AJ517" s="49">
        <v>7.8</v>
      </c>
      <c r="AK517" s="49">
        <v>63</v>
      </c>
      <c r="AL517" s="49">
        <v>2.7</v>
      </c>
      <c r="AM517" s="49">
        <v>322</v>
      </c>
      <c r="AN517" s="49">
        <v>578</v>
      </c>
      <c r="AO517" s="49">
        <v>95</v>
      </c>
      <c r="AP517" s="49">
        <v>54.6</v>
      </c>
      <c r="AQ517" s="49">
        <v>5150</v>
      </c>
      <c r="AR517" s="49">
        <v>169</v>
      </c>
      <c r="AS517" s="49">
        <v>22.7</v>
      </c>
      <c r="AT517" s="49">
        <v>542</v>
      </c>
      <c r="AU517" s="49">
        <v>11</v>
      </c>
      <c r="AV517" s="49">
        <v>5.3</v>
      </c>
      <c r="AW517" s="49">
        <v>14.6</v>
      </c>
      <c r="AX517" s="49">
        <v>1.9</v>
      </c>
      <c r="AY517" s="49">
        <v>8.3000000000000007</v>
      </c>
      <c r="AZ517" s="49">
        <v>42</v>
      </c>
      <c r="BA517" s="49">
        <v>1.3</v>
      </c>
      <c r="BB517" s="49">
        <v>3.5</v>
      </c>
      <c r="BC517" s="49">
        <v>0.5</v>
      </c>
      <c r="BD517" s="49">
        <v>3.1</v>
      </c>
      <c r="BE517" s="49">
        <v>0.5</v>
      </c>
      <c r="BF517" s="44">
        <v>685.30674936205367</v>
      </c>
      <c r="BG517" s="50">
        <f t="shared" si="97"/>
        <v>122.61904761904762</v>
      </c>
      <c r="BH517" s="50">
        <f t="shared" si="98"/>
        <v>103.87096774193549</v>
      </c>
      <c r="BI517" s="50">
        <f t="shared" si="99"/>
        <v>2.67741935483871</v>
      </c>
      <c r="BJ517" s="52"/>
      <c r="BK517" s="62">
        <v>0.70901000000000003</v>
      </c>
      <c r="BL517" s="62"/>
      <c r="BM517" s="52"/>
      <c r="BN517" s="62">
        <v>0.51223200000000002</v>
      </c>
      <c r="BO517" s="44">
        <f t="shared" si="100"/>
        <v>-7.9198186634621415</v>
      </c>
      <c r="BP517" s="65">
        <v>-7.92</v>
      </c>
      <c r="BS517" s="59" t="s">
        <v>1984</v>
      </c>
    </row>
    <row r="518" spans="1:71" s="59" customFormat="1" ht="12" customHeight="1">
      <c r="A518" s="63" t="s">
        <v>2616</v>
      </c>
      <c r="B518" s="59" t="s">
        <v>1989</v>
      </c>
      <c r="E518" s="59">
        <v>29.3</v>
      </c>
      <c r="H518" s="59" t="s">
        <v>2604</v>
      </c>
      <c r="I518" s="59">
        <v>83.36</v>
      </c>
      <c r="J518" s="59">
        <v>33.83</v>
      </c>
      <c r="K518" s="49">
        <v>54.09</v>
      </c>
      <c r="L518" s="49">
        <v>0.33</v>
      </c>
      <c r="M518" s="49">
        <v>20.440000000000001</v>
      </c>
      <c r="N518" s="49">
        <v>2.67</v>
      </c>
      <c r="O518" s="49">
        <v>0.34</v>
      </c>
      <c r="P518" s="49">
        <v>0.6</v>
      </c>
      <c r="Q518" s="49">
        <v>2.63</v>
      </c>
      <c r="R518" s="49">
        <v>3.46</v>
      </c>
      <c r="S518" s="49">
        <v>9.3800000000000008</v>
      </c>
      <c r="T518" s="49">
        <v>0.93</v>
      </c>
      <c r="U518" s="49">
        <v>4.3099999999999996</v>
      </c>
      <c r="V518" s="49">
        <v>99.18</v>
      </c>
      <c r="W518" s="49">
        <v>30.847579124898406</v>
      </c>
      <c r="X518" s="50">
        <f t="shared" si="101"/>
        <v>12.84</v>
      </c>
      <c r="Y518" s="50">
        <f t="shared" si="102"/>
        <v>2.7109826589595376</v>
      </c>
      <c r="Z518" s="51">
        <f t="shared" si="95"/>
        <v>0.9893076806982648</v>
      </c>
      <c r="AA518" s="51">
        <f t="shared" si="96"/>
        <v>1.2879195965991161</v>
      </c>
      <c r="AB518" s="49">
        <v>4</v>
      </c>
      <c r="AC518" s="49"/>
      <c r="AD518" s="49">
        <v>25</v>
      </c>
      <c r="AE518" s="49">
        <v>0.2</v>
      </c>
      <c r="AF518" s="49">
        <v>0.7</v>
      </c>
      <c r="AG518" s="49">
        <v>401</v>
      </c>
      <c r="AH518" s="49">
        <v>4264</v>
      </c>
      <c r="AI518" s="49">
        <v>34</v>
      </c>
      <c r="AJ518" s="49">
        <v>1.7</v>
      </c>
      <c r="AK518" s="49">
        <v>18</v>
      </c>
      <c r="AL518" s="49">
        <v>0.5</v>
      </c>
      <c r="AM518" s="49">
        <v>237</v>
      </c>
      <c r="AN518" s="49">
        <v>474</v>
      </c>
      <c r="AO518" s="49">
        <v>12</v>
      </c>
      <c r="AP518" s="49">
        <v>48</v>
      </c>
      <c r="AQ518" s="49">
        <v>5619</v>
      </c>
      <c r="AR518" s="49">
        <v>158</v>
      </c>
      <c r="AS518" s="49">
        <v>21</v>
      </c>
      <c r="AT518" s="49">
        <v>113</v>
      </c>
      <c r="AU518" s="49">
        <v>2.4</v>
      </c>
      <c r="AV518" s="49">
        <v>4.4000000000000004</v>
      </c>
      <c r="AW518" s="49">
        <v>12</v>
      </c>
      <c r="AX518" s="49">
        <v>1.4</v>
      </c>
      <c r="AY518" s="49">
        <v>5.8</v>
      </c>
      <c r="AZ518" s="49">
        <v>25</v>
      </c>
      <c r="BA518" s="49">
        <v>0.8</v>
      </c>
      <c r="BB518" s="49">
        <v>2.2999999999999998</v>
      </c>
      <c r="BC518" s="49">
        <v>0.3</v>
      </c>
      <c r="BD518" s="49">
        <v>1.5</v>
      </c>
      <c r="BE518" s="49">
        <v>0.2</v>
      </c>
      <c r="BF518" s="44">
        <v>650.10670735090071</v>
      </c>
      <c r="BG518" s="50">
        <f t="shared" si="97"/>
        <v>224.76</v>
      </c>
      <c r="BH518" s="50">
        <f t="shared" si="98"/>
        <v>158</v>
      </c>
      <c r="BI518" s="50">
        <f t="shared" si="99"/>
        <v>3.8666666666666667</v>
      </c>
      <c r="BJ518" s="52"/>
      <c r="BK518" s="62">
        <v>0.70904999999999996</v>
      </c>
      <c r="BL518" s="62"/>
      <c r="BM518" s="52"/>
      <c r="BN518" s="62">
        <v>0.51221499999999998</v>
      </c>
      <c r="BO518" s="44">
        <f t="shared" si="100"/>
        <v>-8.2514366863173372</v>
      </c>
      <c r="BP518" s="65">
        <v>-8.25</v>
      </c>
      <c r="BS518" s="59" t="s">
        <v>1984</v>
      </c>
    </row>
    <row r="519" spans="1:71" s="59" customFormat="1" ht="12" customHeight="1">
      <c r="A519" s="63" t="s">
        <v>2617</v>
      </c>
      <c r="B519" s="59" t="s">
        <v>1989</v>
      </c>
      <c r="E519" s="59">
        <v>29.3</v>
      </c>
      <c r="H519" s="59" t="s">
        <v>2604</v>
      </c>
      <c r="I519" s="59">
        <v>83.36</v>
      </c>
      <c r="J519" s="59">
        <v>33.83</v>
      </c>
      <c r="K519" s="49">
        <v>51.02</v>
      </c>
      <c r="L519" s="49">
        <v>0.92</v>
      </c>
      <c r="M519" s="49">
        <v>16.309999999999999</v>
      </c>
      <c r="N519" s="49">
        <v>7.57</v>
      </c>
      <c r="O519" s="49">
        <v>0.22</v>
      </c>
      <c r="P519" s="49">
        <v>0.65</v>
      </c>
      <c r="Q519" s="49">
        <v>4.8099999999999996</v>
      </c>
      <c r="R519" s="49">
        <v>3.68</v>
      </c>
      <c r="S519" s="49">
        <v>6.58</v>
      </c>
      <c r="T519" s="49">
        <v>0.11</v>
      </c>
      <c r="U519" s="49">
        <v>6.04</v>
      </c>
      <c r="V519" s="49">
        <v>97.91</v>
      </c>
      <c r="W519" s="49">
        <v>14.562608295050513</v>
      </c>
      <c r="X519" s="50">
        <f t="shared" si="101"/>
        <v>10.26</v>
      </c>
      <c r="Y519" s="50">
        <f t="shared" si="102"/>
        <v>1.7880434782608694</v>
      </c>
      <c r="Z519" s="51">
        <f t="shared" si="95"/>
        <v>0.74287420430210771</v>
      </c>
      <c r="AA519" s="51">
        <f t="shared" si="96"/>
        <v>1.2361498215246196</v>
      </c>
      <c r="AB519" s="49">
        <v>4.5</v>
      </c>
      <c r="AC519" s="49"/>
      <c r="AD519" s="49">
        <v>17</v>
      </c>
      <c r="AE519" s="49">
        <v>3.1</v>
      </c>
      <c r="AF519" s="49">
        <v>1.9</v>
      </c>
      <c r="AG519" s="49">
        <v>101</v>
      </c>
      <c r="AH519" s="49">
        <v>3421</v>
      </c>
      <c r="AI519" s="49">
        <v>96</v>
      </c>
      <c r="AJ519" s="49">
        <v>15</v>
      </c>
      <c r="AK519" s="49">
        <v>69</v>
      </c>
      <c r="AL519" s="49">
        <v>4</v>
      </c>
      <c r="AM519" s="49">
        <v>538</v>
      </c>
      <c r="AN519" s="49">
        <v>955</v>
      </c>
      <c r="AO519" s="49">
        <v>167</v>
      </c>
      <c r="AP519" s="49">
        <v>75</v>
      </c>
      <c r="AQ519" s="49">
        <v>15352</v>
      </c>
      <c r="AR519" s="49">
        <v>257</v>
      </c>
      <c r="AS519" s="49">
        <v>34</v>
      </c>
      <c r="AT519" s="49">
        <v>882</v>
      </c>
      <c r="AU519" s="49">
        <v>19</v>
      </c>
      <c r="AV519" s="49">
        <v>7.7</v>
      </c>
      <c r="AW519" s="49">
        <v>19</v>
      </c>
      <c r="AX519" s="49">
        <v>2.9</v>
      </c>
      <c r="AY519" s="49">
        <v>13</v>
      </c>
      <c r="AZ519" s="49">
        <v>66</v>
      </c>
      <c r="BA519" s="49">
        <v>2</v>
      </c>
      <c r="BB519" s="49">
        <v>5.6</v>
      </c>
      <c r="BC519" s="49">
        <v>0.8</v>
      </c>
      <c r="BD519" s="49">
        <v>5</v>
      </c>
      <c r="BE519" s="49">
        <v>0.7</v>
      </c>
      <c r="BF519" s="44">
        <v>772.30628894943652</v>
      </c>
      <c r="BG519" s="50">
        <f t="shared" si="97"/>
        <v>232.60606060606059</v>
      </c>
      <c r="BH519" s="50">
        <f t="shared" si="98"/>
        <v>107.6</v>
      </c>
      <c r="BI519" s="50">
        <f t="shared" si="99"/>
        <v>2.6</v>
      </c>
      <c r="BJ519" s="52"/>
      <c r="BK519" s="62">
        <v>0.70911000000000002</v>
      </c>
      <c r="BL519" s="62"/>
      <c r="BM519" s="52"/>
      <c r="BN519" s="62">
        <v>0.51217199999999996</v>
      </c>
      <c r="BO519" s="44">
        <f t="shared" si="100"/>
        <v>-9.0902352147148591</v>
      </c>
      <c r="BP519" s="65">
        <v>-9.09</v>
      </c>
      <c r="BS519" s="59" t="s">
        <v>1984</v>
      </c>
    </row>
    <row r="520" spans="1:71" s="59" customFormat="1" ht="12" customHeight="1">
      <c r="A520" s="63" t="s">
        <v>2618</v>
      </c>
      <c r="B520" s="59" t="s">
        <v>1989</v>
      </c>
      <c r="E520" s="59">
        <v>29.3</v>
      </c>
      <c r="H520" s="59" t="s">
        <v>2604</v>
      </c>
      <c r="I520" s="59">
        <v>83.36</v>
      </c>
      <c r="J520" s="59">
        <v>33.83</v>
      </c>
      <c r="K520" s="49">
        <v>50.54</v>
      </c>
      <c r="L520" s="49">
        <v>1.01</v>
      </c>
      <c r="M520" s="49">
        <v>17.579999999999998</v>
      </c>
      <c r="N520" s="49">
        <v>7.04</v>
      </c>
      <c r="O520" s="49">
        <v>0.19</v>
      </c>
      <c r="P520" s="49">
        <v>0.95</v>
      </c>
      <c r="Q520" s="49">
        <v>4.92</v>
      </c>
      <c r="R520" s="49">
        <v>2.89</v>
      </c>
      <c r="S520" s="49">
        <v>7.96</v>
      </c>
      <c r="T520" s="49">
        <v>0.12</v>
      </c>
      <c r="U520" s="49">
        <v>5.25</v>
      </c>
      <c r="V520" s="49">
        <v>98.45</v>
      </c>
      <c r="W520" s="49">
        <v>21.127582570951635</v>
      </c>
      <c r="X520" s="50">
        <f t="shared" si="101"/>
        <v>10.85</v>
      </c>
      <c r="Y520" s="50">
        <f t="shared" si="102"/>
        <v>2.7543252595155709</v>
      </c>
      <c r="Z520" s="51">
        <f t="shared" si="95"/>
        <v>0.78645783987384266</v>
      </c>
      <c r="AA520" s="51">
        <f t="shared" si="96"/>
        <v>1.3127276473201996</v>
      </c>
      <c r="AB520" s="49">
        <v>6</v>
      </c>
      <c r="AC520" s="49"/>
      <c r="AD520" s="49">
        <v>19</v>
      </c>
      <c r="AE520" s="49">
        <v>5.5</v>
      </c>
      <c r="AF520" s="49">
        <v>1.6</v>
      </c>
      <c r="AG520" s="49">
        <v>146</v>
      </c>
      <c r="AH520" s="49">
        <v>8175</v>
      </c>
      <c r="AI520" s="49">
        <v>57</v>
      </c>
      <c r="AJ520" s="49">
        <v>9.3000000000000007</v>
      </c>
      <c r="AK520" s="49">
        <v>53</v>
      </c>
      <c r="AL520" s="49">
        <v>3.6</v>
      </c>
      <c r="AM520" s="49">
        <v>400</v>
      </c>
      <c r="AN520" s="49">
        <v>725</v>
      </c>
      <c r="AO520" s="49">
        <v>113</v>
      </c>
      <c r="AP520" s="49">
        <v>68</v>
      </c>
      <c r="AQ520" s="49">
        <v>8933</v>
      </c>
      <c r="AR520" s="49">
        <v>209</v>
      </c>
      <c r="AS520" s="49">
        <v>28</v>
      </c>
      <c r="AT520" s="49">
        <v>624</v>
      </c>
      <c r="AU520" s="49">
        <v>13</v>
      </c>
      <c r="AV520" s="49">
        <v>6.2</v>
      </c>
      <c r="AW520" s="49">
        <v>19</v>
      </c>
      <c r="AX520" s="49">
        <v>2.4</v>
      </c>
      <c r="AY520" s="49">
        <v>10</v>
      </c>
      <c r="AZ520" s="49">
        <v>50</v>
      </c>
      <c r="BA520" s="49">
        <v>1.6</v>
      </c>
      <c r="BB520" s="49">
        <v>4.3</v>
      </c>
      <c r="BC520" s="49">
        <v>0.6</v>
      </c>
      <c r="BD520" s="49">
        <v>3.7</v>
      </c>
      <c r="BE520" s="49">
        <v>0.5</v>
      </c>
      <c r="BF520" s="44">
        <v>746.10048905458143</v>
      </c>
      <c r="BG520" s="50">
        <f t="shared" si="97"/>
        <v>178.66</v>
      </c>
      <c r="BH520" s="50">
        <f t="shared" si="98"/>
        <v>108.1081081081081</v>
      </c>
      <c r="BI520" s="50">
        <f t="shared" si="99"/>
        <v>2.7027027027027026</v>
      </c>
      <c r="BJ520" s="52"/>
      <c r="BK520" s="62">
        <v>0.70914999999999995</v>
      </c>
      <c r="BL520" s="62"/>
      <c r="BM520" s="52"/>
      <c r="BN520" s="62">
        <v>0.512208</v>
      </c>
      <c r="BO520" s="44">
        <f t="shared" si="100"/>
        <v>-8.3879852839630065</v>
      </c>
      <c r="BP520" s="65">
        <v>-8.39</v>
      </c>
      <c r="BS520" s="59" t="s">
        <v>1984</v>
      </c>
    </row>
    <row r="521" spans="1:71" s="59" customFormat="1" ht="12" customHeight="1">
      <c r="A521" s="63" t="s">
        <v>2619</v>
      </c>
      <c r="B521" s="59" t="s">
        <v>1989</v>
      </c>
      <c r="E521" s="59">
        <v>29.3</v>
      </c>
      <c r="H521" s="59" t="s">
        <v>2604</v>
      </c>
      <c r="I521" s="59">
        <v>83.36</v>
      </c>
      <c r="J521" s="59">
        <v>33.83</v>
      </c>
      <c r="K521" s="49">
        <v>48.68</v>
      </c>
      <c r="L521" s="49">
        <v>1.06</v>
      </c>
      <c r="M521" s="49">
        <v>16.77</v>
      </c>
      <c r="N521" s="49">
        <v>6.91</v>
      </c>
      <c r="O521" s="49">
        <v>0.17</v>
      </c>
      <c r="P521" s="49">
        <v>1.1499999999999999</v>
      </c>
      <c r="Q521" s="49">
        <v>6.52</v>
      </c>
      <c r="R521" s="49">
        <v>2.16</v>
      </c>
      <c r="S521" s="49">
        <v>7.36</v>
      </c>
      <c r="T521" s="49">
        <v>0.12</v>
      </c>
      <c r="U521" s="49">
        <v>7.06</v>
      </c>
      <c r="V521" s="49">
        <v>97.96</v>
      </c>
      <c r="W521" s="49">
        <v>24.832636012410177</v>
      </c>
      <c r="X521" s="50">
        <f t="shared" si="101"/>
        <v>9.52</v>
      </c>
      <c r="Y521" s="50">
        <f t="shared" si="102"/>
        <v>3.4074074074074074</v>
      </c>
      <c r="Z521" s="51">
        <f t="shared" si="95"/>
        <v>0.71618781090074424</v>
      </c>
      <c r="AA521" s="51">
        <f t="shared" si="96"/>
        <v>1.4532148821673776</v>
      </c>
      <c r="AB521" s="49">
        <v>5.8</v>
      </c>
      <c r="AC521" s="49"/>
      <c r="AD521" s="49">
        <v>20</v>
      </c>
      <c r="AE521" s="49">
        <v>7.8</v>
      </c>
      <c r="AF521" s="49">
        <v>3.1</v>
      </c>
      <c r="AG521" s="49">
        <v>605</v>
      </c>
      <c r="AH521" s="49">
        <v>7934</v>
      </c>
      <c r="AI521" s="49">
        <v>50</v>
      </c>
      <c r="AJ521" s="49">
        <v>11</v>
      </c>
      <c r="AK521" s="49">
        <v>62</v>
      </c>
      <c r="AL521" s="49">
        <v>3</v>
      </c>
      <c r="AM521" s="49">
        <v>356</v>
      </c>
      <c r="AN521" s="49">
        <v>622</v>
      </c>
      <c r="AO521" s="49">
        <v>95</v>
      </c>
      <c r="AP521" s="49">
        <v>59</v>
      </c>
      <c r="AQ521" s="49">
        <v>9166</v>
      </c>
      <c r="AR521" s="49">
        <v>184</v>
      </c>
      <c r="AS521" s="49">
        <v>25</v>
      </c>
      <c r="AT521" s="49">
        <v>552</v>
      </c>
      <c r="AU521" s="49">
        <v>12</v>
      </c>
      <c r="AV521" s="49">
        <v>5.2</v>
      </c>
      <c r="AW521" s="49">
        <v>17</v>
      </c>
      <c r="AX521" s="49">
        <v>2</v>
      </c>
      <c r="AY521" s="49">
        <v>8.6</v>
      </c>
      <c r="AZ521" s="49">
        <v>42</v>
      </c>
      <c r="BA521" s="49">
        <v>1.3</v>
      </c>
      <c r="BB521" s="49">
        <v>3.6</v>
      </c>
      <c r="BC521" s="49">
        <v>0.5</v>
      </c>
      <c r="BD521" s="49">
        <v>3.2</v>
      </c>
      <c r="BE521" s="49">
        <v>0.5</v>
      </c>
      <c r="BF521" s="44">
        <v>703.80720369634571</v>
      </c>
      <c r="BG521" s="50">
        <f t="shared" si="97"/>
        <v>218.23809523809524</v>
      </c>
      <c r="BH521" s="50">
        <f t="shared" si="98"/>
        <v>111.25</v>
      </c>
      <c r="BI521" s="50">
        <f t="shared" si="99"/>
        <v>2.6874999999999996</v>
      </c>
      <c r="BJ521" s="52"/>
      <c r="BK521" s="62">
        <v>0.70911000000000002</v>
      </c>
      <c r="BL521" s="62"/>
      <c r="BM521" s="52"/>
      <c r="BN521" s="62">
        <v>0.51220699999999997</v>
      </c>
      <c r="BO521" s="44">
        <f t="shared" si="100"/>
        <v>-8.4074922264842922</v>
      </c>
      <c r="BP521" s="65">
        <v>-8.41</v>
      </c>
      <c r="BS521" s="59" t="s">
        <v>1984</v>
      </c>
    </row>
    <row r="522" spans="1:71" s="59" customFormat="1" ht="12" customHeight="1">
      <c r="A522" s="63" t="s">
        <v>2620</v>
      </c>
      <c r="B522" s="59" t="s">
        <v>16</v>
      </c>
      <c r="E522" s="59">
        <v>28.8</v>
      </c>
      <c r="H522" s="59" t="s">
        <v>2604</v>
      </c>
      <c r="I522" s="59">
        <v>83.36</v>
      </c>
      <c r="J522" s="59">
        <v>33.83</v>
      </c>
      <c r="K522" s="49">
        <v>56.26</v>
      </c>
      <c r="L522" s="49">
        <v>0.82</v>
      </c>
      <c r="M522" s="49">
        <v>14.2</v>
      </c>
      <c r="N522" s="49">
        <v>7.5</v>
      </c>
      <c r="O522" s="49">
        <v>0.25</v>
      </c>
      <c r="P522" s="49">
        <v>0.76</v>
      </c>
      <c r="Q522" s="49">
        <v>2.65</v>
      </c>
      <c r="R522" s="49">
        <v>4.46</v>
      </c>
      <c r="S522" s="49">
        <v>6.02</v>
      </c>
      <c r="T522" s="49">
        <v>0.36</v>
      </c>
      <c r="U522" s="49">
        <v>4.55</v>
      </c>
      <c r="V522" s="49">
        <v>97.83</v>
      </c>
      <c r="W522" s="49">
        <v>16.74664398035042</v>
      </c>
      <c r="X522" s="50">
        <f t="shared" si="101"/>
        <v>10.48</v>
      </c>
      <c r="Y522" s="50">
        <f t="shared" si="102"/>
        <v>1.3497757847533631</v>
      </c>
      <c r="Z522" s="51">
        <f t="shared" si="95"/>
        <v>0.75949859315232882</v>
      </c>
      <c r="AA522" s="51">
        <f t="shared" si="96"/>
        <v>1.0238100893496911</v>
      </c>
      <c r="AB522" s="49">
        <v>5.4</v>
      </c>
      <c r="AC522" s="49"/>
      <c r="AD522" s="49">
        <v>25</v>
      </c>
      <c r="AE522" s="49">
        <v>3.3</v>
      </c>
      <c r="AF522" s="49">
        <v>4.4000000000000004</v>
      </c>
      <c r="AG522" s="49">
        <v>133</v>
      </c>
      <c r="AH522" s="49">
        <v>3466</v>
      </c>
      <c r="AI522" s="49">
        <v>160</v>
      </c>
      <c r="AJ522" s="49">
        <v>11</v>
      </c>
      <c r="AK522" s="49">
        <v>97</v>
      </c>
      <c r="AL522" s="49">
        <v>3.5</v>
      </c>
      <c r="AM522" s="49">
        <v>574</v>
      </c>
      <c r="AN522" s="49">
        <v>967</v>
      </c>
      <c r="AO522" s="49">
        <v>173</v>
      </c>
      <c r="AP522" s="49">
        <v>96</v>
      </c>
      <c r="AQ522" s="49">
        <v>5889</v>
      </c>
      <c r="AR522" s="49">
        <v>253</v>
      </c>
      <c r="AS522" s="49">
        <v>34</v>
      </c>
      <c r="AT522" s="49">
        <v>1011</v>
      </c>
      <c r="AU522" s="49">
        <v>25</v>
      </c>
      <c r="AV522" s="49">
        <v>7.5</v>
      </c>
      <c r="AW522" s="49">
        <v>22</v>
      </c>
      <c r="AX522" s="49">
        <v>2.8</v>
      </c>
      <c r="AY522" s="49">
        <v>12</v>
      </c>
      <c r="AZ522" s="49">
        <v>62</v>
      </c>
      <c r="BA522" s="49">
        <v>2.2000000000000002</v>
      </c>
      <c r="BB522" s="49">
        <v>5.7</v>
      </c>
      <c r="BC522" s="49">
        <v>0.8</v>
      </c>
      <c r="BD522" s="49">
        <v>5.2</v>
      </c>
      <c r="BE522" s="49">
        <v>0.8</v>
      </c>
      <c r="BF522" s="44">
        <v>822.19894947086277</v>
      </c>
      <c r="BG522" s="50">
        <f t="shared" si="97"/>
        <v>94.983870967741936</v>
      </c>
      <c r="BH522" s="50">
        <f t="shared" si="98"/>
        <v>110.38461538461539</v>
      </c>
      <c r="BI522" s="50">
        <f t="shared" si="99"/>
        <v>2.3076923076923075</v>
      </c>
      <c r="BJ522" s="52">
        <v>8.2100000000000006E-2</v>
      </c>
      <c r="BK522" s="62">
        <v>0.70894000000000001</v>
      </c>
      <c r="BL522" s="62">
        <v>0.708901</v>
      </c>
      <c r="BM522" s="52">
        <v>8.0600000000000005E-2</v>
      </c>
      <c r="BN522" s="62">
        <v>0.51221899999999998</v>
      </c>
      <c r="BO522" s="44">
        <f t="shared" si="100"/>
        <v>-8.1734089162344148</v>
      </c>
      <c r="BP522" s="65">
        <v>-8.17</v>
      </c>
      <c r="BQ522" s="59">
        <v>980</v>
      </c>
      <c r="BR522" s="59">
        <v>570</v>
      </c>
      <c r="BS522" s="59" t="s">
        <v>1984</v>
      </c>
    </row>
    <row r="523" spans="1:71" s="59" customFormat="1" ht="12" customHeight="1">
      <c r="A523" s="63" t="s">
        <v>2621</v>
      </c>
      <c r="B523" s="59" t="s">
        <v>1989</v>
      </c>
      <c r="E523" s="59">
        <v>29.3</v>
      </c>
      <c r="H523" s="59" t="s">
        <v>2604</v>
      </c>
      <c r="I523" s="59">
        <v>83.36</v>
      </c>
      <c r="J523" s="59">
        <v>33.83</v>
      </c>
      <c r="K523" s="49">
        <v>52.91</v>
      </c>
      <c r="L523" s="49">
        <v>0.72</v>
      </c>
      <c r="M523" s="49">
        <v>15.81</v>
      </c>
      <c r="N523" s="49">
        <v>7.2</v>
      </c>
      <c r="O523" s="49">
        <v>0.21</v>
      </c>
      <c r="P523" s="49">
        <v>0.16</v>
      </c>
      <c r="Q523" s="49">
        <v>5.59</v>
      </c>
      <c r="R523" s="49">
        <v>2.6</v>
      </c>
      <c r="S523" s="49">
        <v>6.98</v>
      </c>
      <c r="T523" s="49">
        <v>0.02</v>
      </c>
      <c r="U523" s="49">
        <v>6.4</v>
      </c>
      <c r="V523" s="49">
        <v>98.6</v>
      </c>
      <c r="W523" s="49">
        <v>4.2248755496893153</v>
      </c>
      <c r="X523" s="50">
        <f t="shared" si="101"/>
        <v>9.58</v>
      </c>
      <c r="Y523" s="50">
        <f t="shared" si="102"/>
        <v>2.6846153846153848</v>
      </c>
      <c r="Z523" s="51">
        <f t="shared" si="95"/>
        <v>0.7175519592484938</v>
      </c>
      <c r="AA523" s="51">
        <f t="shared" si="96"/>
        <v>1.3340126410301847</v>
      </c>
      <c r="AB523" s="49">
        <v>7.3</v>
      </c>
      <c r="AC523" s="49"/>
      <c r="AD523" s="49">
        <v>26</v>
      </c>
      <c r="AE523" s="49">
        <v>2.9</v>
      </c>
      <c r="AF523" s="49">
        <v>2.7</v>
      </c>
      <c r="AG523" s="49">
        <v>230</v>
      </c>
      <c r="AH523" s="49">
        <v>2070</v>
      </c>
      <c r="AI523" s="49">
        <v>157</v>
      </c>
      <c r="AJ523" s="49">
        <v>19</v>
      </c>
      <c r="AK523" s="49">
        <v>85</v>
      </c>
      <c r="AL523" s="49">
        <v>2.8</v>
      </c>
      <c r="AM523" s="49">
        <v>590</v>
      </c>
      <c r="AN523" s="49">
        <v>996</v>
      </c>
      <c r="AO523" s="49">
        <v>235</v>
      </c>
      <c r="AP523" s="49">
        <v>100</v>
      </c>
      <c r="AQ523" s="49">
        <v>7592</v>
      </c>
      <c r="AR523" s="49">
        <v>259</v>
      </c>
      <c r="AS523" s="49">
        <v>33</v>
      </c>
      <c r="AT523" s="49">
        <v>926</v>
      </c>
      <c r="AU523" s="49">
        <v>22</v>
      </c>
      <c r="AV523" s="49">
        <v>7.7</v>
      </c>
      <c r="AW523" s="49">
        <v>22</v>
      </c>
      <c r="AX523" s="49">
        <v>2.8</v>
      </c>
      <c r="AY523" s="49">
        <v>13</v>
      </c>
      <c r="AZ523" s="49">
        <v>67</v>
      </c>
      <c r="BA523" s="49">
        <v>2.2999999999999998</v>
      </c>
      <c r="BB523" s="49">
        <v>6</v>
      </c>
      <c r="BC523" s="49">
        <v>0.8</v>
      </c>
      <c r="BD523" s="49">
        <v>5.3</v>
      </c>
      <c r="BE523" s="49">
        <v>0.8</v>
      </c>
      <c r="BF523" s="44">
        <v>780.26092507415774</v>
      </c>
      <c r="BG523" s="50">
        <f t="shared" si="97"/>
        <v>113.31343283582089</v>
      </c>
      <c r="BH523" s="50">
        <f t="shared" si="98"/>
        <v>111.32075471698114</v>
      </c>
      <c r="BI523" s="50">
        <f t="shared" si="99"/>
        <v>2.4528301886792452</v>
      </c>
      <c r="BJ523" s="52"/>
      <c r="BK523" s="62">
        <v>0.70901000000000003</v>
      </c>
      <c r="BL523" s="62"/>
      <c r="BM523" s="52"/>
      <c r="BN523" s="62">
        <v>0.51220500000000002</v>
      </c>
      <c r="BO523" s="44">
        <f t="shared" si="100"/>
        <v>-8.4465061115257534</v>
      </c>
      <c r="BP523" s="65">
        <v>-8.4499999999999993</v>
      </c>
      <c r="BS523" s="59" t="s">
        <v>1984</v>
      </c>
    </row>
    <row r="524" spans="1:71" s="59" customFormat="1" ht="12" customHeight="1">
      <c r="A524" s="63" t="s">
        <v>2622</v>
      </c>
      <c r="B524" s="59" t="s">
        <v>16</v>
      </c>
      <c r="E524" s="59">
        <v>22.9</v>
      </c>
      <c r="H524" s="59" t="s">
        <v>2623</v>
      </c>
      <c r="I524" s="59">
        <v>86.85</v>
      </c>
      <c r="J524" s="59">
        <v>31.33</v>
      </c>
      <c r="K524" s="49">
        <v>60.15</v>
      </c>
      <c r="L524" s="49">
        <v>1.24</v>
      </c>
      <c r="M524" s="49">
        <v>14.47</v>
      </c>
      <c r="N524" s="49">
        <v>3.76</v>
      </c>
      <c r="O524" s="49">
        <v>0.12</v>
      </c>
      <c r="P524" s="49">
        <v>2.06</v>
      </c>
      <c r="Q524" s="49">
        <v>2.79</v>
      </c>
      <c r="R524" s="49">
        <v>1.92</v>
      </c>
      <c r="S524" s="49">
        <v>10.55</v>
      </c>
      <c r="T524" s="49">
        <v>0.56999999999999995</v>
      </c>
      <c r="U524" s="49">
        <v>1.78</v>
      </c>
      <c r="V524" s="49">
        <v>99.41</v>
      </c>
      <c r="W524" s="49">
        <v>52.097177119628157</v>
      </c>
      <c r="X524" s="50">
        <f t="shared" si="101"/>
        <v>12.47</v>
      </c>
      <c r="Y524" s="50">
        <f t="shared" si="102"/>
        <v>5.494791666666667</v>
      </c>
      <c r="Z524" s="51">
        <f t="shared" si="95"/>
        <v>0.73495173377859857</v>
      </c>
      <c r="AA524" s="51">
        <f t="shared" si="96"/>
        <v>0.99064928279059228</v>
      </c>
      <c r="AB524" s="64"/>
      <c r="AC524" s="49"/>
      <c r="AD524" s="49">
        <v>124</v>
      </c>
      <c r="AE524" s="49">
        <v>13</v>
      </c>
      <c r="AF524" s="49">
        <v>68</v>
      </c>
      <c r="AG524" s="49">
        <v>372</v>
      </c>
      <c r="AH524" s="49">
        <v>3648</v>
      </c>
      <c r="AI524" s="49">
        <v>214</v>
      </c>
      <c r="AJ524" s="49">
        <v>23</v>
      </c>
      <c r="AK524" s="49">
        <v>73</v>
      </c>
      <c r="AL524" s="49">
        <v>4.3</v>
      </c>
      <c r="AM524" s="49">
        <v>232</v>
      </c>
      <c r="AN524" s="49">
        <v>486</v>
      </c>
      <c r="AO524" s="49">
        <v>167</v>
      </c>
      <c r="AP524" s="49">
        <v>56</v>
      </c>
      <c r="AQ524" s="49">
        <v>1377</v>
      </c>
      <c r="AR524" s="49">
        <v>203</v>
      </c>
      <c r="AS524" s="49">
        <v>29</v>
      </c>
      <c r="AT524" s="49">
        <v>1154</v>
      </c>
      <c r="AU524" s="49">
        <v>30</v>
      </c>
      <c r="AV524" s="49">
        <v>5.8</v>
      </c>
      <c r="AW524" s="49">
        <v>17</v>
      </c>
      <c r="AX524" s="49">
        <v>1.7</v>
      </c>
      <c r="AY524" s="49">
        <v>5.5</v>
      </c>
      <c r="AZ524" s="49">
        <v>20</v>
      </c>
      <c r="BA524" s="49">
        <v>0.8</v>
      </c>
      <c r="BB524" s="49">
        <v>2.7</v>
      </c>
      <c r="BC524" s="49">
        <v>0.2</v>
      </c>
      <c r="BD524" s="49">
        <v>1.7</v>
      </c>
      <c r="BE524" s="49">
        <v>0.2</v>
      </c>
      <c r="BF524" s="44">
        <v>834.44656180198513</v>
      </c>
      <c r="BG524" s="50">
        <f t="shared" si="97"/>
        <v>68.849999999999994</v>
      </c>
      <c r="BH524" s="50">
        <f t="shared" si="98"/>
        <v>136.47058823529412</v>
      </c>
      <c r="BI524" s="50">
        <f t="shared" si="99"/>
        <v>3.2352941176470589</v>
      </c>
      <c r="BJ524" s="52">
        <v>0.76280000000000003</v>
      </c>
      <c r="BK524" s="62">
        <v>0.72216000000000002</v>
      </c>
      <c r="BL524" s="62">
        <v>0.72190900000000002</v>
      </c>
      <c r="BM524" s="52">
        <v>8.0560000000000007E-2</v>
      </c>
      <c r="BN524" s="62">
        <v>0.51188299999999998</v>
      </c>
      <c r="BO524" s="44">
        <f t="shared" si="100"/>
        <v>-14.727741603237643</v>
      </c>
      <c r="BP524" s="65">
        <v>-14.96</v>
      </c>
      <c r="BQ524" s="59">
        <v>1340</v>
      </c>
      <c r="BR524" s="59">
        <v>1010</v>
      </c>
      <c r="BS524" s="59" t="s">
        <v>1984</v>
      </c>
    </row>
    <row r="525" spans="1:71" s="59" customFormat="1" ht="12" customHeight="1">
      <c r="A525" s="63" t="s">
        <v>2624</v>
      </c>
      <c r="B525" s="59" t="s">
        <v>2625</v>
      </c>
      <c r="E525" s="59">
        <v>22.9</v>
      </c>
      <c r="H525" s="59" t="s">
        <v>2623</v>
      </c>
      <c r="I525" s="59">
        <v>86.85</v>
      </c>
      <c r="J525" s="59">
        <v>31.33</v>
      </c>
      <c r="K525" s="49">
        <v>59.45</v>
      </c>
      <c r="L525" s="49">
        <v>1.22</v>
      </c>
      <c r="M525" s="49">
        <v>13.91</v>
      </c>
      <c r="N525" s="49">
        <v>4.1900000000000004</v>
      </c>
      <c r="O525" s="49">
        <v>0.13</v>
      </c>
      <c r="P525" s="49">
        <v>3.07</v>
      </c>
      <c r="Q525" s="49">
        <v>3.04</v>
      </c>
      <c r="R525" s="49">
        <v>2.2400000000000002</v>
      </c>
      <c r="S525" s="49">
        <v>11.24</v>
      </c>
      <c r="T525" s="49">
        <v>0.47</v>
      </c>
      <c r="U525" s="49">
        <v>1.06</v>
      </c>
      <c r="V525" s="49">
        <v>100</v>
      </c>
      <c r="W525" s="49">
        <v>59.257634030018885</v>
      </c>
      <c r="X525" s="50">
        <f t="shared" si="101"/>
        <v>13.48</v>
      </c>
      <c r="Y525" s="50">
        <f t="shared" si="102"/>
        <v>5.0178571428571423</v>
      </c>
      <c r="Z525" s="51">
        <f t="shared" si="95"/>
        <v>0.64942644440391673</v>
      </c>
      <c r="AA525" s="51">
        <f t="shared" si="96"/>
        <v>0.87584767663567242</v>
      </c>
      <c r="AB525" s="64"/>
      <c r="AC525" s="49"/>
      <c r="AD525" s="49">
        <v>129</v>
      </c>
      <c r="AE525" s="49">
        <v>13</v>
      </c>
      <c r="AF525" s="49">
        <v>74</v>
      </c>
      <c r="AG525" s="49">
        <v>455</v>
      </c>
      <c r="AH525" s="49">
        <v>3574</v>
      </c>
      <c r="AI525" s="49">
        <v>223</v>
      </c>
      <c r="AJ525" s="49">
        <v>12</v>
      </c>
      <c r="AK525" s="49">
        <v>50</v>
      </c>
      <c r="AL525" s="49">
        <v>5.2</v>
      </c>
      <c r="AM525" s="49">
        <v>288</v>
      </c>
      <c r="AN525" s="49">
        <v>560</v>
      </c>
      <c r="AO525" s="49">
        <v>116</v>
      </c>
      <c r="AP525" s="49">
        <v>69</v>
      </c>
      <c r="AQ525" s="49">
        <v>1077</v>
      </c>
      <c r="AR525" s="49">
        <v>253</v>
      </c>
      <c r="AS525" s="49">
        <v>31</v>
      </c>
      <c r="AT525" s="49">
        <v>929</v>
      </c>
      <c r="AU525" s="49">
        <v>26</v>
      </c>
      <c r="AV525" s="49">
        <v>6.7</v>
      </c>
      <c r="AW525" s="49">
        <v>21</v>
      </c>
      <c r="AX525" s="49">
        <v>2</v>
      </c>
      <c r="AY525" s="49">
        <v>5.3</v>
      </c>
      <c r="AZ525" s="49">
        <v>23</v>
      </c>
      <c r="BA525" s="49">
        <v>0.8</v>
      </c>
      <c r="BB525" s="49">
        <v>2.8</v>
      </c>
      <c r="BC525" s="49">
        <v>0.3</v>
      </c>
      <c r="BD525" s="49">
        <v>1.8</v>
      </c>
      <c r="BE525" s="49">
        <v>0.2</v>
      </c>
      <c r="BF525" s="44">
        <v>757.57983767526616</v>
      </c>
      <c r="BG525" s="50">
        <f t="shared" si="97"/>
        <v>46.826086956521742</v>
      </c>
      <c r="BH525" s="50">
        <f t="shared" si="98"/>
        <v>160</v>
      </c>
      <c r="BI525" s="50">
        <f t="shared" si="99"/>
        <v>2.9444444444444442</v>
      </c>
      <c r="BJ525" s="52">
        <v>1.2609999999999999</v>
      </c>
      <c r="BK525" s="62">
        <v>0.72218000000000004</v>
      </c>
      <c r="BL525" s="62">
        <v>0.72176799999999997</v>
      </c>
      <c r="BM525" s="52">
        <v>8.0909999999999996E-2</v>
      </c>
      <c r="BN525" s="62">
        <v>0.51188800000000001</v>
      </c>
      <c r="BO525" s="44">
        <f t="shared" si="100"/>
        <v>-14.630206890633435</v>
      </c>
      <c r="BP525" s="65">
        <v>-14.87</v>
      </c>
      <c r="BQ525" s="59">
        <v>1340</v>
      </c>
      <c r="BR525" s="59">
        <v>1000</v>
      </c>
      <c r="BS525" s="59" t="s">
        <v>1984</v>
      </c>
    </row>
    <row r="526" spans="1:71" s="59" customFormat="1" ht="12" customHeight="1">
      <c r="A526" s="63" t="s">
        <v>2626</v>
      </c>
      <c r="B526" s="59" t="s">
        <v>16</v>
      </c>
      <c r="E526" s="59">
        <v>22.9</v>
      </c>
      <c r="H526" s="59" t="s">
        <v>2623</v>
      </c>
      <c r="I526" s="59">
        <v>86.85</v>
      </c>
      <c r="J526" s="59">
        <v>31.33</v>
      </c>
      <c r="K526" s="49">
        <v>56.79</v>
      </c>
      <c r="L526" s="49">
        <v>1.43</v>
      </c>
      <c r="M526" s="49">
        <v>13.29</v>
      </c>
      <c r="N526" s="49">
        <v>5.07</v>
      </c>
      <c r="O526" s="49">
        <v>0.16</v>
      </c>
      <c r="P526" s="49">
        <v>3.24</v>
      </c>
      <c r="Q526" s="49">
        <v>3.7</v>
      </c>
      <c r="R526" s="49">
        <v>2.34</v>
      </c>
      <c r="S526" s="49">
        <v>8.6199999999999992</v>
      </c>
      <c r="T526" s="49">
        <v>0.56000000000000005</v>
      </c>
      <c r="U526" s="49">
        <v>4.18</v>
      </c>
      <c r="V526" s="49">
        <v>99.38</v>
      </c>
      <c r="W526" s="49">
        <v>55.919159044435226</v>
      </c>
      <c r="X526" s="50">
        <f t="shared" si="101"/>
        <v>10.959999999999999</v>
      </c>
      <c r="Y526" s="50">
        <f t="shared" si="102"/>
        <v>3.6837606837606836</v>
      </c>
      <c r="Z526" s="51">
        <f t="shared" si="95"/>
        <v>0.6664132673285581</v>
      </c>
      <c r="AA526" s="51">
        <f t="shared" si="96"/>
        <v>1.0065669640072361</v>
      </c>
      <c r="AB526" s="64"/>
      <c r="AC526" s="49"/>
      <c r="AD526" s="49">
        <v>139</v>
      </c>
      <c r="AE526" s="49">
        <v>15</v>
      </c>
      <c r="AF526" s="49">
        <v>67</v>
      </c>
      <c r="AG526" s="49">
        <v>353</v>
      </c>
      <c r="AH526" s="49">
        <v>5160</v>
      </c>
      <c r="AI526" s="49">
        <v>283</v>
      </c>
      <c r="AJ526" s="49">
        <v>43</v>
      </c>
      <c r="AK526" s="49">
        <v>106</v>
      </c>
      <c r="AL526" s="49">
        <v>5.2</v>
      </c>
      <c r="AM526" s="49">
        <v>292</v>
      </c>
      <c r="AN526" s="49">
        <v>591</v>
      </c>
      <c r="AO526" s="49">
        <v>201</v>
      </c>
      <c r="AP526" s="49">
        <v>68</v>
      </c>
      <c r="AQ526" s="49">
        <v>1760</v>
      </c>
      <c r="AR526" s="49">
        <v>246</v>
      </c>
      <c r="AS526" s="49">
        <v>38</v>
      </c>
      <c r="AT526" s="49">
        <v>1534</v>
      </c>
      <c r="AU526" s="49">
        <v>40</v>
      </c>
      <c r="AV526" s="49">
        <v>7.9</v>
      </c>
      <c r="AW526" s="49">
        <v>24</v>
      </c>
      <c r="AX526" s="49">
        <v>2.2000000000000002</v>
      </c>
      <c r="AY526" s="49">
        <v>6.9</v>
      </c>
      <c r="AZ526" s="49">
        <v>30</v>
      </c>
      <c r="BA526" s="49">
        <v>1.2</v>
      </c>
      <c r="BB526" s="49">
        <v>3.5</v>
      </c>
      <c r="BC526" s="49">
        <v>0.4</v>
      </c>
      <c r="BD526" s="49">
        <v>2.1</v>
      </c>
      <c r="BE526" s="49">
        <v>0.3</v>
      </c>
      <c r="BF526" s="44">
        <v>822.54883505586372</v>
      </c>
      <c r="BG526" s="50">
        <f t="shared" si="97"/>
        <v>58.666666666666664</v>
      </c>
      <c r="BH526" s="50">
        <f t="shared" si="98"/>
        <v>139.04761904761904</v>
      </c>
      <c r="BI526" s="50">
        <f t="shared" si="99"/>
        <v>3.2857142857142856</v>
      </c>
      <c r="BJ526" s="52">
        <v>1.282</v>
      </c>
      <c r="BK526" s="62">
        <v>0.72438000000000002</v>
      </c>
      <c r="BL526" s="62">
        <v>0.72395799999999999</v>
      </c>
      <c r="BM526" s="52">
        <v>7.8130000000000005E-2</v>
      </c>
      <c r="BN526" s="62">
        <v>0.51187499999999997</v>
      </c>
      <c r="BO526" s="44">
        <f t="shared" si="100"/>
        <v>-14.883797143404598</v>
      </c>
      <c r="BP526" s="65">
        <v>-15.11</v>
      </c>
      <c r="BQ526" s="59">
        <v>1320</v>
      </c>
      <c r="BR526" s="59">
        <v>1070</v>
      </c>
      <c r="BS526" s="59" t="s">
        <v>1984</v>
      </c>
    </row>
    <row r="527" spans="1:71" s="59" customFormat="1" ht="12" customHeight="1">
      <c r="A527" s="63" t="s">
        <v>2627</v>
      </c>
      <c r="B527" s="59" t="s">
        <v>2625</v>
      </c>
      <c r="E527" s="59">
        <v>22.9</v>
      </c>
      <c r="H527" s="59" t="s">
        <v>2623</v>
      </c>
      <c r="I527" s="59">
        <v>86.85</v>
      </c>
      <c r="J527" s="59">
        <v>31.33</v>
      </c>
      <c r="K527" s="49">
        <v>59.22</v>
      </c>
      <c r="L527" s="49">
        <v>1.26</v>
      </c>
      <c r="M527" s="49">
        <v>14.02</v>
      </c>
      <c r="N527" s="49">
        <v>4.16</v>
      </c>
      <c r="O527" s="49">
        <v>0.13</v>
      </c>
      <c r="P527" s="49">
        <v>3.36</v>
      </c>
      <c r="Q527" s="49">
        <v>2.95</v>
      </c>
      <c r="R527" s="49">
        <v>1.26</v>
      </c>
      <c r="S527" s="49">
        <v>11.66</v>
      </c>
      <c r="T527" s="49">
        <v>0.46</v>
      </c>
      <c r="U527" s="49">
        <v>1.18</v>
      </c>
      <c r="V527" s="49">
        <v>99.66</v>
      </c>
      <c r="W527" s="49">
        <v>61.587481162886412</v>
      </c>
      <c r="X527" s="50">
        <f t="shared" si="101"/>
        <v>12.92</v>
      </c>
      <c r="Y527" s="50">
        <f t="shared" si="102"/>
        <v>9.2539682539682548</v>
      </c>
      <c r="Z527" s="51">
        <f t="shared" si="95"/>
        <v>0.69756595475682392</v>
      </c>
      <c r="AA527" s="51">
        <f t="shared" si="96"/>
        <v>0.95210648678982868</v>
      </c>
      <c r="AB527" s="64"/>
      <c r="AC527" s="49"/>
      <c r="AD527" s="49">
        <v>181</v>
      </c>
      <c r="AE527" s="49">
        <v>15</v>
      </c>
      <c r="AF527" s="49">
        <v>102</v>
      </c>
      <c r="AG527" s="49">
        <v>432</v>
      </c>
      <c r="AH527" s="49">
        <v>3167</v>
      </c>
      <c r="AI527" s="49">
        <v>160</v>
      </c>
      <c r="AJ527" s="49">
        <v>5.2</v>
      </c>
      <c r="AK527" s="49">
        <v>43</v>
      </c>
      <c r="AL527" s="49">
        <v>3.7</v>
      </c>
      <c r="AM527" s="49">
        <v>254</v>
      </c>
      <c r="AN527" s="49">
        <v>514</v>
      </c>
      <c r="AO527" s="49">
        <v>87</v>
      </c>
      <c r="AP527" s="49">
        <v>57</v>
      </c>
      <c r="AQ527" s="49">
        <v>1028</v>
      </c>
      <c r="AR527" s="49">
        <v>207</v>
      </c>
      <c r="AS527" s="49">
        <v>26</v>
      </c>
      <c r="AT527" s="49">
        <v>786</v>
      </c>
      <c r="AU527" s="49">
        <v>24</v>
      </c>
      <c r="AV527" s="49">
        <v>5</v>
      </c>
      <c r="AW527" s="49">
        <v>17</v>
      </c>
      <c r="AX527" s="49">
        <v>1.8</v>
      </c>
      <c r="AY527" s="49">
        <v>4.9000000000000004</v>
      </c>
      <c r="AZ527" s="49">
        <v>18</v>
      </c>
      <c r="BA527" s="49">
        <v>0.7</v>
      </c>
      <c r="BB527" s="49">
        <v>2</v>
      </c>
      <c r="BC527" s="49">
        <v>0.2</v>
      </c>
      <c r="BD527" s="49">
        <v>1.2</v>
      </c>
      <c r="BE527" s="49">
        <v>0.2</v>
      </c>
      <c r="BF527" s="44">
        <v>765.4043307382467</v>
      </c>
      <c r="BG527" s="50">
        <f t="shared" si="97"/>
        <v>57.111111111111114</v>
      </c>
      <c r="BH527" s="50">
        <f t="shared" si="98"/>
        <v>211.66666666666669</v>
      </c>
      <c r="BI527" s="50">
        <f t="shared" si="99"/>
        <v>4.0833333333333339</v>
      </c>
      <c r="BJ527" s="52">
        <v>0.52100000000000002</v>
      </c>
      <c r="BK527" s="62">
        <v>0.71845000000000003</v>
      </c>
      <c r="BL527" s="62">
        <v>0.718279</v>
      </c>
      <c r="BM527" s="52">
        <v>8.677E-2</v>
      </c>
      <c r="BN527" s="62">
        <v>0.51189300000000004</v>
      </c>
      <c r="BO527" s="44">
        <f t="shared" si="100"/>
        <v>-14.532672178028117</v>
      </c>
      <c r="BP527" s="44">
        <f>---14.79</f>
        <v>-14.79</v>
      </c>
      <c r="BQ527" s="59">
        <v>1310</v>
      </c>
      <c r="BR527" s="59">
        <v>980</v>
      </c>
      <c r="BS527" s="59" t="s">
        <v>1984</v>
      </c>
    </row>
    <row r="528" spans="1:71" s="59" customFormat="1" ht="12" customHeight="1">
      <c r="A528" s="63" t="s">
        <v>2628</v>
      </c>
      <c r="B528" s="59" t="s">
        <v>2625</v>
      </c>
      <c r="E528" s="59">
        <v>17.8</v>
      </c>
      <c r="H528" s="59" t="s">
        <v>2623</v>
      </c>
      <c r="I528" s="59">
        <v>86.85</v>
      </c>
      <c r="J528" s="59">
        <v>31.33</v>
      </c>
      <c r="K528" s="49">
        <v>58.9</v>
      </c>
      <c r="L528" s="49">
        <v>1.26</v>
      </c>
      <c r="M528" s="49">
        <v>13.93</v>
      </c>
      <c r="N528" s="49">
        <v>4.16</v>
      </c>
      <c r="O528" s="49">
        <v>0.16</v>
      </c>
      <c r="P528" s="49">
        <v>3.51</v>
      </c>
      <c r="Q528" s="49">
        <v>3.92</v>
      </c>
      <c r="R528" s="49">
        <v>1.96</v>
      </c>
      <c r="S528" s="49">
        <v>10.09</v>
      </c>
      <c r="T528" s="49">
        <v>0.67</v>
      </c>
      <c r="U528" s="49">
        <v>1.01</v>
      </c>
      <c r="V528" s="49">
        <v>99.57</v>
      </c>
      <c r="W528" s="49">
        <v>62.615350101026635</v>
      </c>
      <c r="X528" s="50">
        <f t="shared" si="101"/>
        <v>12.05</v>
      </c>
      <c r="Y528" s="50">
        <f t="shared" si="102"/>
        <v>5.1479591836734695</v>
      </c>
      <c r="Z528" s="51">
        <f t="shared" si="95"/>
        <v>0.65358435906675572</v>
      </c>
      <c r="AA528" s="51">
        <f t="shared" si="96"/>
        <v>0.98283811314157921</v>
      </c>
      <c r="AB528" s="64"/>
      <c r="AC528" s="49"/>
      <c r="AD528" s="49">
        <v>134</v>
      </c>
      <c r="AE528" s="49">
        <v>17</v>
      </c>
      <c r="AF528" s="49">
        <v>103</v>
      </c>
      <c r="AG528" s="49">
        <v>416</v>
      </c>
      <c r="AH528" s="49">
        <v>3035</v>
      </c>
      <c r="AI528" s="49">
        <v>176</v>
      </c>
      <c r="AJ528" s="49">
        <v>4.8</v>
      </c>
      <c r="AK528" s="49">
        <v>53</v>
      </c>
      <c r="AL528" s="49">
        <v>3.3</v>
      </c>
      <c r="AM528" s="49">
        <v>247</v>
      </c>
      <c r="AN528" s="49">
        <v>507</v>
      </c>
      <c r="AO528" s="49">
        <v>92</v>
      </c>
      <c r="AP528" s="49">
        <v>58</v>
      </c>
      <c r="AQ528" s="49">
        <v>1907</v>
      </c>
      <c r="AR528" s="49">
        <v>213</v>
      </c>
      <c r="AS528" s="49">
        <v>29</v>
      </c>
      <c r="AT528" s="49">
        <v>679</v>
      </c>
      <c r="AU528" s="49">
        <v>19</v>
      </c>
      <c r="AV528" s="49">
        <v>5.6</v>
      </c>
      <c r="AW528" s="49">
        <v>19</v>
      </c>
      <c r="AX528" s="49">
        <v>1.8</v>
      </c>
      <c r="AY528" s="49">
        <v>5.2</v>
      </c>
      <c r="AZ528" s="49">
        <v>22</v>
      </c>
      <c r="BA528" s="49">
        <v>0.8</v>
      </c>
      <c r="BB528" s="49">
        <v>2.4</v>
      </c>
      <c r="BC528" s="49">
        <v>0.3</v>
      </c>
      <c r="BD528" s="49">
        <v>1.7</v>
      </c>
      <c r="BE528" s="49">
        <v>0.2</v>
      </c>
      <c r="BF528" s="44">
        <v>727.30939127643614</v>
      </c>
      <c r="BG528" s="50">
        <f t="shared" si="97"/>
        <v>86.681818181818187</v>
      </c>
      <c r="BH528" s="50">
        <f t="shared" si="98"/>
        <v>145.29411764705884</v>
      </c>
      <c r="BI528" s="50">
        <f t="shared" si="99"/>
        <v>3.0588235294117649</v>
      </c>
      <c r="BJ528" s="52">
        <v>0.8982</v>
      </c>
      <c r="BK528" s="62">
        <v>0.72052000000000005</v>
      </c>
      <c r="BL528" s="62">
        <v>0.72022699999999995</v>
      </c>
      <c r="BM528" s="52">
        <v>8.294E-2</v>
      </c>
      <c r="BN528" s="62">
        <v>0.51189300000000004</v>
      </c>
      <c r="BO528" s="44">
        <f t="shared" si="100"/>
        <v>-14.532672178028117</v>
      </c>
      <c r="BP528" s="65">
        <v>-14.78</v>
      </c>
      <c r="BQ528" s="59">
        <v>1350</v>
      </c>
      <c r="BR528" s="59">
        <v>1020</v>
      </c>
      <c r="BS528" s="59" t="s">
        <v>1984</v>
      </c>
    </row>
    <row r="529" spans="1:71" s="59" customFormat="1" ht="12" customHeight="1">
      <c r="A529" s="47" t="s">
        <v>2629</v>
      </c>
      <c r="B529" s="43" t="s">
        <v>1989</v>
      </c>
      <c r="C529" s="43"/>
      <c r="D529" s="43"/>
      <c r="E529" s="66">
        <v>0.96</v>
      </c>
      <c r="G529" s="43"/>
      <c r="H529" s="66" t="s">
        <v>2630</v>
      </c>
      <c r="I529" s="54">
        <v>81.3</v>
      </c>
      <c r="J529" s="44">
        <v>35.6</v>
      </c>
      <c r="K529" s="48">
        <v>57.52</v>
      </c>
      <c r="L529" s="48">
        <v>1.05</v>
      </c>
      <c r="M529" s="48">
        <v>13.73</v>
      </c>
      <c r="N529" s="48">
        <v>9.19</v>
      </c>
      <c r="O529" s="48">
        <v>0.08</v>
      </c>
      <c r="P529" s="48">
        <v>3.61</v>
      </c>
      <c r="Q529" s="48">
        <v>6.24</v>
      </c>
      <c r="R529" s="48">
        <v>3.48</v>
      </c>
      <c r="S529" s="48">
        <v>4.6500000000000004</v>
      </c>
      <c r="T529" s="48">
        <v>0.45</v>
      </c>
      <c r="U529" s="48">
        <v>0.7</v>
      </c>
      <c r="V529" s="49">
        <f t="shared" ref="V529:V558" si="103">SUM(K529:U529)</f>
        <v>100.7</v>
      </c>
      <c r="W529" s="49">
        <v>43.812900961471954</v>
      </c>
      <c r="X529" s="50">
        <f t="shared" si="101"/>
        <v>8.1300000000000008</v>
      </c>
      <c r="Y529" s="50">
        <f t="shared" si="102"/>
        <v>1.3362068965517242</v>
      </c>
      <c r="Z529" s="51">
        <f t="shared" si="95"/>
        <v>0.62023921631522938</v>
      </c>
      <c r="AA529" s="51">
        <f t="shared" si="96"/>
        <v>1.2747302814401897</v>
      </c>
      <c r="AB529" s="48">
        <v>10.4</v>
      </c>
      <c r="AC529" s="48">
        <v>75.3</v>
      </c>
      <c r="AD529" s="48">
        <v>69.599999999999994</v>
      </c>
      <c r="AE529" s="48">
        <v>15.7</v>
      </c>
      <c r="AF529" s="48">
        <v>46.8</v>
      </c>
      <c r="AG529" s="48">
        <v>149</v>
      </c>
      <c r="AH529" s="48">
        <v>1755</v>
      </c>
      <c r="AI529" s="48">
        <v>34.200000000000003</v>
      </c>
      <c r="AJ529" s="48">
        <v>4.49</v>
      </c>
      <c r="AK529" s="48">
        <v>45.8</v>
      </c>
      <c r="AL529" s="48">
        <v>2.19</v>
      </c>
      <c r="AM529" s="48">
        <v>187</v>
      </c>
      <c r="AN529" s="48">
        <v>376</v>
      </c>
      <c r="AO529" s="48">
        <v>36.200000000000003</v>
      </c>
      <c r="AP529" s="48">
        <v>38.9</v>
      </c>
      <c r="AQ529" s="48">
        <v>994</v>
      </c>
      <c r="AR529" s="48">
        <v>118</v>
      </c>
      <c r="AS529" s="48">
        <v>20.399999999999999</v>
      </c>
      <c r="AT529" s="48">
        <v>521</v>
      </c>
      <c r="AU529" s="48">
        <v>13.5</v>
      </c>
      <c r="AV529" s="48">
        <v>3.73</v>
      </c>
      <c r="AW529" s="48">
        <v>12.86</v>
      </c>
      <c r="AX529" s="48">
        <v>1.67</v>
      </c>
      <c r="AY529" s="48">
        <v>7.95</v>
      </c>
      <c r="AZ529" s="48">
        <v>28.4</v>
      </c>
      <c r="BA529" s="48">
        <v>1.33</v>
      </c>
      <c r="BB529" s="48">
        <v>2.93</v>
      </c>
      <c r="BC529" s="48">
        <v>0.41</v>
      </c>
      <c r="BD529" s="48">
        <v>2.65</v>
      </c>
      <c r="BE529" s="48">
        <v>0.4</v>
      </c>
      <c r="BF529" s="44">
        <v>677.12274166072314</v>
      </c>
      <c r="BG529" s="50">
        <f t="shared" si="97"/>
        <v>35</v>
      </c>
      <c r="BH529" s="50">
        <f t="shared" si="98"/>
        <v>70.566037735849065</v>
      </c>
      <c r="BI529" s="50">
        <f t="shared" si="99"/>
        <v>3</v>
      </c>
      <c r="BJ529" s="61">
        <v>0.42270000000000002</v>
      </c>
      <c r="BK529" s="53">
        <v>0.70910300000000004</v>
      </c>
      <c r="BL529" s="53">
        <v>0.70909800000000001</v>
      </c>
      <c r="BM529" s="61">
        <v>0.1085</v>
      </c>
      <c r="BN529" s="53">
        <v>0.51222599999999996</v>
      </c>
      <c r="BO529" s="44">
        <f t="shared" si="100"/>
        <v>-8.0368603185887455</v>
      </c>
      <c r="BP529" s="44">
        <v>-8.0368603185887455</v>
      </c>
      <c r="BQ529" s="56"/>
      <c r="BR529" s="56"/>
      <c r="BS529" s="43" t="s">
        <v>2631</v>
      </c>
    </row>
    <row r="530" spans="1:71" s="59" customFormat="1" ht="12" customHeight="1">
      <c r="A530" s="47" t="s">
        <v>2632</v>
      </c>
      <c r="B530" s="43" t="s">
        <v>1989</v>
      </c>
      <c r="C530" s="43"/>
      <c r="D530" s="43"/>
      <c r="E530" s="66">
        <v>28.7</v>
      </c>
      <c r="G530" s="43"/>
      <c r="H530" s="66" t="s">
        <v>2604</v>
      </c>
      <c r="I530" s="95">
        <v>83.1</v>
      </c>
      <c r="J530" s="95">
        <v>33.9</v>
      </c>
      <c r="K530" s="48">
        <v>57.69</v>
      </c>
      <c r="L530" s="48">
        <v>1.31</v>
      </c>
      <c r="M530" s="48">
        <v>14.24</v>
      </c>
      <c r="N530" s="48">
        <v>6.77</v>
      </c>
      <c r="O530" s="48">
        <v>0.15</v>
      </c>
      <c r="P530" s="48">
        <v>3.61</v>
      </c>
      <c r="Q530" s="48">
        <v>5.5</v>
      </c>
      <c r="R530" s="48">
        <v>3.55</v>
      </c>
      <c r="S530" s="48">
        <v>6.68</v>
      </c>
      <c r="T530" s="48">
        <v>0.48</v>
      </c>
      <c r="U530" s="48">
        <v>2.5499999999999998</v>
      </c>
      <c r="V530" s="49">
        <f t="shared" si="103"/>
        <v>102.53</v>
      </c>
      <c r="W530" s="49">
        <v>51.421016968976232</v>
      </c>
      <c r="X530" s="50">
        <f t="shared" si="101"/>
        <v>10.23</v>
      </c>
      <c r="Y530" s="50">
        <f t="shared" si="102"/>
        <v>1.8816901408450704</v>
      </c>
      <c r="Z530" s="51">
        <f t="shared" si="95"/>
        <v>0.61627172810267417</v>
      </c>
      <c r="AA530" s="51">
        <f t="shared" si="96"/>
        <v>1.0879502979219662</v>
      </c>
      <c r="AB530" s="48">
        <v>9.42</v>
      </c>
      <c r="AC530" s="48">
        <v>98.5</v>
      </c>
      <c r="AD530" s="48">
        <v>70.900000000000006</v>
      </c>
      <c r="AE530" s="48">
        <v>14.9</v>
      </c>
      <c r="AF530" s="48">
        <v>19.5</v>
      </c>
      <c r="AG530" s="48">
        <v>213</v>
      </c>
      <c r="AH530" s="48">
        <v>6062</v>
      </c>
      <c r="AI530" s="48">
        <v>75.3</v>
      </c>
      <c r="AJ530" s="48">
        <v>7.5</v>
      </c>
      <c r="AK530" s="48">
        <v>72.099999999999994</v>
      </c>
      <c r="AL530" s="48">
        <v>3.72</v>
      </c>
      <c r="AM530" s="48">
        <v>376</v>
      </c>
      <c r="AN530" s="48">
        <v>685</v>
      </c>
      <c r="AO530" s="48">
        <v>116.5</v>
      </c>
      <c r="AP530" s="48">
        <v>71.5</v>
      </c>
      <c r="AQ530" s="48">
        <v>8561</v>
      </c>
      <c r="AR530" s="48">
        <v>194</v>
      </c>
      <c r="AS530" s="48">
        <v>28.7</v>
      </c>
      <c r="AT530" s="48">
        <v>697</v>
      </c>
      <c r="AU530" s="48">
        <v>15.8</v>
      </c>
      <c r="AV530" s="48">
        <v>6.74</v>
      </c>
      <c r="AW530" s="48">
        <v>18.04</v>
      </c>
      <c r="AX530" s="48">
        <v>2.42</v>
      </c>
      <c r="AY530" s="48">
        <v>11.54</v>
      </c>
      <c r="AZ530" s="48">
        <v>74.2</v>
      </c>
      <c r="BA530" s="48">
        <v>1.97</v>
      </c>
      <c r="BB530" s="48">
        <v>4.6900000000000004</v>
      </c>
      <c r="BC530" s="48">
        <v>0.66</v>
      </c>
      <c r="BD530" s="48">
        <v>4.18</v>
      </c>
      <c r="BE530" s="48">
        <v>0.56000000000000005</v>
      </c>
      <c r="BF530" s="44">
        <v>699.18988250405459</v>
      </c>
      <c r="BG530" s="50">
        <f t="shared" si="97"/>
        <v>115.37735849056604</v>
      </c>
      <c r="BH530" s="50">
        <f t="shared" si="98"/>
        <v>89.95215311004786</v>
      </c>
      <c r="BI530" s="50">
        <f t="shared" si="99"/>
        <v>2.7607655502392343</v>
      </c>
      <c r="BJ530" s="61">
        <v>7.0000000000000007E-2</v>
      </c>
      <c r="BK530" s="53">
        <v>0.70902100000000001</v>
      </c>
      <c r="BL530" s="53">
        <v>0.70899199999999996</v>
      </c>
      <c r="BM530" s="61">
        <v>9.2799999999999994E-2</v>
      </c>
      <c r="BN530" s="53">
        <v>0.512324</v>
      </c>
      <c r="BO530" s="44">
        <f t="shared" si="100"/>
        <v>-6.1251799515449346</v>
      </c>
      <c r="BP530" s="44">
        <v>-5.745137381858445</v>
      </c>
      <c r="BQ530" s="56"/>
      <c r="BR530" s="56"/>
      <c r="BS530" s="43" t="s">
        <v>2633</v>
      </c>
    </row>
    <row r="531" spans="1:71" s="59" customFormat="1" ht="12" customHeight="1">
      <c r="A531" s="47" t="s">
        <v>2634</v>
      </c>
      <c r="B531" s="43" t="s">
        <v>1989</v>
      </c>
      <c r="C531" s="43"/>
      <c r="D531" s="43"/>
      <c r="E531" s="66">
        <v>28.7</v>
      </c>
      <c r="G531" s="43"/>
      <c r="H531" s="66" t="s">
        <v>2604</v>
      </c>
      <c r="I531" s="95">
        <v>83.1</v>
      </c>
      <c r="J531" s="95">
        <v>33.9</v>
      </c>
      <c r="K531" s="48">
        <v>57.44</v>
      </c>
      <c r="L531" s="48">
        <v>1.1599999999999999</v>
      </c>
      <c r="M531" s="48">
        <v>18.37</v>
      </c>
      <c r="N531" s="48">
        <v>7.92</v>
      </c>
      <c r="O531" s="48">
        <v>0.13</v>
      </c>
      <c r="P531" s="48">
        <v>0.91</v>
      </c>
      <c r="Q531" s="48">
        <v>6.06</v>
      </c>
      <c r="R531" s="48">
        <v>3.01</v>
      </c>
      <c r="S531" s="48">
        <v>4.8499999999999996</v>
      </c>
      <c r="T531" s="48">
        <v>0.14000000000000001</v>
      </c>
      <c r="U531" s="48">
        <v>2.33</v>
      </c>
      <c r="V531" s="49">
        <f t="shared" si="103"/>
        <v>102.32</v>
      </c>
      <c r="W531" s="49">
        <v>18.572174566407789</v>
      </c>
      <c r="X531" s="50">
        <f t="shared" si="101"/>
        <v>7.8599999999999994</v>
      </c>
      <c r="Y531" s="50">
        <f t="shared" si="102"/>
        <v>1.6112956810631229</v>
      </c>
      <c r="Z531" s="51">
        <f t="shared" ref="Z531:Z562" si="104">(M531/102)/(Q531/56+R531/62+S531/94)</f>
        <v>0.86436651508297313</v>
      </c>
      <c r="AA531" s="51">
        <f t="shared" ref="AA531:AA562" si="105">(M531/102)/(R531/62+S531/94)</f>
        <v>1.7983883430693917</v>
      </c>
      <c r="AB531" s="48">
        <v>6.49</v>
      </c>
      <c r="AC531" s="48">
        <v>79.099999999999994</v>
      </c>
      <c r="AD531" s="48">
        <v>23.8</v>
      </c>
      <c r="AE531" s="48">
        <v>11.4</v>
      </c>
      <c r="AF531" s="48">
        <v>5.57</v>
      </c>
      <c r="AG531" s="48">
        <v>357</v>
      </c>
      <c r="AH531" s="48">
        <v>6929</v>
      </c>
      <c r="AI531" s="48">
        <v>56.9</v>
      </c>
      <c r="AJ531" s="48">
        <v>12.84</v>
      </c>
      <c r="AK531" s="48">
        <v>75.900000000000006</v>
      </c>
      <c r="AL531" s="48">
        <v>3.41</v>
      </c>
      <c r="AM531" s="48">
        <v>348</v>
      </c>
      <c r="AN531" s="48">
        <v>589</v>
      </c>
      <c r="AO531" s="48">
        <v>188.9</v>
      </c>
      <c r="AP531" s="48">
        <v>57.2</v>
      </c>
      <c r="AQ531" s="48">
        <v>6369</v>
      </c>
      <c r="AR531" s="48">
        <v>166</v>
      </c>
      <c r="AS531" s="48">
        <v>27.3</v>
      </c>
      <c r="AT531" s="48">
        <v>787</v>
      </c>
      <c r="AU531" s="48">
        <v>14</v>
      </c>
      <c r="AV531" s="48">
        <v>5.38</v>
      </c>
      <c r="AW531" s="48">
        <v>15.7</v>
      </c>
      <c r="AX531" s="48">
        <v>2.0099999999999998</v>
      </c>
      <c r="AY531" s="48">
        <v>9.58</v>
      </c>
      <c r="AZ531" s="48">
        <v>56.8</v>
      </c>
      <c r="BA531" s="48">
        <v>1.65</v>
      </c>
      <c r="BB531" s="48">
        <v>4.37</v>
      </c>
      <c r="BC531" s="48">
        <v>0.61</v>
      </c>
      <c r="BD531" s="48">
        <v>4.12</v>
      </c>
      <c r="BE531" s="48">
        <v>0.64</v>
      </c>
      <c r="BF531" s="44">
        <v>820.41933385817788</v>
      </c>
      <c r="BG531" s="50">
        <f t="shared" si="97"/>
        <v>112.13028169014085</v>
      </c>
      <c r="BH531" s="50">
        <f t="shared" si="98"/>
        <v>84.466019417475721</v>
      </c>
      <c r="BI531" s="50">
        <f t="shared" si="99"/>
        <v>2.325242718446602</v>
      </c>
      <c r="BJ531" s="61">
        <v>0.158</v>
      </c>
      <c r="BK531" s="53">
        <v>0.70868399999999998</v>
      </c>
      <c r="BL531" s="53">
        <v>0.70862000000000003</v>
      </c>
      <c r="BM531" s="61">
        <v>0.1032</v>
      </c>
      <c r="BN531" s="53">
        <v>0.51214599999999999</v>
      </c>
      <c r="BO531" s="44">
        <f t="shared" si="100"/>
        <v>-9.597415720256075</v>
      </c>
      <c r="BP531" s="44">
        <v>-9.2557082603594854</v>
      </c>
      <c r="BQ531" s="56"/>
      <c r="BR531" s="56"/>
      <c r="BS531" s="43" t="s">
        <v>2633</v>
      </c>
    </row>
    <row r="532" spans="1:71" s="59" customFormat="1" ht="12" customHeight="1">
      <c r="A532" s="47" t="s">
        <v>2635</v>
      </c>
      <c r="B532" s="43" t="s">
        <v>2327</v>
      </c>
      <c r="C532" s="43"/>
      <c r="D532" s="43"/>
      <c r="E532" s="66">
        <v>26.5</v>
      </c>
      <c r="G532" s="43"/>
      <c r="H532" s="66" t="s">
        <v>2636</v>
      </c>
      <c r="I532" s="95">
        <v>87</v>
      </c>
      <c r="J532" s="95">
        <v>34.700000000000003</v>
      </c>
      <c r="K532" s="48">
        <v>53.11</v>
      </c>
      <c r="L532" s="48">
        <v>1.38</v>
      </c>
      <c r="M532" s="48">
        <v>15.26</v>
      </c>
      <c r="N532" s="48">
        <v>9.86</v>
      </c>
      <c r="O532" s="48">
        <v>0.14000000000000001</v>
      </c>
      <c r="P532" s="48">
        <v>5.71</v>
      </c>
      <c r="Q532" s="48">
        <v>7.6</v>
      </c>
      <c r="R532" s="48">
        <v>2.14</v>
      </c>
      <c r="S532" s="48">
        <v>4.24</v>
      </c>
      <c r="T532" s="48">
        <v>0.56000000000000005</v>
      </c>
      <c r="U532" s="48">
        <v>1.33</v>
      </c>
      <c r="V532" s="49">
        <f t="shared" si="103"/>
        <v>101.32999999999998</v>
      </c>
      <c r="W532" s="49">
        <v>53.478923611255865</v>
      </c>
      <c r="X532" s="50">
        <f t="shared" si="101"/>
        <v>6.3800000000000008</v>
      </c>
      <c r="Y532" s="50">
        <f t="shared" si="102"/>
        <v>1.9813084112149533</v>
      </c>
      <c r="Z532" s="51">
        <f t="shared" si="104"/>
        <v>0.69476208765827774</v>
      </c>
      <c r="AA532" s="51">
        <f t="shared" si="105"/>
        <v>1.8789641190499127</v>
      </c>
      <c r="AB532" s="48">
        <v>15.3</v>
      </c>
      <c r="AC532" s="48">
        <v>108.7</v>
      </c>
      <c r="AD532" s="48">
        <v>221.8</v>
      </c>
      <c r="AE532" s="48">
        <v>29.72</v>
      </c>
      <c r="AF532" s="48">
        <v>80.47</v>
      </c>
      <c r="AG532" s="48">
        <v>166</v>
      </c>
      <c r="AH532" s="48">
        <v>4011</v>
      </c>
      <c r="AI532" s="48">
        <v>59.6</v>
      </c>
      <c r="AJ532" s="48">
        <v>8.94</v>
      </c>
      <c r="AK532" s="48">
        <v>56.6</v>
      </c>
      <c r="AL532" s="48">
        <v>2.37</v>
      </c>
      <c r="AM532" s="48">
        <v>197</v>
      </c>
      <c r="AN532" s="48">
        <v>368</v>
      </c>
      <c r="AO532" s="48">
        <v>38.9</v>
      </c>
      <c r="AP532" s="48">
        <v>38.6</v>
      </c>
      <c r="AQ532" s="48">
        <v>3988</v>
      </c>
      <c r="AR532" s="48">
        <v>117</v>
      </c>
      <c r="AS532" s="48">
        <v>22.9</v>
      </c>
      <c r="AT532" s="48">
        <v>241</v>
      </c>
      <c r="AU532" s="48">
        <v>11.78</v>
      </c>
      <c r="AV532" s="48">
        <v>5.05</v>
      </c>
      <c r="AW532" s="48">
        <v>12.32</v>
      </c>
      <c r="AX532" s="48">
        <v>1.43</v>
      </c>
      <c r="AY532" s="48">
        <v>7.18</v>
      </c>
      <c r="AZ532" s="48">
        <v>33.799999999999997</v>
      </c>
      <c r="BA532" s="48">
        <v>1.23</v>
      </c>
      <c r="BB532" s="48">
        <v>2.97</v>
      </c>
      <c r="BC532" s="48">
        <v>0.43</v>
      </c>
      <c r="BD532" s="48">
        <v>2.68</v>
      </c>
      <c r="BE532" s="48">
        <v>0.39</v>
      </c>
      <c r="BF532" s="44">
        <v>622.68928178501199</v>
      </c>
      <c r="BG532" s="50">
        <f t="shared" si="97"/>
        <v>117.98816568047339</v>
      </c>
      <c r="BH532" s="50">
        <f t="shared" si="98"/>
        <v>73.507462686567166</v>
      </c>
      <c r="BI532" s="50">
        <f t="shared" si="99"/>
        <v>2.6791044776119399</v>
      </c>
      <c r="BJ532" s="61">
        <v>0.1174</v>
      </c>
      <c r="BK532" s="53">
        <v>0.70832399999999995</v>
      </c>
      <c r="BL532" s="53">
        <v>0.70828000000000002</v>
      </c>
      <c r="BM532" s="61">
        <v>0.12280000000000001</v>
      </c>
      <c r="BN532" s="53">
        <v>0.51238499999999998</v>
      </c>
      <c r="BO532" s="44">
        <f t="shared" si="100"/>
        <v>-4.9352564577742619</v>
      </c>
      <c r="BP532" s="44">
        <v>-4.6857093056273946</v>
      </c>
      <c r="BQ532" s="56"/>
      <c r="BR532" s="56"/>
      <c r="BS532" s="43" t="s">
        <v>2631</v>
      </c>
    </row>
    <row r="533" spans="1:71" s="59" customFormat="1" ht="12" customHeight="1">
      <c r="A533" s="47" t="s">
        <v>2637</v>
      </c>
      <c r="B533" s="43" t="s">
        <v>2327</v>
      </c>
      <c r="C533" s="43"/>
      <c r="D533" s="43"/>
      <c r="E533" s="66">
        <v>26.5</v>
      </c>
      <c r="G533" s="43"/>
      <c r="H533" s="66" t="s">
        <v>2636</v>
      </c>
      <c r="I533" s="95">
        <v>87</v>
      </c>
      <c r="J533" s="95">
        <v>34.700000000000003</v>
      </c>
      <c r="K533" s="48">
        <v>50.24</v>
      </c>
      <c r="L533" s="48">
        <v>1.2</v>
      </c>
      <c r="M533" s="48">
        <v>12.02</v>
      </c>
      <c r="N533" s="48">
        <v>8.11</v>
      </c>
      <c r="O533" s="48">
        <v>0.14000000000000001</v>
      </c>
      <c r="P533" s="48">
        <v>8.42</v>
      </c>
      <c r="Q533" s="48">
        <v>10.4</v>
      </c>
      <c r="R533" s="48">
        <v>2.89</v>
      </c>
      <c r="S533" s="48">
        <v>6.32</v>
      </c>
      <c r="T533" s="48">
        <v>0.25</v>
      </c>
      <c r="U533" s="48">
        <v>1.24</v>
      </c>
      <c r="V533" s="49">
        <f t="shared" si="103"/>
        <v>101.23</v>
      </c>
      <c r="W533" s="49">
        <v>67.330276886179703</v>
      </c>
      <c r="X533" s="50">
        <f t="shared" si="101"/>
        <v>9.2100000000000009</v>
      </c>
      <c r="Y533" s="50">
        <f t="shared" si="102"/>
        <v>2.1868512110726646</v>
      </c>
      <c r="Z533" s="51">
        <f t="shared" si="104"/>
        <v>0.39338580852891197</v>
      </c>
      <c r="AA533" s="51">
        <f t="shared" si="105"/>
        <v>1.0351014377114824</v>
      </c>
      <c r="AB533" s="48">
        <v>23.3</v>
      </c>
      <c r="AC533" s="48">
        <v>205.3</v>
      </c>
      <c r="AD533" s="48">
        <v>389.2</v>
      </c>
      <c r="AE533" s="48">
        <v>35.299999999999997</v>
      </c>
      <c r="AF533" s="48">
        <v>134.6</v>
      </c>
      <c r="AG533" s="48">
        <v>119</v>
      </c>
      <c r="AH533" s="48">
        <v>7504</v>
      </c>
      <c r="AI533" s="48">
        <v>134.1</v>
      </c>
      <c r="AJ533" s="48">
        <v>10.56</v>
      </c>
      <c r="AK533" s="48">
        <v>68.2</v>
      </c>
      <c r="AL533" s="48">
        <v>1.04</v>
      </c>
      <c r="AM533" s="48">
        <v>405</v>
      </c>
      <c r="AN533" s="48">
        <v>658</v>
      </c>
      <c r="AO533" s="48">
        <v>68.599999999999994</v>
      </c>
      <c r="AP533" s="48">
        <v>65.3</v>
      </c>
      <c r="AQ533" s="48">
        <v>2433</v>
      </c>
      <c r="AR533" s="48">
        <v>208</v>
      </c>
      <c r="AS533" s="48">
        <v>34.700000000000003</v>
      </c>
      <c r="AT533" s="48">
        <v>428</v>
      </c>
      <c r="AU533" s="48">
        <v>10.6</v>
      </c>
      <c r="AV533" s="48">
        <v>8.61</v>
      </c>
      <c r="AW533" s="48">
        <v>18.5</v>
      </c>
      <c r="AX533" s="48">
        <v>2.2799999999999998</v>
      </c>
      <c r="AY533" s="48">
        <v>9.65</v>
      </c>
      <c r="AZ533" s="48">
        <v>38.200000000000003</v>
      </c>
      <c r="BA533" s="48">
        <v>1.56</v>
      </c>
      <c r="BB533" s="48">
        <v>4.0199999999999996</v>
      </c>
      <c r="BC533" s="48">
        <v>0.57999999999999996</v>
      </c>
      <c r="BD533" s="48">
        <v>3.84</v>
      </c>
      <c r="BE533" s="48">
        <v>0.56999999999999995</v>
      </c>
      <c r="BF533" s="44">
        <v>460.88232026943399</v>
      </c>
      <c r="BG533" s="50">
        <f t="shared" si="97"/>
        <v>63.691099476439788</v>
      </c>
      <c r="BH533" s="50">
        <f t="shared" si="98"/>
        <v>105.46875</v>
      </c>
      <c r="BI533" s="50">
        <f t="shared" si="99"/>
        <v>2.5130208333333335</v>
      </c>
      <c r="BJ533" s="61">
        <v>0.1384</v>
      </c>
      <c r="BK533" s="53">
        <v>0.707982</v>
      </c>
      <c r="BL533" s="53">
        <v>0.70792999999999995</v>
      </c>
      <c r="BM533" s="61">
        <v>0.1047</v>
      </c>
      <c r="BN533" s="53">
        <v>0.51230699999999996</v>
      </c>
      <c r="BO533" s="44">
        <f t="shared" si="100"/>
        <v>-6.4567979744001303</v>
      </c>
      <c r="BP533" s="44">
        <v>-6.1461511447280515</v>
      </c>
      <c r="BQ533" s="55"/>
      <c r="BR533" s="55"/>
      <c r="BS533" s="43" t="s">
        <v>2631</v>
      </c>
    </row>
    <row r="534" spans="1:71" s="59" customFormat="1" ht="12" customHeight="1">
      <c r="A534" s="47" t="s">
        <v>2638</v>
      </c>
      <c r="B534" s="43" t="s">
        <v>2350</v>
      </c>
      <c r="C534" s="43"/>
      <c r="D534" s="43"/>
      <c r="E534" s="66">
        <v>26.5</v>
      </c>
      <c r="G534" s="43"/>
      <c r="H534" s="66" t="s">
        <v>2636</v>
      </c>
      <c r="I534" s="95">
        <v>87</v>
      </c>
      <c r="J534" s="95">
        <v>34.700000000000003</v>
      </c>
      <c r="K534" s="48">
        <v>47.58</v>
      </c>
      <c r="L534" s="48">
        <v>1.36</v>
      </c>
      <c r="M534" s="48">
        <v>13.12</v>
      </c>
      <c r="N534" s="48">
        <v>9.66</v>
      </c>
      <c r="O534" s="48">
        <v>0.09</v>
      </c>
      <c r="P534" s="48">
        <v>7.15</v>
      </c>
      <c r="Q534" s="48">
        <v>12.12</v>
      </c>
      <c r="R534" s="48">
        <v>3.72</v>
      </c>
      <c r="S534" s="48">
        <v>4.8099999999999996</v>
      </c>
      <c r="T534" s="48">
        <v>0.39</v>
      </c>
      <c r="U534" s="48">
        <v>2.41</v>
      </c>
      <c r="V534" s="49">
        <f t="shared" si="103"/>
        <v>102.41000000000001</v>
      </c>
      <c r="W534" s="49">
        <v>59.502257301281311</v>
      </c>
      <c r="X534" s="50">
        <f t="shared" si="101"/>
        <v>8.5299999999999994</v>
      </c>
      <c r="Y534" s="50">
        <f t="shared" si="102"/>
        <v>1.2930107526881718</v>
      </c>
      <c r="Z534" s="51">
        <f t="shared" si="104"/>
        <v>0.39263714392789961</v>
      </c>
      <c r="AA534" s="51">
        <f t="shared" si="105"/>
        <v>1.1570316164743408</v>
      </c>
      <c r="AB534" s="48">
        <v>20.6</v>
      </c>
      <c r="AC534" s="48">
        <v>177.3</v>
      </c>
      <c r="AD534" s="48">
        <v>376.2</v>
      </c>
      <c r="AE534" s="48">
        <v>20.399999999999999</v>
      </c>
      <c r="AF534" s="48">
        <v>124.7</v>
      </c>
      <c r="AG534" s="48">
        <v>213</v>
      </c>
      <c r="AH534" s="48">
        <v>7627</v>
      </c>
      <c r="AI534" s="48">
        <v>158.5</v>
      </c>
      <c r="AJ534" s="48">
        <v>6.91</v>
      </c>
      <c r="AK534" s="48">
        <v>78.599999999999994</v>
      </c>
      <c r="AL534" s="48">
        <v>2.36</v>
      </c>
      <c r="AM534" s="48">
        <v>366</v>
      </c>
      <c r="AN534" s="48">
        <v>554</v>
      </c>
      <c r="AO534" s="48">
        <v>67.099999999999994</v>
      </c>
      <c r="AP534" s="48">
        <v>60.7</v>
      </c>
      <c r="AQ534" s="48">
        <v>2047</v>
      </c>
      <c r="AR534" s="48">
        <v>172</v>
      </c>
      <c r="AS534" s="48">
        <v>28.1</v>
      </c>
      <c r="AT534" s="48">
        <v>442</v>
      </c>
      <c r="AU534" s="48">
        <v>11.5</v>
      </c>
      <c r="AV534" s="48">
        <v>7.17</v>
      </c>
      <c r="AW534" s="48">
        <v>15.08</v>
      </c>
      <c r="AX534" s="48">
        <v>1.84</v>
      </c>
      <c r="AY534" s="48">
        <v>8.89</v>
      </c>
      <c r="AZ534" s="48">
        <v>33.5</v>
      </c>
      <c r="BA534" s="48">
        <v>1.51</v>
      </c>
      <c r="BB534" s="48">
        <v>4.16</v>
      </c>
      <c r="BC534" s="48">
        <v>0.59</v>
      </c>
      <c r="BD534" s="48">
        <v>3.95</v>
      </c>
      <c r="BE534" s="48">
        <v>0.56000000000000005</v>
      </c>
      <c r="BF534" s="44">
        <v>444.75373436366112</v>
      </c>
      <c r="BG534" s="50">
        <f t="shared" si="97"/>
        <v>61.104477611940297</v>
      </c>
      <c r="BH534" s="50">
        <f t="shared" si="98"/>
        <v>92.658227848101262</v>
      </c>
      <c r="BI534" s="50">
        <f t="shared" si="99"/>
        <v>2.2506329113924051</v>
      </c>
      <c r="BJ534" s="61">
        <v>0.29399999999999998</v>
      </c>
      <c r="BK534" s="53">
        <v>0.70886199999999999</v>
      </c>
      <c r="BL534" s="53">
        <v>0.70875100000000002</v>
      </c>
      <c r="BM534" s="61">
        <v>0.1024</v>
      </c>
      <c r="BN534" s="53">
        <v>0.51210599999999995</v>
      </c>
      <c r="BO534" s="44">
        <f t="shared" si="100"/>
        <v>-10.37769342108974</v>
      </c>
      <c r="BP534" s="44">
        <v>-10.059530461355992</v>
      </c>
      <c r="BQ534" s="55"/>
      <c r="BR534" s="55"/>
      <c r="BS534" s="43" t="s">
        <v>2631</v>
      </c>
    </row>
    <row r="535" spans="1:71" s="59" customFormat="1" ht="12" customHeight="1">
      <c r="A535" s="47" t="s">
        <v>2639</v>
      </c>
      <c r="B535" s="43" t="s">
        <v>2350</v>
      </c>
      <c r="C535" s="43"/>
      <c r="D535" s="43"/>
      <c r="E535" s="66">
        <v>26.5</v>
      </c>
      <c r="G535" s="43"/>
      <c r="H535" s="66" t="s">
        <v>2636</v>
      </c>
      <c r="I535" s="95">
        <v>87</v>
      </c>
      <c r="J535" s="95">
        <v>34.700000000000003</v>
      </c>
      <c r="K535" s="48">
        <v>47.36</v>
      </c>
      <c r="L535" s="48">
        <v>1.07</v>
      </c>
      <c r="M535" s="48">
        <v>13.8</v>
      </c>
      <c r="N535" s="48">
        <v>12.34</v>
      </c>
      <c r="O535" s="48">
        <v>0.11</v>
      </c>
      <c r="P535" s="48">
        <v>8.06</v>
      </c>
      <c r="Q535" s="48">
        <v>10.76</v>
      </c>
      <c r="R535" s="48">
        <v>2.95</v>
      </c>
      <c r="S535" s="48">
        <v>3.31</v>
      </c>
      <c r="T535" s="48">
        <v>0.23</v>
      </c>
      <c r="U535" s="48">
        <v>0.62</v>
      </c>
      <c r="V535" s="49">
        <f t="shared" si="103"/>
        <v>100.61000000000003</v>
      </c>
      <c r="W535" s="49">
        <v>56.456668414496193</v>
      </c>
      <c r="X535" s="50">
        <f t="shared" si="101"/>
        <v>6.26</v>
      </c>
      <c r="Y535" s="50">
        <f t="shared" si="102"/>
        <v>1.1220338983050846</v>
      </c>
      <c r="Z535" s="51">
        <f t="shared" si="104"/>
        <v>0.49209265297196153</v>
      </c>
      <c r="AA535" s="51">
        <f t="shared" si="105"/>
        <v>1.6341169643684383</v>
      </c>
      <c r="AB535" s="48">
        <v>25.6</v>
      </c>
      <c r="AC535" s="48">
        <v>198.4</v>
      </c>
      <c r="AD535" s="48">
        <v>495</v>
      </c>
      <c r="AE535" s="48">
        <v>38.4</v>
      </c>
      <c r="AF535" s="48">
        <v>156.69999999999999</v>
      </c>
      <c r="AG535" s="48">
        <v>138</v>
      </c>
      <c r="AH535" s="48">
        <v>7434</v>
      </c>
      <c r="AI535" s="48">
        <v>139.19999999999999</v>
      </c>
      <c r="AJ535" s="48">
        <v>8.3800000000000008</v>
      </c>
      <c r="AK535" s="48">
        <v>51.7</v>
      </c>
      <c r="AL535" s="48">
        <v>1.1100000000000001</v>
      </c>
      <c r="AM535" s="48">
        <v>423</v>
      </c>
      <c r="AN535" s="48">
        <v>715</v>
      </c>
      <c r="AO535" s="48">
        <v>76.3</v>
      </c>
      <c r="AP535" s="48">
        <v>72.5</v>
      </c>
      <c r="AQ535" s="48">
        <v>2326</v>
      </c>
      <c r="AR535" s="48">
        <v>201</v>
      </c>
      <c r="AS535" s="48">
        <v>38.1</v>
      </c>
      <c r="AT535" s="48">
        <v>401</v>
      </c>
      <c r="AU535" s="48">
        <v>8.1999999999999993</v>
      </c>
      <c r="AV535" s="48">
        <v>9.31</v>
      </c>
      <c r="AW535" s="48">
        <v>19.3</v>
      </c>
      <c r="AX535" s="48">
        <v>2.36</v>
      </c>
      <c r="AY535" s="48">
        <v>10.3</v>
      </c>
      <c r="AZ535" s="48">
        <v>32.4</v>
      </c>
      <c r="BA535" s="48">
        <v>1.64</v>
      </c>
      <c r="BB535" s="48">
        <v>4.2699999999999996</v>
      </c>
      <c r="BC535" s="48">
        <v>0.61</v>
      </c>
      <c r="BD535" s="48">
        <v>3.63</v>
      </c>
      <c r="BE535" s="48">
        <v>0.52</v>
      </c>
      <c r="BF535" s="44">
        <v>517.53685185957693</v>
      </c>
      <c r="BG535" s="50">
        <f t="shared" si="97"/>
        <v>71.790123456790127</v>
      </c>
      <c r="BH535" s="50">
        <f t="shared" si="98"/>
        <v>116.52892561983471</v>
      </c>
      <c r="BI535" s="50">
        <f t="shared" si="99"/>
        <v>2.8374655647382925</v>
      </c>
      <c r="BJ535" s="61">
        <v>0.1673</v>
      </c>
      <c r="BK535" s="53">
        <v>0.70824299999999996</v>
      </c>
      <c r="BL535" s="53">
        <v>0.70818000000000003</v>
      </c>
      <c r="BM535" s="61">
        <v>0.11890000000000001</v>
      </c>
      <c r="BN535" s="53">
        <v>0.51231800000000005</v>
      </c>
      <c r="BO535" s="44">
        <f t="shared" si="100"/>
        <v>-6.2422216066693181</v>
      </c>
      <c r="BP535" s="44">
        <v>-5.9795744513235771</v>
      </c>
      <c r="BQ535" s="56"/>
      <c r="BR535" s="56"/>
      <c r="BS535" s="43" t="s">
        <v>2631</v>
      </c>
    </row>
    <row r="536" spans="1:71" s="59" customFormat="1" ht="12" customHeight="1">
      <c r="A536" s="47" t="s">
        <v>2640</v>
      </c>
      <c r="B536" s="43" t="s">
        <v>2350</v>
      </c>
      <c r="C536" s="43"/>
      <c r="D536" s="43"/>
      <c r="E536" s="66">
        <v>26.5</v>
      </c>
      <c r="G536" s="43"/>
      <c r="H536" s="66" t="s">
        <v>2636</v>
      </c>
      <c r="I536" s="95">
        <v>87</v>
      </c>
      <c r="J536" s="95">
        <v>34.700000000000003</v>
      </c>
      <c r="K536" s="48">
        <v>46.47</v>
      </c>
      <c r="L536" s="48">
        <v>0.75</v>
      </c>
      <c r="M536" s="48">
        <v>12.9</v>
      </c>
      <c r="N536" s="48">
        <v>12.19</v>
      </c>
      <c r="O536" s="48">
        <v>0.12</v>
      </c>
      <c r="P536" s="48">
        <v>9.02</v>
      </c>
      <c r="Q536" s="48">
        <v>12.06</v>
      </c>
      <c r="R536" s="48">
        <v>2.33</v>
      </c>
      <c r="S536" s="48">
        <v>3.88</v>
      </c>
      <c r="T536" s="48">
        <v>0.26</v>
      </c>
      <c r="U536" s="48">
        <v>1.48</v>
      </c>
      <c r="V536" s="49">
        <f t="shared" si="103"/>
        <v>101.46000000000001</v>
      </c>
      <c r="W536" s="49">
        <v>59.495261297263276</v>
      </c>
      <c r="X536" s="50">
        <f t="shared" si="101"/>
        <v>6.21</v>
      </c>
      <c r="Y536" s="50">
        <f t="shared" si="102"/>
        <v>1.6652360515021458</v>
      </c>
      <c r="Z536" s="51">
        <f t="shared" si="104"/>
        <v>0.4298586174397292</v>
      </c>
      <c r="AA536" s="51">
        <f t="shared" si="105"/>
        <v>1.6037916972785891</v>
      </c>
      <c r="AB536" s="48">
        <v>23.5</v>
      </c>
      <c r="AC536" s="48">
        <v>186.2</v>
      </c>
      <c r="AD536" s="48">
        <v>440.5</v>
      </c>
      <c r="AE536" s="48">
        <v>26.5</v>
      </c>
      <c r="AF536" s="48">
        <v>96.9</v>
      </c>
      <c r="AG536" s="48">
        <v>209</v>
      </c>
      <c r="AH536" s="48">
        <v>7544</v>
      </c>
      <c r="AI536" s="48">
        <v>116.7</v>
      </c>
      <c r="AJ536" s="48">
        <v>8.27</v>
      </c>
      <c r="AK536" s="48">
        <v>70.900000000000006</v>
      </c>
      <c r="AL536" s="48">
        <v>1.68</v>
      </c>
      <c r="AM536" s="48">
        <v>401</v>
      </c>
      <c r="AN536" s="48">
        <v>625</v>
      </c>
      <c r="AO536" s="48">
        <v>72.599999999999994</v>
      </c>
      <c r="AP536" s="48">
        <v>67.2</v>
      </c>
      <c r="AQ536" s="48">
        <v>2664</v>
      </c>
      <c r="AR536" s="48">
        <v>215</v>
      </c>
      <c r="AS536" s="48">
        <v>36.1</v>
      </c>
      <c r="AT536" s="48">
        <v>549</v>
      </c>
      <c r="AU536" s="48">
        <v>12.9</v>
      </c>
      <c r="AV536" s="48">
        <v>8.4600000000000009</v>
      </c>
      <c r="AW536" s="48">
        <v>17.16</v>
      </c>
      <c r="AX536" s="48">
        <v>2.0699999999999998</v>
      </c>
      <c r="AY536" s="48">
        <v>9.27</v>
      </c>
      <c r="AZ536" s="48">
        <v>37.5</v>
      </c>
      <c r="BA536" s="48">
        <v>1.35</v>
      </c>
      <c r="BB536" s="48">
        <v>3.97</v>
      </c>
      <c r="BC536" s="48">
        <v>0.64</v>
      </c>
      <c r="BD536" s="48">
        <v>4.3099999999999996</v>
      </c>
      <c r="BE536" s="48">
        <v>0.67</v>
      </c>
      <c r="BF536" s="44">
        <v>483.22077567301289</v>
      </c>
      <c r="BG536" s="50">
        <f t="shared" si="97"/>
        <v>71.040000000000006</v>
      </c>
      <c r="BH536" s="50">
        <f t="shared" si="98"/>
        <v>93.039443155452446</v>
      </c>
      <c r="BI536" s="50">
        <f t="shared" si="99"/>
        <v>2.1508120649651974</v>
      </c>
      <c r="BJ536" s="61">
        <v>0.22120000000000001</v>
      </c>
      <c r="BK536" s="53">
        <v>0.70824900000000002</v>
      </c>
      <c r="BL536" s="53">
        <v>0.70816599999999996</v>
      </c>
      <c r="BM536" s="61">
        <v>0.10539999999999999</v>
      </c>
      <c r="BN536" s="53">
        <v>0.51221300000000003</v>
      </c>
      <c r="BO536" s="44">
        <f t="shared" si="100"/>
        <v>-8.2904505713587984</v>
      </c>
      <c r="BP536" s="44">
        <v>-7.9822925815731249</v>
      </c>
      <c r="BQ536" s="55"/>
      <c r="BR536" s="55"/>
      <c r="BS536" s="43" t="s">
        <v>2631</v>
      </c>
    </row>
    <row r="537" spans="1:71" s="59" customFormat="1" ht="12" customHeight="1">
      <c r="A537" s="47" t="s">
        <v>2641</v>
      </c>
      <c r="B537" s="43" t="s">
        <v>2350</v>
      </c>
      <c r="C537" s="43"/>
      <c r="D537" s="43"/>
      <c r="E537" s="66">
        <v>26.5</v>
      </c>
      <c r="G537" s="43"/>
      <c r="H537" s="66" t="s">
        <v>2636</v>
      </c>
      <c r="I537" s="95">
        <v>87</v>
      </c>
      <c r="J537" s="95">
        <v>34.700000000000003</v>
      </c>
      <c r="K537" s="48">
        <v>48.34</v>
      </c>
      <c r="L537" s="48">
        <v>1.45</v>
      </c>
      <c r="M537" s="48">
        <v>12.87</v>
      </c>
      <c r="N537" s="48">
        <v>10.92</v>
      </c>
      <c r="O537" s="48">
        <v>0.11</v>
      </c>
      <c r="P537" s="48">
        <v>8.0399999999999991</v>
      </c>
      <c r="Q537" s="48">
        <v>11.01</v>
      </c>
      <c r="R537" s="48">
        <v>2.27</v>
      </c>
      <c r="S537" s="48">
        <v>4.42</v>
      </c>
      <c r="T537" s="48">
        <v>0.56999999999999995</v>
      </c>
      <c r="U537" s="48">
        <v>2.11</v>
      </c>
      <c r="V537" s="49">
        <f t="shared" si="103"/>
        <v>102.10999999999999</v>
      </c>
      <c r="W537" s="49">
        <v>59.374826222628805</v>
      </c>
      <c r="X537" s="50">
        <f t="shared" si="101"/>
        <v>6.6899999999999995</v>
      </c>
      <c r="Y537" s="50">
        <f t="shared" si="102"/>
        <v>1.947136563876652</v>
      </c>
      <c r="Z537" s="51">
        <f t="shared" si="104"/>
        <v>0.45024220333451964</v>
      </c>
      <c r="AA537" s="51">
        <f t="shared" si="105"/>
        <v>1.5086711062086808</v>
      </c>
      <c r="AB537" s="48">
        <v>21.6</v>
      </c>
      <c r="AC537" s="48">
        <v>180.2</v>
      </c>
      <c r="AD537" s="48">
        <v>401.8</v>
      </c>
      <c r="AE537" s="48">
        <v>22.5</v>
      </c>
      <c r="AF537" s="48">
        <v>113</v>
      </c>
      <c r="AG537" s="48">
        <v>246</v>
      </c>
      <c r="AH537" s="48">
        <v>7569</v>
      </c>
      <c r="AI537" s="48">
        <v>146.19999999999999</v>
      </c>
      <c r="AJ537" s="48">
        <v>7.65</v>
      </c>
      <c r="AK537" s="48">
        <v>80.5</v>
      </c>
      <c r="AL537" s="48">
        <v>2.98</v>
      </c>
      <c r="AM537" s="48">
        <v>236</v>
      </c>
      <c r="AN537" s="48">
        <v>462</v>
      </c>
      <c r="AO537" s="48">
        <v>68.2</v>
      </c>
      <c r="AP537" s="48">
        <v>51.7</v>
      </c>
      <c r="AQ537" s="48">
        <v>2611</v>
      </c>
      <c r="AR537" s="48">
        <v>162</v>
      </c>
      <c r="AS537" s="48">
        <v>28.1</v>
      </c>
      <c r="AT537" s="48">
        <v>475</v>
      </c>
      <c r="AU537" s="48">
        <v>12.8</v>
      </c>
      <c r="AV537" s="48">
        <v>6.49</v>
      </c>
      <c r="AW537" s="48">
        <v>12.86</v>
      </c>
      <c r="AX537" s="48">
        <v>1.41</v>
      </c>
      <c r="AY537" s="48">
        <v>7.08</v>
      </c>
      <c r="AZ537" s="48">
        <v>35.9</v>
      </c>
      <c r="BA537" s="48">
        <v>1.48</v>
      </c>
      <c r="BB537" s="48">
        <v>4.1100000000000003</v>
      </c>
      <c r="BC537" s="48">
        <v>0.61</v>
      </c>
      <c r="BD537" s="48">
        <v>3.89</v>
      </c>
      <c r="BE537" s="48">
        <v>0.61</v>
      </c>
      <c r="BF537" s="44">
        <v>506.38200071637391</v>
      </c>
      <c r="BG537" s="50">
        <f t="shared" si="97"/>
        <v>72.729805013927574</v>
      </c>
      <c r="BH537" s="50">
        <f t="shared" si="98"/>
        <v>60.668380462724933</v>
      </c>
      <c r="BI537" s="50">
        <f t="shared" si="99"/>
        <v>1.8200514138817481</v>
      </c>
      <c r="BJ537" s="61">
        <v>0.26569999999999999</v>
      </c>
      <c r="BK537" s="53">
        <v>0.70801899999999995</v>
      </c>
      <c r="BL537" s="53">
        <v>0.70791899999999996</v>
      </c>
      <c r="BM537" s="61">
        <v>0.1085</v>
      </c>
      <c r="BN537" s="53">
        <v>0.51203900000000002</v>
      </c>
      <c r="BO537" s="44">
        <f t="shared" si="100"/>
        <v>-11.684658569985906</v>
      </c>
      <c r="BP537" s="44">
        <v>-11.387208244856284</v>
      </c>
      <c r="BQ537" s="56"/>
      <c r="BR537" s="56"/>
      <c r="BS537" s="43" t="s">
        <v>2631</v>
      </c>
    </row>
    <row r="538" spans="1:71" s="59" customFormat="1" ht="12" customHeight="1">
      <c r="A538" s="47" t="s">
        <v>2642</v>
      </c>
      <c r="B538" s="43" t="s">
        <v>2350</v>
      </c>
      <c r="C538" s="43"/>
      <c r="D538" s="43"/>
      <c r="E538" s="66">
        <v>12.7</v>
      </c>
      <c r="G538" s="43"/>
      <c r="H538" s="66" t="s">
        <v>2643</v>
      </c>
      <c r="I538" s="54">
        <v>88.1</v>
      </c>
      <c r="J538" s="44">
        <v>35.9</v>
      </c>
      <c r="K538" s="48">
        <v>47.29</v>
      </c>
      <c r="L538" s="48">
        <v>1.55</v>
      </c>
      <c r="M538" s="48">
        <v>13.56</v>
      </c>
      <c r="N538" s="48">
        <v>8.91</v>
      </c>
      <c r="O538" s="48">
        <v>0.14000000000000001</v>
      </c>
      <c r="P538" s="48">
        <v>8.4600000000000009</v>
      </c>
      <c r="Q538" s="48">
        <v>10.48</v>
      </c>
      <c r="R538" s="48">
        <v>3.62</v>
      </c>
      <c r="S538" s="48">
        <v>4.51</v>
      </c>
      <c r="T538" s="48">
        <v>1.48</v>
      </c>
      <c r="U538" s="48">
        <v>1.91</v>
      </c>
      <c r="V538" s="49">
        <f t="shared" si="103"/>
        <v>101.91000000000001</v>
      </c>
      <c r="W538" s="49">
        <v>65.335608979544688</v>
      </c>
      <c r="X538" s="50">
        <f t="shared" si="101"/>
        <v>8.129999999999999</v>
      </c>
      <c r="Y538" s="50">
        <f t="shared" si="102"/>
        <v>1.2458563535911602</v>
      </c>
      <c r="Z538" s="51">
        <f t="shared" si="104"/>
        <v>0.45293780641809306</v>
      </c>
      <c r="AA538" s="51">
        <f t="shared" si="105"/>
        <v>1.2498486473150319</v>
      </c>
      <c r="AB538" s="48">
        <v>27.8</v>
      </c>
      <c r="AC538" s="48">
        <v>196.5</v>
      </c>
      <c r="AD538" s="48">
        <v>464.9</v>
      </c>
      <c r="AE538" s="48">
        <v>40.1</v>
      </c>
      <c r="AF538" s="48">
        <v>171.9</v>
      </c>
      <c r="AG538" s="48">
        <v>121</v>
      </c>
      <c r="AH538" s="48">
        <v>1888</v>
      </c>
      <c r="AI538" s="48">
        <v>32.6</v>
      </c>
      <c r="AJ538" s="48">
        <v>3.02</v>
      </c>
      <c r="AK538" s="48">
        <v>34.5</v>
      </c>
      <c r="AL538" s="48">
        <v>2.11</v>
      </c>
      <c r="AM538" s="48">
        <v>125</v>
      </c>
      <c r="AN538" s="48">
        <v>217</v>
      </c>
      <c r="AO538" s="48">
        <v>36.9</v>
      </c>
      <c r="AP538" s="48">
        <v>26.5</v>
      </c>
      <c r="AQ538" s="48">
        <v>1394</v>
      </c>
      <c r="AR538" s="48">
        <v>92.8</v>
      </c>
      <c r="AS538" s="48">
        <v>14.7</v>
      </c>
      <c r="AT538" s="48">
        <v>339</v>
      </c>
      <c r="AU538" s="48">
        <v>18.899999999999999</v>
      </c>
      <c r="AV538" s="48">
        <v>3.84</v>
      </c>
      <c r="AW538" s="48">
        <v>8.4600000000000009</v>
      </c>
      <c r="AX538" s="48">
        <v>1.08</v>
      </c>
      <c r="AY538" s="48">
        <v>5.24</v>
      </c>
      <c r="AZ538" s="48">
        <v>27.8</v>
      </c>
      <c r="BA538" s="48">
        <v>0.97</v>
      </c>
      <c r="BB538" s="48">
        <v>2.38</v>
      </c>
      <c r="BC538" s="48">
        <v>0.34</v>
      </c>
      <c r="BD538" s="48">
        <v>1.98</v>
      </c>
      <c r="BE538" s="48">
        <v>0.31</v>
      </c>
      <c r="BF538" s="44">
        <v>477.37029400164647</v>
      </c>
      <c r="BG538" s="50">
        <f t="shared" si="97"/>
        <v>50.143884892086326</v>
      </c>
      <c r="BH538" s="50">
        <f t="shared" si="98"/>
        <v>63.131313131313135</v>
      </c>
      <c r="BI538" s="50">
        <f t="shared" si="99"/>
        <v>2.6464646464646466</v>
      </c>
      <c r="BJ538" s="61">
        <v>0.2447</v>
      </c>
      <c r="BK538" s="53">
        <v>0.70707600000000004</v>
      </c>
      <c r="BL538" s="53">
        <v>0.70703199999999999</v>
      </c>
      <c r="BM538" s="61">
        <v>9.9599999999999994E-2</v>
      </c>
      <c r="BN538" s="53">
        <v>0.51236099999999996</v>
      </c>
      <c r="BO538" s="44">
        <f t="shared" si="100"/>
        <v>-5.4034230782751269</v>
      </c>
      <c r="BP538" s="44">
        <v>-5.2462616919224381</v>
      </c>
      <c r="BQ538" s="56"/>
      <c r="BR538" s="56"/>
      <c r="BS538" s="43" t="s">
        <v>2631</v>
      </c>
    </row>
    <row r="539" spans="1:71" s="59" customFormat="1" ht="12" customHeight="1">
      <c r="A539" s="47" t="s">
        <v>2644</v>
      </c>
      <c r="B539" s="43" t="s">
        <v>2327</v>
      </c>
      <c r="C539" s="43"/>
      <c r="D539" s="43"/>
      <c r="E539" s="66">
        <v>3.7</v>
      </c>
      <c r="G539" s="43"/>
      <c r="H539" s="66" t="s">
        <v>2645</v>
      </c>
      <c r="I539" s="54">
        <v>82.8</v>
      </c>
      <c r="J539" s="44">
        <v>35.5</v>
      </c>
      <c r="K539" s="48">
        <v>54.46</v>
      </c>
      <c r="L539" s="48">
        <v>1.6</v>
      </c>
      <c r="M539" s="48">
        <v>13.57</v>
      </c>
      <c r="N539" s="48">
        <v>9.33</v>
      </c>
      <c r="O539" s="48">
        <v>7.0000000000000007E-2</v>
      </c>
      <c r="P539" s="48">
        <v>5.19</v>
      </c>
      <c r="Q539" s="48">
        <v>7.76</v>
      </c>
      <c r="R539" s="48">
        <v>3.77</v>
      </c>
      <c r="S539" s="48">
        <v>3.58</v>
      </c>
      <c r="T539" s="48">
        <v>0.67</v>
      </c>
      <c r="U539" s="48">
        <v>2.46</v>
      </c>
      <c r="V539" s="49">
        <f t="shared" si="103"/>
        <v>102.45999999999998</v>
      </c>
      <c r="W539" s="49">
        <v>52.476671128689986</v>
      </c>
      <c r="X539" s="50">
        <f t="shared" si="101"/>
        <v>7.35</v>
      </c>
      <c r="Y539" s="50">
        <f t="shared" si="102"/>
        <v>0.9496021220159151</v>
      </c>
      <c r="Z539" s="51">
        <f t="shared" si="104"/>
        <v>0.5602524317976757</v>
      </c>
      <c r="AA539" s="51">
        <f t="shared" si="105"/>
        <v>1.3453040722830412</v>
      </c>
      <c r="AB539" s="48">
        <v>14.2</v>
      </c>
      <c r="AC539" s="48">
        <v>142.6</v>
      </c>
      <c r="AD539" s="48">
        <v>51.3</v>
      </c>
      <c r="AE539" s="48">
        <v>24.4</v>
      </c>
      <c r="AF539" s="48">
        <v>95.3</v>
      </c>
      <c r="AG539" s="48">
        <v>111</v>
      </c>
      <c r="AH539" s="48">
        <v>1188</v>
      </c>
      <c r="AI539" s="48">
        <v>28.2</v>
      </c>
      <c r="AJ539" s="48">
        <v>6.58</v>
      </c>
      <c r="AK539" s="48">
        <v>40.9</v>
      </c>
      <c r="AL539" s="48">
        <v>1.68</v>
      </c>
      <c r="AM539" s="48">
        <v>134</v>
      </c>
      <c r="AN539" s="48">
        <v>217</v>
      </c>
      <c r="AO539" s="48">
        <v>37.200000000000003</v>
      </c>
      <c r="AP539" s="48">
        <v>23.5</v>
      </c>
      <c r="AQ539" s="48">
        <v>866</v>
      </c>
      <c r="AR539" s="48">
        <v>74.7</v>
      </c>
      <c r="AS539" s="48">
        <v>13.6</v>
      </c>
      <c r="AT539" s="48">
        <v>315</v>
      </c>
      <c r="AU539" s="48">
        <v>13.5</v>
      </c>
      <c r="AV539" s="48">
        <v>2.14</v>
      </c>
      <c r="AW539" s="48">
        <v>6.01</v>
      </c>
      <c r="AX539" s="48">
        <v>0.85</v>
      </c>
      <c r="AY539" s="48">
        <v>4.3099999999999996</v>
      </c>
      <c r="AZ539" s="48">
        <v>17.600000000000001</v>
      </c>
      <c r="BA539" s="48">
        <v>0.81</v>
      </c>
      <c r="BB539" s="48">
        <v>2.0299999999999998</v>
      </c>
      <c r="BC539" s="48">
        <v>0.28000000000000003</v>
      </c>
      <c r="BD539" s="48">
        <v>1.84</v>
      </c>
      <c r="BE539" s="48">
        <v>0.27</v>
      </c>
      <c r="BF539" s="44">
        <v>587.58548603380359</v>
      </c>
      <c r="BG539" s="50">
        <f t="shared" si="97"/>
        <v>49.204545454545453</v>
      </c>
      <c r="BH539" s="50">
        <f t="shared" si="98"/>
        <v>72.826086956521735</v>
      </c>
      <c r="BI539" s="50">
        <f t="shared" si="99"/>
        <v>2.3423913043478257</v>
      </c>
      <c r="BJ539" s="61">
        <v>0.3599</v>
      </c>
      <c r="BK539" s="53">
        <v>0.70820099999999997</v>
      </c>
      <c r="BL539" s="53">
        <v>0.70818199999999998</v>
      </c>
      <c r="BM539" s="61">
        <v>0.1143</v>
      </c>
      <c r="BN539" s="53">
        <v>0.51243799999999995</v>
      </c>
      <c r="BO539" s="44">
        <f t="shared" si="100"/>
        <v>-3.9013885041705443</v>
      </c>
      <c r="BP539" s="44">
        <v>-3.8625287337967773</v>
      </c>
      <c r="BQ539" s="56"/>
      <c r="BR539" s="56"/>
      <c r="BS539" s="43" t="s">
        <v>2631</v>
      </c>
    </row>
    <row r="540" spans="1:71" s="59" customFormat="1" ht="12" customHeight="1">
      <c r="A540" s="47" t="s">
        <v>2646</v>
      </c>
      <c r="B540" s="43" t="s">
        <v>2350</v>
      </c>
      <c r="C540" s="43"/>
      <c r="D540" s="43"/>
      <c r="E540" s="66">
        <v>3.7</v>
      </c>
      <c r="G540" s="43"/>
      <c r="H540" s="66" t="s">
        <v>2645</v>
      </c>
      <c r="I540" s="54">
        <v>82.8</v>
      </c>
      <c r="J540" s="44">
        <v>35.5</v>
      </c>
      <c r="K540" s="48">
        <v>45.82</v>
      </c>
      <c r="L540" s="48">
        <v>1.43</v>
      </c>
      <c r="M540" s="48">
        <v>13.34</v>
      </c>
      <c r="N540" s="48">
        <v>10.220000000000001</v>
      </c>
      <c r="O540" s="48">
        <v>0.14000000000000001</v>
      </c>
      <c r="P540" s="48">
        <v>8.6999999999999993</v>
      </c>
      <c r="Q540" s="48">
        <v>10.7</v>
      </c>
      <c r="R540" s="48">
        <v>3.19</v>
      </c>
      <c r="S540" s="48">
        <v>5.59</v>
      </c>
      <c r="T540" s="48">
        <v>0.87</v>
      </c>
      <c r="U540" s="48">
        <v>1.19</v>
      </c>
      <c r="V540" s="49">
        <f t="shared" si="103"/>
        <v>101.19000000000001</v>
      </c>
      <c r="W540" s="49">
        <v>62.822878255505827</v>
      </c>
      <c r="X540" s="50">
        <f t="shared" si="101"/>
        <v>8.7799999999999994</v>
      </c>
      <c r="Y540" s="50">
        <f t="shared" si="102"/>
        <v>1.7523510971786833</v>
      </c>
      <c r="Z540" s="51">
        <f t="shared" si="104"/>
        <v>0.43307336611559372</v>
      </c>
      <c r="AA540" s="51">
        <f t="shared" si="105"/>
        <v>1.1790900631027734</v>
      </c>
      <c r="AB540" s="48">
        <v>24.7</v>
      </c>
      <c r="AC540" s="48">
        <v>188.9</v>
      </c>
      <c r="AD540" s="48">
        <v>419.3</v>
      </c>
      <c r="AE540" s="48">
        <v>38.700000000000003</v>
      </c>
      <c r="AF540" s="48">
        <v>167.2</v>
      </c>
      <c r="AG540" s="48">
        <v>79.400000000000006</v>
      </c>
      <c r="AH540" s="48">
        <v>988</v>
      </c>
      <c r="AI540" s="48">
        <v>13.6</v>
      </c>
      <c r="AJ540" s="48">
        <v>7.64</v>
      </c>
      <c r="AK540" s="48">
        <v>18.7</v>
      </c>
      <c r="AL540" s="48">
        <v>1.88</v>
      </c>
      <c r="AM540" s="48">
        <v>48.3</v>
      </c>
      <c r="AN540" s="48">
        <v>74.599999999999994</v>
      </c>
      <c r="AO540" s="48">
        <v>35.5</v>
      </c>
      <c r="AP540" s="48">
        <v>8.11</v>
      </c>
      <c r="AQ540" s="48">
        <v>684</v>
      </c>
      <c r="AR540" s="48">
        <v>28.9</v>
      </c>
      <c r="AS540" s="48">
        <v>5.16</v>
      </c>
      <c r="AT540" s="48">
        <v>415</v>
      </c>
      <c r="AU540" s="48">
        <v>7.4</v>
      </c>
      <c r="AV540" s="48">
        <v>1.54</v>
      </c>
      <c r="AW540" s="48">
        <v>4.0199999999999996</v>
      </c>
      <c r="AX540" s="48">
        <v>0.59</v>
      </c>
      <c r="AY540" s="48">
        <v>3.31</v>
      </c>
      <c r="AZ540" s="48">
        <v>27.2</v>
      </c>
      <c r="BA540" s="48">
        <v>0.66</v>
      </c>
      <c r="BB540" s="48">
        <v>1.73</v>
      </c>
      <c r="BC540" s="48">
        <v>0.27</v>
      </c>
      <c r="BD540" s="48">
        <v>1.76</v>
      </c>
      <c r="BE540" s="48">
        <v>0.26</v>
      </c>
      <c r="BF540" s="44">
        <v>462.4454089243286</v>
      </c>
      <c r="BG540" s="50">
        <f t="shared" si="97"/>
        <v>25.147058823529413</v>
      </c>
      <c r="BH540" s="50">
        <f t="shared" si="98"/>
        <v>27.443181818181817</v>
      </c>
      <c r="BI540" s="50">
        <f t="shared" si="99"/>
        <v>1.8806818181818181</v>
      </c>
      <c r="BJ540" s="61">
        <v>0.32719999999999999</v>
      </c>
      <c r="BK540" s="53">
        <v>0.706538</v>
      </c>
      <c r="BL540" s="53">
        <v>0.70652099999999995</v>
      </c>
      <c r="BM540" s="61">
        <v>0.11219999999999999</v>
      </c>
      <c r="BN540" s="53">
        <v>0.51252900000000001</v>
      </c>
      <c r="BO540" s="44">
        <f t="shared" si="100"/>
        <v>-2.1262567347724026</v>
      </c>
      <c r="BP540" s="44">
        <v>-2.0863892008748941</v>
      </c>
      <c r="BQ540" s="56"/>
      <c r="BR540" s="56"/>
      <c r="BS540" s="43" t="s">
        <v>2631</v>
      </c>
    </row>
    <row r="541" spans="1:71" s="59" customFormat="1" ht="12" customHeight="1">
      <c r="A541" s="47" t="s">
        <v>2647</v>
      </c>
      <c r="B541" s="43" t="s">
        <v>2350</v>
      </c>
      <c r="C541" s="43"/>
      <c r="D541" s="43"/>
      <c r="E541" s="66">
        <v>39.9</v>
      </c>
      <c r="G541" s="43"/>
      <c r="H541" s="66" t="s">
        <v>2648</v>
      </c>
      <c r="I541" s="95">
        <v>88.1</v>
      </c>
      <c r="J541" s="95">
        <v>34</v>
      </c>
      <c r="K541" s="48">
        <v>48.66</v>
      </c>
      <c r="L541" s="48">
        <v>1.46</v>
      </c>
      <c r="M541" s="48">
        <v>13.54</v>
      </c>
      <c r="N541" s="48">
        <v>9.1199999999999992</v>
      </c>
      <c r="O541" s="48">
        <v>0.17</v>
      </c>
      <c r="P541" s="48">
        <v>9.17</v>
      </c>
      <c r="Q541" s="48">
        <v>9.8800000000000008</v>
      </c>
      <c r="R541" s="48">
        <v>2.41</v>
      </c>
      <c r="S541" s="48">
        <v>4.7</v>
      </c>
      <c r="T541" s="48">
        <v>0.89</v>
      </c>
      <c r="U541" s="48">
        <v>2.87</v>
      </c>
      <c r="V541" s="49">
        <f t="shared" si="103"/>
        <v>102.87</v>
      </c>
      <c r="W541" s="49">
        <v>66.621531543697827</v>
      </c>
      <c r="X541" s="50">
        <f t="shared" si="101"/>
        <v>7.11</v>
      </c>
      <c r="Y541" s="50">
        <f t="shared" si="102"/>
        <v>1.950207468879668</v>
      </c>
      <c r="Z541" s="51">
        <f t="shared" si="104"/>
        <v>0.50035932385808235</v>
      </c>
      <c r="AA541" s="51">
        <f t="shared" si="105"/>
        <v>1.4936834988078713</v>
      </c>
      <c r="AB541" s="48">
        <v>22.6</v>
      </c>
      <c r="AC541" s="48">
        <v>148.6</v>
      </c>
      <c r="AD541" s="48">
        <v>410.9</v>
      </c>
      <c r="AE541" s="48">
        <v>35.9</v>
      </c>
      <c r="AF541" s="48">
        <v>122.3</v>
      </c>
      <c r="AG541" s="48">
        <v>304</v>
      </c>
      <c r="AH541" s="48">
        <v>6869</v>
      </c>
      <c r="AI541" s="48">
        <v>108.9</v>
      </c>
      <c r="AJ541" s="48">
        <v>6.34</v>
      </c>
      <c r="AK541" s="48">
        <v>47.9</v>
      </c>
      <c r="AL541" s="48">
        <v>2.29</v>
      </c>
      <c r="AM541" s="48">
        <v>229</v>
      </c>
      <c r="AN541" s="48">
        <v>308</v>
      </c>
      <c r="AO541" s="48">
        <v>64.900000000000006</v>
      </c>
      <c r="AP541" s="48">
        <v>33.799999999999997</v>
      </c>
      <c r="AQ541" s="48">
        <v>1668</v>
      </c>
      <c r="AR541" s="48">
        <v>109</v>
      </c>
      <c r="AS541" s="48">
        <v>18.7</v>
      </c>
      <c r="AT541" s="48">
        <v>317</v>
      </c>
      <c r="AU541" s="48">
        <v>9.41</v>
      </c>
      <c r="AV541" s="48">
        <v>4.42</v>
      </c>
      <c r="AW541" s="48">
        <v>7.38</v>
      </c>
      <c r="AX541" s="48">
        <v>1.08</v>
      </c>
      <c r="AY541" s="48">
        <v>6.13</v>
      </c>
      <c r="AZ541" s="48">
        <v>34.700000000000003</v>
      </c>
      <c r="BA541" s="48">
        <v>1.37</v>
      </c>
      <c r="BB541" s="48">
        <v>3.61</v>
      </c>
      <c r="BC541" s="48">
        <v>0.52</v>
      </c>
      <c r="BD541" s="48">
        <v>3.11</v>
      </c>
      <c r="BE541" s="48">
        <v>0.47</v>
      </c>
      <c r="BF541" s="44">
        <v>515.67247661156739</v>
      </c>
      <c r="BG541" s="50">
        <f t="shared" si="97"/>
        <v>48.069164265129679</v>
      </c>
      <c r="BH541" s="50">
        <f t="shared" si="98"/>
        <v>73.633440514469456</v>
      </c>
      <c r="BI541" s="50">
        <f t="shared" si="99"/>
        <v>1.9710610932475885</v>
      </c>
      <c r="BJ541" s="61">
        <v>0.5141</v>
      </c>
      <c r="BK541" s="53">
        <v>0.70781899999999998</v>
      </c>
      <c r="BL541" s="53">
        <v>0.70752199999999998</v>
      </c>
      <c r="BM541" s="61">
        <v>0.10780000000000001</v>
      </c>
      <c r="BN541" s="53">
        <v>0.51240699999999995</v>
      </c>
      <c r="BO541" s="44">
        <f t="shared" si="100"/>
        <v>-4.5061037223170786</v>
      </c>
      <c r="BP541" s="44">
        <v>-4.0539269415951207</v>
      </c>
      <c r="BQ541" s="56"/>
      <c r="BR541" s="56"/>
      <c r="BS541" s="43" t="s">
        <v>2631</v>
      </c>
    </row>
    <row r="542" spans="1:71" s="59" customFormat="1" ht="12" customHeight="1">
      <c r="A542" s="47" t="s">
        <v>2649</v>
      </c>
      <c r="B542" s="43" t="s">
        <v>2350</v>
      </c>
      <c r="C542" s="43"/>
      <c r="D542" s="43"/>
      <c r="E542" s="66">
        <v>39.9</v>
      </c>
      <c r="G542" s="43"/>
      <c r="H542" s="66" t="s">
        <v>2648</v>
      </c>
      <c r="I542" s="95">
        <v>88.1</v>
      </c>
      <c r="J542" s="95">
        <v>34</v>
      </c>
      <c r="K542" s="48">
        <v>49.43</v>
      </c>
      <c r="L542" s="48">
        <v>1.39</v>
      </c>
      <c r="M542" s="48">
        <v>14.86</v>
      </c>
      <c r="N542" s="48">
        <v>10.32</v>
      </c>
      <c r="O542" s="48">
        <v>0.14000000000000001</v>
      </c>
      <c r="P542" s="48">
        <v>6.34</v>
      </c>
      <c r="Q542" s="48">
        <v>9.93</v>
      </c>
      <c r="R542" s="48">
        <v>2.0499999999999998</v>
      </c>
      <c r="S542" s="48">
        <v>4.88</v>
      </c>
      <c r="T542" s="48">
        <v>0.65</v>
      </c>
      <c r="U542" s="48">
        <v>1.83</v>
      </c>
      <c r="V542" s="49">
        <f t="shared" si="103"/>
        <v>101.82</v>
      </c>
      <c r="W542" s="49">
        <v>54.944890918610035</v>
      </c>
      <c r="X542" s="50">
        <f t="shared" si="101"/>
        <v>6.93</v>
      </c>
      <c r="Y542" s="50">
        <f t="shared" si="102"/>
        <v>2.3804878048780491</v>
      </c>
      <c r="Z542" s="51">
        <f t="shared" si="104"/>
        <v>0.55541673234558664</v>
      </c>
      <c r="AA542" s="51">
        <f t="shared" si="105"/>
        <v>1.7143714570995787</v>
      </c>
      <c r="AB542" s="48">
        <v>18.2</v>
      </c>
      <c r="AC542" s="48">
        <v>126.9</v>
      </c>
      <c r="AD542" s="48">
        <v>211.9</v>
      </c>
      <c r="AE542" s="48">
        <v>21.7</v>
      </c>
      <c r="AF542" s="48">
        <v>113.6</v>
      </c>
      <c r="AG542" s="48">
        <v>279</v>
      </c>
      <c r="AH542" s="48">
        <v>7108</v>
      </c>
      <c r="AI542" s="48">
        <v>126.9</v>
      </c>
      <c r="AJ542" s="48">
        <v>5.67</v>
      </c>
      <c r="AK542" s="48">
        <v>46.5</v>
      </c>
      <c r="AL542" s="48">
        <v>2.71</v>
      </c>
      <c r="AM542" s="48">
        <v>219</v>
      </c>
      <c r="AN542" s="48">
        <v>314</v>
      </c>
      <c r="AO542" s="48">
        <v>58.5</v>
      </c>
      <c r="AP542" s="48">
        <v>37.200000000000003</v>
      </c>
      <c r="AQ542" s="48">
        <v>1706</v>
      </c>
      <c r="AR542" s="48">
        <v>119</v>
      </c>
      <c r="AS542" s="48">
        <v>21.4</v>
      </c>
      <c r="AT542" s="48">
        <v>338</v>
      </c>
      <c r="AU542" s="48">
        <v>7.26</v>
      </c>
      <c r="AV542" s="48">
        <v>5.36</v>
      </c>
      <c r="AW542" s="48">
        <v>12.2</v>
      </c>
      <c r="AX542" s="48">
        <v>1.64</v>
      </c>
      <c r="AY542" s="48">
        <v>8.2899999999999991</v>
      </c>
      <c r="AZ542" s="48">
        <v>31.7</v>
      </c>
      <c r="BA542" s="48">
        <v>1.48</v>
      </c>
      <c r="BB542" s="48">
        <v>3.96</v>
      </c>
      <c r="BC542" s="48">
        <v>0.63</v>
      </c>
      <c r="BD542" s="48">
        <v>4.07</v>
      </c>
      <c r="BE542" s="48">
        <v>0.59</v>
      </c>
      <c r="BF542" s="44">
        <v>561.95249060476033</v>
      </c>
      <c r="BG542" s="50">
        <f t="shared" si="97"/>
        <v>53.81703470031546</v>
      </c>
      <c r="BH542" s="50">
        <f t="shared" si="98"/>
        <v>53.808353808353807</v>
      </c>
      <c r="BI542" s="50">
        <f t="shared" si="99"/>
        <v>2.0368550368550364</v>
      </c>
      <c r="BJ542" s="61">
        <v>0.46160000000000001</v>
      </c>
      <c r="BK542" s="53">
        <v>0.70874599999999999</v>
      </c>
      <c r="BL542" s="53">
        <v>0.70847899999999997</v>
      </c>
      <c r="BM542" s="61">
        <v>0.1129</v>
      </c>
      <c r="BN542" s="53">
        <v>0.51222900000000005</v>
      </c>
      <c r="BO542" s="44">
        <f t="shared" si="100"/>
        <v>-7.9783394910248884</v>
      </c>
      <c r="BP542" s="44">
        <v>-7.5524767383539082</v>
      </c>
      <c r="BQ542" s="56"/>
      <c r="BR542" s="56"/>
      <c r="BS542" s="43" t="s">
        <v>2631</v>
      </c>
    </row>
    <row r="543" spans="1:71" s="59" customFormat="1" ht="12" customHeight="1">
      <c r="A543" s="47" t="s">
        <v>2650</v>
      </c>
      <c r="B543" s="43" t="s">
        <v>2350</v>
      </c>
      <c r="C543" s="43"/>
      <c r="D543" s="43"/>
      <c r="E543" s="66">
        <v>39.9</v>
      </c>
      <c r="G543" s="43"/>
      <c r="H543" s="66" t="s">
        <v>2648</v>
      </c>
      <c r="I543" s="95">
        <v>88.1</v>
      </c>
      <c r="J543" s="95">
        <v>34</v>
      </c>
      <c r="K543" s="48">
        <v>47.16</v>
      </c>
      <c r="L543" s="48">
        <v>1.52</v>
      </c>
      <c r="M543" s="48">
        <v>12.79</v>
      </c>
      <c r="N543" s="48">
        <v>10.58</v>
      </c>
      <c r="O543" s="48">
        <v>0.15</v>
      </c>
      <c r="P543" s="48">
        <v>9.2100000000000009</v>
      </c>
      <c r="Q543" s="48">
        <v>10.43</v>
      </c>
      <c r="R543" s="48">
        <v>2.17</v>
      </c>
      <c r="S543" s="48">
        <v>4.75</v>
      </c>
      <c r="T543" s="48">
        <v>1.23</v>
      </c>
      <c r="U543" s="48">
        <v>2.0299999999999998</v>
      </c>
      <c r="V543" s="49">
        <f t="shared" si="103"/>
        <v>102.02000000000001</v>
      </c>
      <c r="W543" s="49">
        <v>63.343318825491714</v>
      </c>
      <c r="X543" s="50">
        <f t="shared" si="101"/>
        <v>6.92</v>
      </c>
      <c r="Y543" s="50">
        <f t="shared" si="102"/>
        <v>2.1889400921658986</v>
      </c>
      <c r="Z543" s="51">
        <f t="shared" si="104"/>
        <v>0.46137049594277479</v>
      </c>
      <c r="AA543" s="51">
        <f t="shared" si="105"/>
        <v>1.4660277046141841</v>
      </c>
      <c r="AB543" s="48">
        <v>22.1</v>
      </c>
      <c r="AC543" s="48">
        <v>166.9</v>
      </c>
      <c r="AD543" s="48">
        <v>524.70000000000005</v>
      </c>
      <c r="AE543" s="48">
        <v>37.5</v>
      </c>
      <c r="AF543" s="48">
        <v>133.80000000000001</v>
      </c>
      <c r="AG543" s="48">
        <v>359</v>
      </c>
      <c r="AH543" s="48">
        <v>6428</v>
      </c>
      <c r="AI543" s="48">
        <v>25.9</v>
      </c>
      <c r="AJ543" s="48">
        <v>5.86</v>
      </c>
      <c r="AK543" s="48">
        <v>24.3</v>
      </c>
      <c r="AL543" s="48">
        <v>2.31</v>
      </c>
      <c r="AM543" s="48">
        <v>129</v>
      </c>
      <c r="AN543" s="48">
        <v>202</v>
      </c>
      <c r="AO543" s="48">
        <v>53.6</v>
      </c>
      <c r="AP543" s="48">
        <v>22.9</v>
      </c>
      <c r="AQ543" s="48">
        <v>1289</v>
      </c>
      <c r="AR543" s="48">
        <v>75.3</v>
      </c>
      <c r="AS543" s="48">
        <v>15.1</v>
      </c>
      <c r="AT543" s="48">
        <v>494</v>
      </c>
      <c r="AU543" s="48">
        <v>11.3</v>
      </c>
      <c r="AV543" s="48">
        <v>3.84</v>
      </c>
      <c r="AW543" s="48">
        <v>8.06</v>
      </c>
      <c r="AX543" s="48">
        <v>1.03</v>
      </c>
      <c r="AY543" s="48">
        <v>5.76</v>
      </c>
      <c r="AZ543" s="48">
        <v>30.1</v>
      </c>
      <c r="BA543" s="48">
        <v>1.24</v>
      </c>
      <c r="BB543" s="48">
        <v>3.44</v>
      </c>
      <c r="BC543" s="48">
        <v>0.46</v>
      </c>
      <c r="BD543" s="48">
        <v>2.96</v>
      </c>
      <c r="BE543" s="48">
        <v>0.44</v>
      </c>
      <c r="BF543" s="44">
        <v>508.4941935215669</v>
      </c>
      <c r="BG543" s="50">
        <f t="shared" si="97"/>
        <v>42.823920265780728</v>
      </c>
      <c r="BH543" s="50">
        <f t="shared" si="98"/>
        <v>43.581081081081081</v>
      </c>
      <c r="BI543" s="50">
        <f t="shared" si="99"/>
        <v>1.9459459459459458</v>
      </c>
      <c r="BJ543" s="61">
        <v>0.7863</v>
      </c>
      <c r="BK543" s="53">
        <v>0.70763799999999999</v>
      </c>
      <c r="BL543" s="53">
        <v>0.70718300000000001</v>
      </c>
      <c r="BM543" s="61">
        <v>0.12590000000000001</v>
      </c>
      <c r="BN543" s="53">
        <v>0.51248800000000005</v>
      </c>
      <c r="BO543" s="44">
        <f t="shared" si="100"/>
        <v>-2.9260413781262429</v>
      </c>
      <c r="BP543" s="44">
        <v>-2.5658612259971125</v>
      </c>
      <c r="BQ543" s="56"/>
      <c r="BR543" s="56"/>
      <c r="BS543" s="43" t="s">
        <v>2631</v>
      </c>
    </row>
    <row r="544" spans="1:71" s="59" customFormat="1" ht="12" customHeight="1">
      <c r="A544" s="47" t="s">
        <v>2651</v>
      </c>
      <c r="B544" s="43" t="s">
        <v>2350</v>
      </c>
      <c r="C544" s="43"/>
      <c r="D544" s="43"/>
      <c r="E544" s="66">
        <v>39.700000000000003</v>
      </c>
      <c r="G544" s="43"/>
      <c r="H544" s="66" t="s">
        <v>2652</v>
      </c>
      <c r="I544" s="54">
        <v>88.6</v>
      </c>
      <c r="J544" s="44">
        <v>34.700000000000003</v>
      </c>
      <c r="K544" s="48">
        <v>49.49</v>
      </c>
      <c r="L544" s="48">
        <v>1.6</v>
      </c>
      <c r="M544" s="48">
        <v>12.93</v>
      </c>
      <c r="N544" s="48">
        <v>11.52</v>
      </c>
      <c r="O544" s="48">
        <v>0.09</v>
      </c>
      <c r="P544" s="48">
        <v>7.62</v>
      </c>
      <c r="Q544" s="48">
        <v>9.14</v>
      </c>
      <c r="R544" s="48">
        <v>2.0499999999999998</v>
      </c>
      <c r="S544" s="48">
        <v>4.8899999999999997</v>
      </c>
      <c r="T544" s="48">
        <v>0.66</v>
      </c>
      <c r="U544" s="48">
        <v>0.46</v>
      </c>
      <c r="V544" s="49">
        <f t="shared" si="103"/>
        <v>100.45</v>
      </c>
      <c r="W544" s="49">
        <v>56.766753117415533</v>
      </c>
      <c r="X544" s="50">
        <f t="shared" si="101"/>
        <v>6.9399999999999995</v>
      </c>
      <c r="Y544" s="50">
        <f t="shared" si="102"/>
        <v>2.3853658536585365</v>
      </c>
      <c r="Z544" s="51">
        <f t="shared" si="104"/>
        <v>0.51053026917775746</v>
      </c>
      <c r="AA544" s="51">
        <f t="shared" si="105"/>
        <v>1.4898457406678089</v>
      </c>
      <c r="AB544" s="48">
        <v>20.5</v>
      </c>
      <c r="AC544" s="48">
        <v>135.80000000000001</v>
      </c>
      <c r="AD544" s="48">
        <v>405.7</v>
      </c>
      <c r="AE544" s="48">
        <v>29.8</v>
      </c>
      <c r="AF544" s="48">
        <v>136.69999999999999</v>
      </c>
      <c r="AG544" s="48">
        <v>388</v>
      </c>
      <c r="AH544" s="48">
        <v>4985</v>
      </c>
      <c r="AI544" s="48">
        <v>21.6</v>
      </c>
      <c r="AJ544" s="48">
        <v>5.98</v>
      </c>
      <c r="AK544" s="48">
        <v>16.54</v>
      </c>
      <c r="AL544" s="48">
        <v>2.33</v>
      </c>
      <c r="AM544" s="48">
        <v>38.9</v>
      </c>
      <c r="AN544" s="48">
        <v>77.2</v>
      </c>
      <c r="AO544" s="48">
        <v>50.7</v>
      </c>
      <c r="AP544" s="48">
        <v>9.61</v>
      </c>
      <c r="AQ544" s="48">
        <v>946</v>
      </c>
      <c r="AR544" s="48">
        <v>36.74</v>
      </c>
      <c r="AS544" s="48">
        <v>8.51</v>
      </c>
      <c r="AT544" s="48">
        <v>389</v>
      </c>
      <c r="AU544" s="48">
        <v>9.2100000000000009</v>
      </c>
      <c r="AV544" s="48">
        <v>2.2799999999999998</v>
      </c>
      <c r="AW544" s="48">
        <v>4.67</v>
      </c>
      <c r="AX544" s="48">
        <v>0.69</v>
      </c>
      <c r="AY544" s="48">
        <v>4.26</v>
      </c>
      <c r="AZ544" s="48">
        <v>30.9</v>
      </c>
      <c r="BA544" s="48">
        <v>0.86</v>
      </c>
      <c r="BB544" s="48">
        <v>2.5099999999999998</v>
      </c>
      <c r="BC544" s="48">
        <v>0.38</v>
      </c>
      <c r="BD544" s="48">
        <v>2.54</v>
      </c>
      <c r="BE544" s="48">
        <v>0.38</v>
      </c>
      <c r="BF544" s="44">
        <v>545.53253135037642</v>
      </c>
      <c r="BG544" s="50">
        <f t="shared" si="97"/>
        <v>30.614886731391586</v>
      </c>
      <c r="BH544" s="50">
        <f t="shared" si="98"/>
        <v>15.314960629921259</v>
      </c>
      <c r="BI544" s="50">
        <f t="shared" si="99"/>
        <v>1.6771653543307086</v>
      </c>
      <c r="BJ544" s="61">
        <v>1.1567000000000001</v>
      </c>
      <c r="BK544" s="53">
        <v>0.70841799999999999</v>
      </c>
      <c r="BL544" s="53">
        <v>0.70776600000000001</v>
      </c>
      <c r="BM544" s="61">
        <v>0.1454</v>
      </c>
      <c r="BN544" s="53">
        <v>0.51216200000000001</v>
      </c>
      <c r="BO544" s="44">
        <f t="shared" si="100"/>
        <v>-9.285304639922165</v>
      </c>
      <c r="BP544" s="44">
        <v>-9.0263490910358346</v>
      </c>
      <c r="BQ544" s="56"/>
      <c r="BR544" s="56"/>
      <c r="BS544" s="43" t="s">
        <v>2631</v>
      </c>
    </row>
    <row r="545" spans="1:71" s="59" customFormat="1" ht="12" customHeight="1">
      <c r="A545" s="47" t="s">
        <v>2653</v>
      </c>
      <c r="B545" s="43" t="s">
        <v>2350</v>
      </c>
      <c r="C545" s="43"/>
      <c r="D545" s="43"/>
      <c r="E545" s="66">
        <v>10.7</v>
      </c>
      <c r="G545" s="43"/>
      <c r="H545" s="66" t="s">
        <v>2654</v>
      </c>
      <c r="I545" s="54">
        <v>89</v>
      </c>
      <c r="J545" s="44">
        <v>36.1</v>
      </c>
      <c r="K545" s="48">
        <v>46.26</v>
      </c>
      <c r="L545" s="48">
        <v>1.48</v>
      </c>
      <c r="M545" s="48">
        <v>13.33</v>
      </c>
      <c r="N545" s="48">
        <v>10.34</v>
      </c>
      <c r="O545" s="48">
        <v>0.12</v>
      </c>
      <c r="P545" s="48">
        <v>8.3000000000000007</v>
      </c>
      <c r="Q545" s="48">
        <v>10.41</v>
      </c>
      <c r="R545" s="48">
        <v>3.79</v>
      </c>
      <c r="S545" s="48">
        <v>4.76</v>
      </c>
      <c r="T545" s="48">
        <v>1.2</v>
      </c>
      <c r="U545" s="48">
        <v>1.1499999999999999</v>
      </c>
      <c r="V545" s="49">
        <f t="shared" si="103"/>
        <v>101.14000000000001</v>
      </c>
      <c r="W545" s="49">
        <v>61.440931798978554</v>
      </c>
      <c r="X545" s="50">
        <f t="shared" si="101"/>
        <v>8.5500000000000007</v>
      </c>
      <c r="Y545" s="50">
        <f t="shared" si="102"/>
        <v>1.2559366754617414</v>
      </c>
      <c r="Z545" s="51">
        <f t="shared" si="104"/>
        <v>0.43904519347032972</v>
      </c>
      <c r="AA545" s="51">
        <f t="shared" si="105"/>
        <v>1.1692707910023907</v>
      </c>
      <c r="AB545" s="48">
        <v>22.9</v>
      </c>
      <c r="AC545" s="48">
        <v>190.5</v>
      </c>
      <c r="AD545" s="48">
        <v>410.8</v>
      </c>
      <c r="AE545" s="48">
        <v>37.700000000000003</v>
      </c>
      <c r="AF545" s="48">
        <v>149.5</v>
      </c>
      <c r="AG545" s="48">
        <v>138</v>
      </c>
      <c r="AH545" s="48">
        <v>2426</v>
      </c>
      <c r="AI545" s="48">
        <v>24.5</v>
      </c>
      <c r="AJ545" s="48">
        <v>4.66</v>
      </c>
      <c r="AK545" s="48">
        <v>43.8</v>
      </c>
      <c r="AL545" s="48">
        <v>3.19</v>
      </c>
      <c r="AM545" s="48">
        <v>154</v>
      </c>
      <c r="AN545" s="48">
        <v>261</v>
      </c>
      <c r="AO545" s="48">
        <v>28.3</v>
      </c>
      <c r="AP545" s="48">
        <v>22.9</v>
      </c>
      <c r="AQ545" s="48">
        <v>1698</v>
      </c>
      <c r="AR545" s="48">
        <v>73.400000000000006</v>
      </c>
      <c r="AS545" s="48">
        <v>16.399999999999999</v>
      </c>
      <c r="AT545" s="48">
        <v>346</v>
      </c>
      <c r="AU545" s="48">
        <v>12.5</v>
      </c>
      <c r="AV545" s="48">
        <v>4.1100000000000003</v>
      </c>
      <c r="AW545" s="48">
        <v>8.57</v>
      </c>
      <c r="AX545" s="48">
        <v>0.95</v>
      </c>
      <c r="AY545" s="48">
        <v>4.76</v>
      </c>
      <c r="AZ545" s="48">
        <v>23.6</v>
      </c>
      <c r="BA545" s="48">
        <v>0.77</v>
      </c>
      <c r="BB545" s="48">
        <v>1.96</v>
      </c>
      <c r="BC545" s="48">
        <v>0.28999999999999998</v>
      </c>
      <c r="BD545" s="48">
        <v>1.96</v>
      </c>
      <c r="BE545" s="48">
        <v>0.3</v>
      </c>
      <c r="BF545" s="44">
        <v>461.10971709475575</v>
      </c>
      <c r="BG545" s="50">
        <f t="shared" si="97"/>
        <v>71.949152542372872</v>
      </c>
      <c r="BH545" s="50">
        <f t="shared" si="98"/>
        <v>78.571428571428569</v>
      </c>
      <c r="BI545" s="50">
        <f t="shared" si="99"/>
        <v>2.4285714285714284</v>
      </c>
      <c r="BJ545" s="61">
        <v>0.22919999999999999</v>
      </c>
      <c r="BK545" s="53">
        <v>0.70701599999999998</v>
      </c>
      <c r="BL545" s="53">
        <v>0.70696999999999999</v>
      </c>
      <c r="BM545" s="61">
        <v>0.14000000000000001</v>
      </c>
      <c r="BN545" s="53">
        <v>0.51244100000000004</v>
      </c>
      <c r="BO545" s="44">
        <f t="shared" si="100"/>
        <v>-3.8428676766066872</v>
      </c>
      <c r="BP545" s="44">
        <v>-3.7655674100700587</v>
      </c>
      <c r="BQ545" s="56"/>
      <c r="BR545" s="56"/>
      <c r="BS545" s="43" t="s">
        <v>2631</v>
      </c>
    </row>
    <row r="546" spans="1:71" s="59" customFormat="1" ht="12" customHeight="1">
      <c r="A546" s="47" t="s">
        <v>2655</v>
      </c>
      <c r="B546" s="43" t="s">
        <v>2350</v>
      </c>
      <c r="C546" s="43"/>
      <c r="D546" s="43"/>
      <c r="E546" s="66">
        <v>3.8</v>
      </c>
      <c r="G546" s="43"/>
      <c r="H546" s="66" t="s">
        <v>2656</v>
      </c>
      <c r="I546" s="54">
        <v>78</v>
      </c>
      <c r="J546" s="44">
        <v>36</v>
      </c>
      <c r="K546" s="48">
        <v>44.12</v>
      </c>
      <c r="L546" s="48">
        <v>1.39</v>
      </c>
      <c r="M546" s="48">
        <v>13.93</v>
      </c>
      <c r="N546" s="48">
        <v>9.94</v>
      </c>
      <c r="O546" s="48">
        <v>0.15</v>
      </c>
      <c r="P546" s="48">
        <v>8.76</v>
      </c>
      <c r="Q546" s="48">
        <v>12.32</v>
      </c>
      <c r="R546" s="48">
        <v>3.36</v>
      </c>
      <c r="S546" s="48">
        <v>4.9000000000000004</v>
      </c>
      <c r="T546" s="48">
        <v>1.1200000000000001</v>
      </c>
      <c r="U546" s="48">
        <v>2.34</v>
      </c>
      <c r="V546" s="49">
        <f t="shared" si="103"/>
        <v>102.33000000000003</v>
      </c>
      <c r="W546" s="49">
        <v>63.628551064032756</v>
      </c>
      <c r="X546" s="50">
        <f t="shared" si="101"/>
        <v>8.26</v>
      </c>
      <c r="Y546" s="50">
        <f t="shared" si="102"/>
        <v>1.4583333333333335</v>
      </c>
      <c r="Z546" s="51">
        <f t="shared" si="104"/>
        <v>0.41850981216968858</v>
      </c>
      <c r="AA546" s="51">
        <f t="shared" si="105"/>
        <v>1.2844909314833028</v>
      </c>
      <c r="AB546" s="48">
        <v>25.1</v>
      </c>
      <c r="AC546" s="48">
        <v>240.8</v>
      </c>
      <c r="AD546" s="48">
        <v>471.5</v>
      </c>
      <c r="AE546" s="48">
        <v>38.299999999999997</v>
      </c>
      <c r="AF546" s="48">
        <v>161.9</v>
      </c>
      <c r="AG546" s="48">
        <v>131</v>
      </c>
      <c r="AH546" s="48">
        <v>2003</v>
      </c>
      <c r="AI546" s="48">
        <v>14.4</v>
      </c>
      <c r="AJ546" s="48">
        <v>3.37</v>
      </c>
      <c r="AK546" s="48">
        <v>41.7</v>
      </c>
      <c r="AL546" s="48">
        <v>2.83</v>
      </c>
      <c r="AM546" s="48">
        <v>136</v>
      </c>
      <c r="AN546" s="48">
        <v>238</v>
      </c>
      <c r="AO546" s="48">
        <v>20.5</v>
      </c>
      <c r="AP546" s="48">
        <v>28.1</v>
      </c>
      <c r="AQ546" s="48">
        <v>1681</v>
      </c>
      <c r="AR546" s="48">
        <v>104</v>
      </c>
      <c r="AS546" s="48">
        <v>20.2</v>
      </c>
      <c r="AT546" s="48">
        <v>415</v>
      </c>
      <c r="AU546" s="48">
        <v>10.1</v>
      </c>
      <c r="AV546" s="48">
        <v>4.47</v>
      </c>
      <c r="AW546" s="48">
        <v>6.89</v>
      </c>
      <c r="AX546" s="48">
        <v>0.78</v>
      </c>
      <c r="AY546" s="48">
        <v>4.21</v>
      </c>
      <c r="AZ546" s="48">
        <v>23.5</v>
      </c>
      <c r="BA546" s="48">
        <v>0.75</v>
      </c>
      <c r="BB546" s="48">
        <v>1.87</v>
      </c>
      <c r="BC546" s="48">
        <v>0.28000000000000003</v>
      </c>
      <c r="BD546" s="48">
        <v>1.78</v>
      </c>
      <c r="BE546" s="48">
        <v>0.27</v>
      </c>
      <c r="BF546" s="44">
        <v>437.69069095377017</v>
      </c>
      <c r="BG546" s="50">
        <f t="shared" si="97"/>
        <v>71.531914893617028</v>
      </c>
      <c r="BH546" s="50">
        <f t="shared" si="98"/>
        <v>76.404494382022477</v>
      </c>
      <c r="BI546" s="50">
        <f t="shared" si="99"/>
        <v>2.3651685393258428</v>
      </c>
      <c r="BJ546" s="61">
        <v>0.2198</v>
      </c>
      <c r="BK546" s="53">
        <v>0.70668900000000001</v>
      </c>
      <c r="BL546" s="53">
        <v>0.706677</v>
      </c>
      <c r="BM546" s="61">
        <v>0.12189999999999999</v>
      </c>
      <c r="BN546" s="53">
        <v>0.51244199999999995</v>
      </c>
      <c r="BO546" s="44">
        <f t="shared" si="100"/>
        <v>-3.8233607340865117</v>
      </c>
      <c r="BP546" s="44">
        <v>-3.7871343886219933</v>
      </c>
      <c r="BQ546" s="56"/>
      <c r="BR546" s="56"/>
      <c r="BS546" s="43" t="s">
        <v>2631</v>
      </c>
    </row>
    <row r="547" spans="1:71" s="59" customFormat="1" ht="12" customHeight="1">
      <c r="A547" s="47" t="s">
        <v>2657</v>
      </c>
      <c r="B547" s="43" t="s">
        <v>2327</v>
      </c>
      <c r="C547" s="43"/>
      <c r="D547" s="43"/>
      <c r="E547" s="66">
        <v>1.27</v>
      </c>
      <c r="G547" s="43"/>
      <c r="H547" s="66" t="s">
        <v>2658</v>
      </c>
      <c r="I547" s="54">
        <v>80.8</v>
      </c>
      <c r="J547" s="44">
        <v>36.200000000000003</v>
      </c>
      <c r="K547" s="48">
        <v>55.97</v>
      </c>
      <c r="L547" s="48">
        <v>1.68</v>
      </c>
      <c r="M547" s="48">
        <v>14.51</v>
      </c>
      <c r="N547" s="48">
        <v>9</v>
      </c>
      <c r="O547" s="48">
        <v>0.11</v>
      </c>
      <c r="P547" s="48">
        <v>4.13</v>
      </c>
      <c r="Q547" s="48">
        <v>7.26</v>
      </c>
      <c r="R547" s="48">
        <v>2.6</v>
      </c>
      <c r="S547" s="48">
        <v>3.86</v>
      </c>
      <c r="T547" s="48">
        <v>0.88</v>
      </c>
      <c r="U547" s="48">
        <v>0.68</v>
      </c>
      <c r="V547" s="49">
        <f t="shared" si="103"/>
        <v>100.67999999999999</v>
      </c>
      <c r="W547" s="49">
        <v>47.669243777944544</v>
      </c>
      <c r="X547" s="50">
        <f t="shared" si="101"/>
        <v>6.46</v>
      </c>
      <c r="Y547" s="50">
        <f t="shared" si="102"/>
        <v>1.4846153846153844</v>
      </c>
      <c r="Z547" s="51">
        <f t="shared" si="104"/>
        <v>0.66898725415041671</v>
      </c>
      <c r="AA547" s="51">
        <f t="shared" si="105"/>
        <v>1.7139286542368537</v>
      </c>
      <c r="AB547" s="48">
        <v>11.3</v>
      </c>
      <c r="AC547" s="48">
        <v>98.3</v>
      </c>
      <c r="AD547" s="48">
        <v>68.7</v>
      </c>
      <c r="AE547" s="48">
        <v>30.9</v>
      </c>
      <c r="AF547" s="48">
        <v>56.2</v>
      </c>
      <c r="AG547" s="48">
        <v>102</v>
      </c>
      <c r="AH547" s="48">
        <v>1673</v>
      </c>
      <c r="AI547" s="48">
        <v>37.9</v>
      </c>
      <c r="AJ547" s="48">
        <v>7.38</v>
      </c>
      <c r="AK547" s="48">
        <v>38.799999999999997</v>
      </c>
      <c r="AL547" s="48">
        <v>2.27</v>
      </c>
      <c r="AM547" s="48">
        <v>203</v>
      </c>
      <c r="AN547" s="48">
        <v>369</v>
      </c>
      <c r="AO547" s="48">
        <v>35.299999999999997</v>
      </c>
      <c r="AP547" s="48">
        <v>37.5</v>
      </c>
      <c r="AQ547" s="48">
        <v>1012</v>
      </c>
      <c r="AR547" s="48">
        <v>125</v>
      </c>
      <c r="AS547" s="48">
        <v>22.7</v>
      </c>
      <c r="AT547" s="48">
        <v>394</v>
      </c>
      <c r="AU547" s="48">
        <v>11</v>
      </c>
      <c r="AV547" s="48">
        <v>4.28</v>
      </c>
      <c r="AW547" s="48">
        <v>15.67</v>
      </c>
      <c r="AX547" s="48">
        <v>1.85</v>
      </c>
      <c r="AY547" s="48">
        <v>8.84</v>
      </c>
      <c r="AZ547" s="48">
        <v>28.6</v>
      </c>
      <c r="BA547" s="48">
        <v>1.27</v>
      </c>
      <c r="BB547" s="48">
        <v>2.87</v>
      </c>
      <c r="BC547" s="48">
        <v>0.43</v>
      </c>
      <c r="BD547" s="48">
        <v>2.86</v>
      </c>
      <c r="BE547" s="48">
        <v>0.47</v>
      </c>
      <c r="BF547" s="44">
        <v>669.64865397625351</v>
      </c>
      <c r="BG547" s="50">
        <f t="shared" si="97"/>
        <v>35.38461538461538</v>
      </c>
      <c r="BH547" s="50">
        <f t="shared" si="98"/>
        <v>70.979020979020987</v>
      </c>
      <c r="BI547" s="50">
        <f t="shared" si="99"/>
        <v>3.0909090909090908</v>
      </c>
      <c r="BJ547" s="61">
        <v>0.28420000000000001</v>
      </c>
      <c r="BK547" s="53">
        <v>0.70902900000000002</v>
      </c>
      <c r="BL547" s="53">
        <v>0.70902399999999999</v>
      </c>
      <c r="BM547" s="61">
        <v>0.114</v>
      </c>
      <c r="BN547" s="53">
        <v>0.51211300000000004</v>
      </c>
      <c r="BO547" s="44">
        <f t="shared" si="100"/>
        <v>-10.24114482344296</v>
      </c>
      <c r="BP547" s="44">
        <v>-10.227778255209596</v>
      </c>
      <c r="BQ547" s="56"/>
      <c r="BR547" s="56"/>
      <c r="BS547" s="43" t="s">
        <v>2631</v>
      </c>
    </row>
    <row r="548" spans="1:71" s="59" customFormat="1" ht="12" customHeight="1">
      <c r="A548" s="47" t="s">
        <v>2659</v>
      </c>
      <c r="B548" s="43" t="s">
        <v>2350</v>
      </c>
      <c r="C548" s="43"/>
      <c r="D548" s="43"/>
      <c r="E548" s="66">
        <v>1.27</v>
      </c>
      <c r="G548" s="43"/>
      <c r="H548" s="66" t="s">
        <v>2658</v>
      </c>
      <c r="I548" s="54">
        <v>80.8</v>
      </c>
      <c r="J548" s="44">
        <v>36.200000000000003</v>
      </c>
      <c r="K548" s="48">
        <v>45.19</v>
      </c>
      <c r="L548" s="48">
        <v>1.68</v>
      </c>
      <c r="M548" s="48">
        <v>11.62</v>
      </c>
      <c r="N548" s="48">
        <v>10.97</v>
      </c>
      <c r="O548" s="48">
        <v>0.16</v>
      </c>
      <c r="P548" s="48">
        <v>9.19</v>
      </c>
      <c r="Q548" s="48">
        <v>12.01</v>
      </c>
      <c r="R548" s="48">
        <v>3.66</v>
      </c>
      <c r="S548" s="48">
        <v>3.88</v>
      </c>
      <c r="T548" s="48">
        <v>1.63</v>
      </c>
      <c r="U548" s="48">
        <v>0.79</v>
      </c>
      <c r="V548" s="49">
        <f t="shared" si="103"/>
        <v>100.77999999999999</v>
      </c>
      <c r="W548" s="49">
        <v>62.447845114491628</v>
      </c>
      <c r="X548" s="50">
        <f t="shared" si="101"/>
        <v>7.54</v>
      </c>
      <c r="Y548" s="50">
        <f t="shared" si="102"/>
        <v>1.0601092896174862</v>
      </c>
      <c r="Z548" s="51">
        <f t="shared" si="104"/>
        <v>0.36191642272879576</v>
      </c>
      <c r="AA548" s="51">
        <f t="shared" si="105"/>
        <v>1.1357080088278895</v>
      </c>
      <c r="AB548" s="48">
        <v>22.9</v>
      </c>
      <c r="AC548" s="48">
        <v>181.5</v>
      </c>
      <c r="AD548" s="48">
        <v>411.9</v>
      </c>
      <c r="AE548" s="48">
        <v>41.3</v>
      </c>
      <c r="AF548" s="48">
        <v>162.30000000000001</v>
      </c>
      <c r="AG548" s="48">
        <v>101</v>
      </c>
      <c r="AH548" s="48">
        <v>1372</v>
      </c>
      <c r="AI548" s="48">
        <v>26.3</v>
      </c>
      <c r="AJ548" s="48">
        <v>5.12</v>
      </c>
      <c r="AK548" s="48">
        <v>37.4</v>
      </c>
      <c r="AL548" s="48">
        <v>1.88</v>
      </c>
      <c r="AM548" s="48">
        <v>124</v>
      </c>
      <c r="AN548" s="48">
        <v>235</v>
      </c>
      <c r="AO548" s="48">
        <v>28.6</v>
      </c>
      <c r="AP548" s="48">
        <v>25.7</v>
      </c>
      <c r="AQ548" s="48">
        <v>1068</v>
      </c>
      <c r="AR548" s="48">
        <v>92.5</v>
      </c>
      <c r="AS548" s="48">
        <v>14.6</v>
      </c>
      <c r="AT548" s="48">
        <v>401</v>
      </c>
      <c r="AU548" s="48">
        <v>15.7</v>
      </c>
      <c r="AV548" s="48">
        <v>4.2699999999999996</v>
      </c>
      <c r="AW548" s="48">
        <v>10.85</v>
      </c>
      <c r="AX548" s="48">
        <v>1.61</v>
      </c>
      <c r="AY548" s="48">
        <v>7.86</v>
      </c>
      <c r="AZ548" s="48">
        <v>28.3</v>
      </c>
      <c r="BA548" s="48">
        <v>1.31</v>
      </c>
      <c r="BB548" s="48">
        <v>3.03</v>
      </c>
      <c r="BC548" s="48">
        <v>0.46</v>
      </c>
      <c r="BD548" s="48">
        <v>2.97</v>
      </c>
      <c r="BE548" s="48">
        <v>0.51</v>
      </c>
      <c r="BF548" s="44">
        <v>397.82338912991327</v>
      </c>
      <c r="BG548" s="50">
        <f t="shared" si="97"/>
        <v>37.738515901060069</v>
      </c>
      <c r="BH548" s="50">
        <f t="shared" si="98"/>
        <v>41.750841750841751</v>
      </c>
      <c r="BI548" s="50">
        <f t="shared" si="99"/>
        <v>2.6464646464646462</v>
      </c>
      <c r="BJ548" s="61">
        <v>0.2666</v>
      </c>
      <c r="BK548" s="53">
        <v>0.70881899999999998</v>
      </c>
      <c r="BL548" s="53">
        <v>0.70881400000000006</v>
      </c>
      <c r="BM548" s="61">
        <v>9.9099999999999994E-2</v>
      </c>
      <c r="BN548" s="53">
        <v>0.51232599999999995</v>
      </c>
      <c r="BO548" s="44">
        <f t="shared" si="100"/>
        <v>-6.0861660665045836</v>
      </c>
      <c r="BP548" s="44">
        <v>-6.0703721310140235</v>
      </c>
      <c r="BQ548" s="56"/>
      <c r="BR548" s="56"/>
      <c r="BS548" s="43" t="s">
        <v>2631</v>
      </c>
    </row>
    <row r="549" spans="1:71" s="59" customFormat="1" ht="12" customHeight="1">
      <c r="A549" s="47" t="s">
        <v>2660</v>
      </c>
      <c r="B549" s="43" t="s">
        <v>1989</v>
      </c>
      <c r="C549" s="43"/>
      <c r="D549" s="43"/>
      <c r="E549" s="66">
        <v>14.9</v>
      </c>
      <c r="G549" s="43"/>
      <c r="H549" s="66" t="s">
        <v>2661</v>
      </c>
      <c r="I549" s="54">
        <v>86.2</v>
      </c>
      <c r="J549" s="44">
        <v>36</v>
      </c>
      <c r="K549" s="48">
        <v>57.62</v>
      </c>
      <c r="L549" s="48">
        <v>1.18</v>
      </c>
      <c r="M549" s="48">
        <v>16.53</v>
      </c>
      <c r="N549" s="48">
        <v>6.43</v>
      </c>
      <c r="O549" s="48">
        <v>0.13</v>
      </c>
      <c r="P549" s="48">
        <v>3.11</v>
      </c>
      <c r="Q549" s="48">
        <v>6.68</v>
      </c>
      <c r="R549" s="48">
        <v>3.53</v>
      </c>
      <c r="S549" s="48">
        <v>4</v>
      </c>
      <c r="T549" s="48">
        <v>0.8</v>
      </c>
      <c r="U549" s="48">
        <v>1.82</v>
      </c>
      <c r="V549" s="49">
        <f t="shared" si="103"/>
        <v>101.82999999999997</v>
      </c>
      <c r="W549" s="49">
        <v>48.982577769332579</v>
      </c>
      <c r="X549" s="50">
        <f t="shared" si="101"/>
        <v>7.5299999999999994</v>
      </c>
      <c r="Y549" s="50">
        <f t="shared" si="102"/>
        <v>1.1331444759206799</v>
      </c>
      <c r="Z549" s="51">
        <f t="shared" si="104"/>
        <v>0.74075774496095104</v>
      </c>
      <c r="AA549" s="51">
        <f t="shared" si="105"/>
        <v>1.6289172907616363</v>
      </c>
      <c r="AB549" s="48">
        <v>7.64</v>
      </c>
      <c r="AC549" s="48">
        <v>66.8</v>
      </c>
      <c r="AD549" s="48">
        <v>45.5</v>
      </c>
      <c r="AE549" s="48">
        <v>12.45</v>
      </c>
      <c r="AF549" s="48">
        <v>38.700000000000003</v>
      </c>
      <c r="AG549" s="48">
        <v>158</v>
      </c>
      <c r="AH549" s="48">
        <v>1695</v>
      </c>
      <c r="AI549" s="48">
        <v>30.1</v>
      </c>
      <c r="AJ549" s="48">
        <v>5.83</v>
      </c>
      <c r="AK549" s="48">
        <v>45.6</v>
      </c>
      <c r="AL549" s="48">
        <v>2.2400000000000002</v>
      </c>
      <c r="AM549" s="48">
        <v>151</v>
      </c>
      <c r="AN549" s="48">
        <v>286</v>
      </c>
      <c r="AO549" s="48">
        <v>31.1</v>
      </c>
      <c r="AP549" s="48">
        <v>33.4</v>
      </c>
      <c r="AQ549" s="48">
        <v>1176</v>
      </c>
      <c r="AR549" s="48">
        <v>111</v>
      </c>
      <c r="AS549" s="48">
        <v>13.8</v>
      </c>
      <c r="AT549" s="48">
        <v>438</v>
      </c>
      <c r="AU549" s="48">
        <v>14.3</v>
      </c>
      <c r="AV549" s="48">
        <v>2.67</v>
      </c>
      <c r="AW549" s="48">
        <v>9.48</v>
      </c>
      <c r="AX549" s="48">
        <v>1.17</v>
      </c>
      <c r="AY549" s="48">
        <v>5.67</v>
      </c>
      <c r="AZ549" s="48">
        <v>28.2</v>
      </c>
      <c r="BA549" s="48">
        <v>0.96</v>
      </c>
      <c r="BB549" s="48">
        <v>2.09</v>
      </c>
      <c r="BC549" s="48">
        <v>0.28999999999999998</v>
      </c>
      <c r="BD549" s="48">
        <v>1.94</v>
      </c>
      <c r="BE549" s="48">
        <v>0.28000000000000003</v>
      </c>
      <c r="BF549" s="44">
        <v>712.26077178339074</v>
      </c>
      <c r="BG549" s="50">
        <f t="shared" si="97"/>
        <v>41.702127659574472</v>
      </c>
      <c r="BH549" s="50">
        <f t="shared" si="98"/>
        <v>77.835051546391753</v>
      </c>
      <c r="BI549" s="50">
        <f t="shared" si="99"/>
        <v>2.9226804123711339</v>
      </c>
      <c r="BJ549" s="61">
        <v>0.37869999999999998</v>
      </c>
      <c r="BK549" s="53">
        <v>0.70971300000000004</v>
      </c>
      <c r="BL549" s="53">
        <v>0.70963299999999996</v>
      </c>
      <c r="BM549" s="61">
        <v>7.8100000000000003E-2</v>
      </c>
      <c r="BN549" s="53">
        <v>0.51220600000000005</v>
      </c>
      <c r="BO549" s="44">
        <f t="shared" si="100"/>
        <v>-8.4269991690044677</v>
      </c>
      <c r="BP549" s="44">
        <v>-8.2018514198944903</v>
      </c>
      <c r="BQ549" s="56"/>
      <c r="BR549" s="56"/>
      <c r="BS549" s="43" t="s">
        <v>2631</v>
      </c>
    </row>
    <row r="550" spans="1:71" s="59" customFormat="1" ht="12" customHeight="1">
      <c r="A550" s="47" t="s">
        <v>2662</v>
      </c>
      <c r="B550" s="43" t="s">
        <v>2327</v>
      </c>
      <c r="C550" s="43"/>
      <c r="D550" s="43"/>
      <c r="E550" s="66">
        <v>6.4</v>
      </c>
      <c r="G550" s="43"/>
      <c r="H550" s="66" t="s">
        <v>2663</v>
      </c>
      <c r="I550" s="54">
        <v>87.9</v>
      </c>
      <c r="J550" s="44">
        <v>35.5</v>
      </c>
      <c r="K550" s="48">
        <v>50.7</v>
      </c>
      <c r="L550" s="48">
        <v>1.57</v>
      </c>
      <c r="M550" s="48">
        <v>13.27</v>
      </c>
      <c r="N550" s="48">
        <v>9.19</v>
      </c>
      <c r="O550" s="48">
        <v>0.14000000000000001</v>
      </c>
      <c r="P550" s="48">
        <v>7.37</v>
      </c>
      <c r="Q550" s="48">
        <v>9.92</v>
      </c>
      <c r="R550" s="48">
        <v>2.15</v>
      </c>
      <c r="S550" s="48">
        <v>4.42</v>
      </c>
      <c r="T550" s="48">
        <v>1.27</v>
      </c>
      <c r="U550" s="48">
        <v>1.1399999999999999</v>
      </c>
      <c r="V550" s="49">
        <f t="shared" si="103"/>
        <v>101.14000000000001</v>
      </c>
      <c r="W550" s="49">
        <v>61.418804935347588</v>
      </c>
      <c r="X550" s="50">
        <f t="shared" si="101"/>
        <v>6.57</v>
      </c>
      <c r="Y550" s="50">
        <f t="shared" si="102"/>
        <v>2.0558139534883719</v>
      </c>
      <c r="Z550" s="51">
        <f t="shared" si="104"/>
        <v>0.5026165144694581</v>
      </c>
      <c r="AA550" s="51">
        <f t="shared" si="105"/>
        <v>1.5924126780968193</v>
      </c>
      <c r="AB550" s="48">
        <v>24.4</v>
      </c>
      <c r="AC550" s="48">
        <v>128.9</v>
      </c>
      <c r="AD550" s="48">
        <v>389.2</v>
      </c>
      <c r="AE550" s="48">
        <v>34.700000000000003</v>
      </c>
      <c r="AF550" s="48">
        <v>142.5</v>
      </c>
      <c r="AG550" s="48">
        <v>126</v>
      </c>
      <c r="AH550" s="48">
        <v>2008</v>
      </c>
      <c r="AI550" s="48">
        <v>59.24</v>
      </c>
      <c r="AJ550" s="48">
        <v>7.26</v>
      </c>
      <c r="AK550" s="48">
        <v>92.1</v>
      </c>
      <c r="AL550" s="48">
        <v>2.66</v>
      </c>
      <c r="AM550" s="48">
        <v>162</v>
      </c>
      <c r="AN550" s="48">
        <v>269</v>
      </c>
      <c r="AO550" s="48">
        <v>51.6</v>
      </c>
      <c r="AP550" s="48">
        <v>25.2</v>
      </c>
      <c r="AQ550" s="48">
        <v>1788</v>
      </c>
      <c r="AR550" s="48">
        <v>82.5</v>
      </c>
      <c r="AS550" s="48">
        <v>19.600000000000001</v>
      </c>
      <c r="AT550" s="48">
        <v>369</v>
      </c>
      <c r="AU550" s="48">
        <v>10.4</v>
      </c>
      <c r="AV550" s="48">
        <v>4.84</v>
      </c>
      <c r="AW550" s="48">
        <v>9.34</v>
      </c>
      <c r="AX550" s="48">
        <v>0.96</v>
      </c>
      <c r="AY550" s="48">
        <v>4.21</v>
      </c>
      <c r="AZ550" s="48">
        <v>25.7</v>
      </c>
      <c r="BA550" s="48">
        <v>0.76</v>
      </c>
      <c r="BB550" s="48">
        <v>1.99</v>
      </c>
      <c r="BC550" s="48">
        <v>0.3</v>
      </c>
      <c r="BD550" s="48">
        <v>2.14</v>
      </c>
      <c r="BE550" s="48">
        <v>0.33</v>
      </c>
      <c r="BF550" s="44">
        <v>544.5789037348984</v>
      </c>
      <c r="BG550" s="50">
        <f t="shared" si="97"/>
        <v>69.571984435797674</v>
      </c>
      <c r="BH550" s="50">
        <f t="shared" si="98"/>
        <v>75.700934579439249</v>
      </c>
      <c r="BI550" s="50">
        <f t="shared" si="99"/>
        <v>1.9672897196261681</v>
      </c>
      <c r="BJ550" s="61">
        <v>0.1988</v>
      </c>
      <c r="BK550" s="53">
        <v>0.70721000000000001</v>
      </c>
      <c r="BL550" s="53">
        <v>0.70719200000000004</v>
      </c>
      <c r="BM550" s="61">
        <v>0.14910000000000001</v>
      </c>
      <c r="BN550" s="53">
        <v>0.51242900000000002</v>
      </c>
      <c r="BO550" s="44">
        <f t="shared" si="100"/>
        <v>-4.0769509868565645</v>
      </c>
      <c r="BP550" s="44">
        <v>-4.0381504833975068</v>
      </c>
      <c r="BQ550" s="56"/>
      <c r="BR550" s="56"/>
      <c r="BS550" s="43" t="s">
        <v>2631</v>
      </c>
    </row>
    <row r="551" spans="1:71" s="59" customFormat="1" ht="12" customHeight="1">
      <c r="A551" s="47" t="s">
        <v>2664</v>
      </c>
      <c r="B551" s="43" t="s">
        <v>2327</v>
      </c>
      <c r="C551" s="43"/>
      <c r="D551" s="43"/>
      <c r="E551" s="66">
        <v>9.3000000000000007</v>
      </c>
      <c r="G551" s="43"/>
      <c r="H551" s="66" t="s">
        <v>2665</v>
      </c>
      <c r="I551" s="54">
        <v>88.5</v>
      </c>
      <c r="J551" s="44">
        <v>36.1</v>
      </c>
      <c r="K551" s="48">
        <v>52.92</v>
      </c>
      <c r="L551" s="48">
        <v>1.1299999999999999</v>
      </c>
      <c r="M551" s="48">
        <v>14.23</v>
      </c>
      <c r="N551" s="48">
        <v>9.5299999999999994</v>
      </c>
      <c r="O551" s="48">
        <v>0.15</v>
      </c>
      <c r="P551" s="48">
        <v>5.82</v>
      </c>
      <c r="Q551" s="48">
        <v>8.1300000000000008</v>
      </c>
      <c r="R551" s="48">
        <v>3.16</v>
      </c>
      <c r="S551" s="48">
        <v>4.29</v>
      </c>
      <c r="T551" s="48">
        <v>0.63</v>
      </c>
      <c r="U551" s="48">
        <v>1.21</v>
      </c>
      <c r="V551" s="49">
        <f t="shared" si="103"/>
        <v>101.19999999999999</v>
      </c>
      <c r="W551" s="49">
        <v>54.797813861103485</v>
      </c>
      <c r="X551" s="50">
        <f t="shared" si="101"/>
        <v>7.45</v>
      </c>
      <c r="Y551" s="50">
        <f t="shared" si="102"/>
        <v>1.3575949367088607</v>
      </c>
      <c r="Z551" s="51">
        <f t="shared" si="104"/>
        <v>0.57700034426578217</v>
      </c>
      <c r="AA551" s="51">
        <f t="shared" si="105"/>
        <v>1.4441105773416612</v>
      </c>
      <c r="AB551" s="48">
        <v>18.3</v>
      </c>
      <c r="AC551" s="48">
        <v>116.3</v>
      </c>
      <c r="AD551" s="48">
        <v>241.1</v>
      </c>
      <c r="AE551" s="48">
        <v>20.2</v>
      </c>
      <c r="AF551" s="48">
        <v>96.5</v>
      </c>
      <c r="AG551" s="48">
        <v>138</v>
      </c>
      <c r="AH551" s="48">
        <v>1246</v>
      </c>
      <c r="AI551" s="48">
        <v>28.5</v>
      </c>
      <c r="AJ551" s="48">
        <v>5.01</v>
      </c>
      <c r="AK551" s="48">
        <v>29.4</v>
      </c>
      <c r="AL551" s="48">
        <v>2.54</v>
      </c>
      <c r="AM551" s="48">
        <v>128</v>
      </c>
      <c r="AN551" s="48">
        <v>216</v>
      </c>
      <c r="AO551" s="48">
        <v>39.299999999999997</v>
      </c>
      <c r="AP551" s="48">
        <v>21.7</v>
      </c>
      <c r="AQ551" s="48">
        <v>1106</v>
      </c>
      <c r="AR551" s="48">
        <v>70.900000000000006</v>
      </c>
      <c r="AS551" s="48">
        <v>13.5</v>
      </c>
      <c r="AT551" s="48">
        <v>254</v>
      </c>
      <c r="AU551" s="48">
        <v>10.1</v>
      </c>
      <c r="AV551" s="48">
        <v>2.64</v>
      </c>
      <c r="AW551" s="48">
        <v>9.2100000000000009</v>
      </c>
      <c r="AX551" s="48">
        <v>1.24</v>
      </c>
      <c r="AY551" s="48">
        <v>5.84</v>
      </c>
      <c r="AZ551" s="48">
        <v>18.600000000000001</v>
      </c>
      <c r="BA551" s="48">
        <v>1.07</v>
      </c>
      <c r="BB551" s="48">
        <v>2.72</v>
      </c>
      <c r="BC551" s="48">
        <v>0.4</v>
      </c>
      <c r="BD551" s="48">
        <v>2.87</v>
      </c>
      <c r="BE551" s="48">
        <v>0.44</v>
      </c>
      <c r="BF551" s="44">
        <v>571.90250563678455</v>
      </c>
      <c r="BG551" s="50">
        <f t="shared" si="97"/>
        <v>59.462365591397848</v>
      </c>
      <c r="BH551" s="50">
        <f t="shared" si="98"/>
        <v>44.599303135888498</v>
      </c>
      <c r="BI551" s="50">
        <f t="shared" si="99"/>
        <v>2.0348432055749126</v>
      </c>
      <c r="BJ551" s="61">
        <v>0.35189999999999999</v>
      </c>
      <c r="BK551" s="53">
        <v>0.70809500000000003</v>
      </c>
      <c r="BL551" s="53">
        <v>0.70803499999999997</v>
      </c>
      <c r="BM551" s="61">
        <v>0.1195</v>
      </c>
      <c r="BN551" s="53">
        <v>0.51239299999999999</v>
      </c>
      <c r="BO551" s="44">
        <f t="shared" si="100"/>
        <v>-4.7792009176073069</v>
      </c>
      <c r="BP551" s="44">
        <v>-4.6877135593337282</v>
      </c>
      <c r="BQ551" s="56"/>
      <c r="BR551" s="56"/>
      <c r="BS551" s="43" t="s">
        <v>2631</v>
      </c>
    </row>
    <row r="552" spans="1:71" s="59" customFormat="1" ht="12" customHeight="1">
      <c r="A552" s="47" t="s">
        <v>2666</v>
      </c>
      <c r="B552" s="43" t="s">
        <v>2327</v>
      </c>
      <c r="C552" s="43"/>
      <c r="D552" s="43"/>
      <c r="E552" s="66">
        <v>9.3000000000000007</v>
      </c>
      <c r="G552" s="43"/>
      <c r="H552" s="66" t="s">
        <v>2665</v>
      </c>
      <c r="I552" s="54">
        <v>88.5</v>
      </c>
      <c r="J552" s="44">
        <v>36.1</v>
      </c>
      <c r="K552" s="48">
        <v>53.35</v>
      </c>
      <c r="L552" s="48">
        <v>1.08</v>
      </c>
      <c r="M552" s="48">
        <v>13.4</v>
      </c>
      <c r="N552" s="48">
        <v>10.69</v>
      </c>
      <c r="O552" s="48">
        <v>0.16</v>
      </c>
      <c r="P552" s="48">
        <v>6.4</v>
      </c>
      <c r="Q552" s="48">
        <v>7.38</v>
      </c>
      <c r="R552" s="48">
        <v>3.15</v>
      </c>
      <c r="S552" s="48">
        <v>3.67</v>
      </c>
      <c r="T552" s="48">
        <v>0.71</v>
      </c>
      <c r="U552" s="48">
        <v>0.34</v>
      </c>
      <c r="V552" s="49">
        <f t="shared" si="103"/>
        <v>100.33</v>
      </c>
      <c r="W552" s="49">
        <v>54.305276653232603</v>
      </c>
      <c r="X552" s="50">
        <f t="shared" si="101"/>
        <v>6.82</v>
      </c>
      <c r="Y552" s="50">
        <f t="shared" si="102"/>
        <v>1.1650793650793652</v>
      </c>
      <c r="Z552" s="51">
        <f t="shared" si="104"/>
        <v>0.59274354468894186</v>
      </c>
      <c r="AA552" s="51">
        <f t="shared" si="105"/>
        <v>1.4621480705948258</v>
      </c>
      <c r="AB552" s="48">
        <v>22.1</v>
      </c>
      <c r="AC552" s="48">
        <v>179.6</v>
      </c>
      <c r="AD552" s="48">
        <v>338.9</v>
      </c>
      <c r="AE552" s="48">
        <v>34.799999999999997</v>
      </c>
      <c r="AF552" s="48">
        <v>109.7</v>
      </c>
      <c r="AG552" s="48">
        <v>96.8</v>
      </c>
      <c r="AH552" s="48">
        <v>1978</v>
      </c>
      <c r="AI552" s="48">
        <v>19.600000000000001</v>
      </c>
      <c r="AJ552" s="48">
        <v>2.38</v>
      </c>
      <c r="AK552" s="48">
        <v>25.7</v>
      </c>
      <c r="AL552" s="48">
        <v>0.69</v>
      </c>
      <c r="AM552" s="48">
        <v>193</v>
      </c>
      <c r="AN552" s="48">
        <v>351</v>
      </c>
      <c r="AO552" s="48">
        <v>26.9</v>
      </c>
      <c r="AP552" s="48">
        <v>36.4</v>
      </c>
      <c r="AQ552" s="48">
        <v>1239</v>
      </c>
      <c r="AR552" s="48">
        <v>113</v>
      </c>
      <c r="AS552" s="48">
        <v>22.3</v>
      </c>
      <c r="AT552" s="48">
        <v>239</v>
      </c>
      <c r="AU552" s="48">
        <v>16.5</v>
      </c>
      <c r="AV552" s="48">
        <v>5.12</v>
      </c>
      <c r="AW552" s="48">
        <v>9.3800000000000008</v>
      </c>
      <c r="AX552" s="48">
        <v>1.1499999999999999</v>
      </c>
      <c r="AY552" s="48">
        <v>5.26</v>
      </c>
      <c r="AZ552" s="48">
        <v>22.8</v>
      </c>
      <c r="BA552" s="48">
        <v>0.77</v>
      </c>
      <c r="BB552" s="48">
        <v>1.74</v>
      </c>
      <c r="BC552" s="48">
        <v>0.22</v>
      </c>
      <c r="BD552" s="48">
        <v>1.47</v>
      </c>
      <c r="BE552" s="48">
        <v>0.23</v>
      </c>
      <c r="BF552" s="44">
        <v>578.67215764417836</v>
      </c>
      <c r="BG552" s="50">
        <f t="shared" si="97"/>
        <v>54.34210526315789</v>
      </c>
      <c r="BH552" s="50">
        <f t="shared" si="98"/>
        <v>131.29251700680271</v>
      </c>
      <c r="BI552" s="50">
        <f t="shared" si="99"/>
        <v>3.5782312925170068</v>
      </c>
      <c r="BJ552" s="61">
        <v>0.22040000000000001</v>
      </c>
      <c r="BK552" s="53">
        <v>0.70761799999999997</v>
      </c>
      <c r="BL552" s="53">
        <v>0.70757999999999999</v>
      </c>
      <c r="BM552" s="61">
        <v>0.1239</v>
      </c>
      <c r="BN552" s="53">
        <v>0.51238099999999998</v>
      </c>
      <c r="BO552" s="44">
        <f t="shared" si="100"/>
        <v>-5.0132842278582945</v>
      </c>
      <c r="BP552" s="44">
        <v>-4.9270229954156974</v>
      </c>
      <c r="BQ552" s="56"/>
      <c r="BR552" s="56"/>
      <c r="BS552" s="43" t="s">
        <v>2631</v>
      </c>
    </row>
    <row r="553" spans="1:71" s="59" customFormat="1" ht="12" customHeight="1">
      <c r="A553" s="47" t="s">
        <v>2667</v>
      </c>
      <c r="B553" s="43" t="s">
        <v>2327</v>
      </c>
      <c r="C553" s="43"/>
      <c r="D553" s="43"/>
      <c r="E553" s="66">
        <v>10.6</v>
      </c>
      <c r="G553" s="43"/>
      <c r="H553" s="66" t="s">
        <v>2668</v>
      </c>
      <c r="I553" s="54">
        <v>88.8</v>
      </c>
      <c r="J553" s="44">
        <v>35.6</v>
      </c>
      <c r="K553" s="48">
        <v>52.28</v>
      </c>
      <c r="L553" s="48">
        <v>1.61</v>
      </c>
      <c r="M553" s="48">
        <v>13.99</v>
      </c>
      <c r="N553" s="48">
        <v>7.4</v>
      </c>
      <c r="O553" s="48">
        <v>0.11</v>
      </c>
      <c r="P553" s="48">
        <v>6.34</v>
      </c>
      <c r="Q553" s="48">
        <v>9.39</v>
      </c>
      <c r="R553" s="48">
        <v>3.29</v>
      </c>
      <c r="S553" s="48">
        <v>4.2300000000000004</v>
      </c>
      <c r="T553" s="48">
        <v>1.37</v>
      </c>
      <c r="U553" s="48">
        <v>2.57</v>
      </c>
      <c r="V553" s="49">
        <f t="shared" si="103"/>
        <v>102.58000000000001</v>
      </c>
      <c r="W553" s="49">
        <v>62.972752509429561</v>
      </c>
      <c r="X553" s="50">
        <f t="shared" si="101"/>
        <v>7.5200000000000005</v>
      </c>
      <c r="Y553" s="50">
        <f t="shared" si="102"/>
        <v>1.2857142857142858</v>
      </c>
      <c r="Z553" s="51">
        <f t="shared" si="104"/>
        <v>0.51612579655667346</v>
      </c>
      <c r="AA553" s="51">
        <f t="shared" si="105"/>
        <v>1.3986390608875128</v>
      </c>
      <c r="AB553" s="48">
        <v>22.8</v>
      </c>
      <c r="AC553" s="48">
        <v>186.9</v>
      </c>
      <c r="AD553" s="48">
        <v>325.60000000000002</v>
      </c>
      <c r="AE553" s="48">
        <v>42.4</v>
      </c>
      <c r="AF553" s="48">
        <v>138.6</v>
      </c>
      <c r="AG553" s="48">
        <v>174</v>
      </c>
      <c r="AH553" s="48">
        <v>2777</v>
      </c>
      <c r="AI553" s="48">
        <v>42.9</v>
      </c>
      <c r="AJ553" s="48">
        <v>5.34</v>
      </c>
      <c r="AK553" s="48">
        <v>36.799999999999997</v>
      </c>
      <c r="AL553" s="48">
        <v>2.5099999999999998</v>
      </c>
      <c r="AM553" s="48">
        <v>156</v>
      </c>
      <c r="AN553" s="48">
        <v>251</v>
      </c>
      <c r="AO553" s="48">
        <v>74.599999999999994</v>
      </c>
      <c r="AP553" s="48">
        <v>27.2</v>
      </c>
      <c r="AQ553" s="48">
        <v>1709</v>
      </c>
      <c r="AR553" s="48">
        <v>95</v>
      </c>
      <c r="AS553" s="48">
        <v>15.3</v>
      </c>
      <c r="AT553" s="48">
        <v>404</v>
      </c>
      <c r="AU553" s="48">
        <v>16.100000000000001</v>
      </c>
      <c r="AV553" s="48">
        <v>4.0599999999999996</v>
      </c>
      <c r="AW553" s="48">
        <v>9.19</v>
      </c>
      <c r="AX553" s="48">
        <v>1.18</v>
      </c>
      <c r="AY553" s="48">
        <v>5.77</v>
      </c>
      <c r="AZ553" s="48">
        <v>29.8</v>
      </c>
      <c r="BA553" s="48">
        <v>0.91</v>
      </c>
      <c r="BB553" s="48">
        <v>2.31</v>
      </c>
      <c r="BC553" s="48">
        <v>0.33</v>
      </c>
      <c r="BD553" s="48">
        <v>2.17</v>
      </c>
      <c r="BE553" s="48">
        <v>0.32</v>
      </c>
      <c r="BF553" s="44">
        <v>566.14616210580778</v>
      </c>
      <c r="BG553" s="50">
        <f t="shared" si="97"/>
        <v>57.348993288590606</v>
      </c>
      <c r="BH553" s="50">
        <f t="shared" si="98"/>
        <v>71.889400921658989</v>
      </c>
      <c r="BI553" s="50">
        <f t="shared" si="99"/>
        <v>2.6589861751152073</v>
      </c>
      <c r="BJ553" s="61">
        <v>0.28710000000000002</v>
      </c>
      <c r="BK553" s="53">
        <v>0.70730700000000002</v>
      </c>
      <c r="BL553" s="53">
        <v>0.70726500000000003</v>
      </c>
      <c r="BM553" s="61">
        <v>0.1011</v>
      </c>
      <c r="BN553" s="53">
        <v>0.51250600000000002</v>
      </c>
      <c r="BO553" s="44">
        <f t="shared" si="100"/>
        <v>-2.5749164127519819</v>
      </c>
      <c r="BP553" s="44">
        <v>-2.4456972641218044</v>
      </c>
      <c r="BQ553" s="56"/>
      <c r="BR553" s="56"/>
      <c r="BS553" s="43" t="s">
        <v>2631</v>
      </c>
    </row>
    <row r="554" spans="1:71" s="59" customFormat="1" ht="12" customHeight="1">
      <c r="A554" s="47" t="s">
        <v>2669</v>
      </c>
      <c r="B554" s="43" t="s">
        <v>1989</v>
      </c>
      <c r="C554" s="43"/>
      <c r="D554" s="43"/>
      <c r="E554" s="66">
        <v>10.6</v>
      </c>
      <c r="G554" s="43"/>
      <c r="H554" s="66" t="s">
        <v>2668</v>
      </c>
      <c r="I554" s="54">
        <v>88.8</v>
      </c>
      <c r="J554" s="44">
        <v>35.6</v>
      </c>
      <c r="K554" s="48">
        <v>62.08</v>
      </c>
      <c r="L554" s="48">
        <v>1.44</v>
      </c>
      <c r="M554" s="48">
        <v>15.82</v>
      </c>
      <c r="N554" s="48">
        <v>6.87</v>
      </c>
      <c r="O554" s="48">
        <v>0.06</v>
      </c>
      <c r="P554" s="48">
        <v>1.82</v>
      </c>
      <c r="Q554" s="48">
        <v>4</v>
      </c>
      <c r="R554" s="48">
        <v>3.01</v>
      </c>
      <c r="S554" s="48">
        <v>4.26</v>
      </c>
      <c r="T554" s="48">
        <v>0.64</v>
      </c>
      <c r="U554" s="48">
        <v>0.16</v>
      </c>
      <c r="V554" s="49">
        <f t="shared" si="103"/>
        <v>100.16000000000001</v>
      </c>
      <c r="W554" s="49">
        <v>34.464135705995901</v>
      </c>
      <c r="X554" s="50">
        <f t="shared" si="101"/>
        <v>7.27</v>
      </c>
      <c r="Y554" s="50">
        <f t="shared" si="102"/>
        <v>1.415282392026578</v>
      </c>
      <c r="Z554" s="51">
        <f t="shared" si="104"/>
        <v>0.9383042444105717</v>
      </c>
      <c r="AA554" s="51">
        <f t="shared" si="105"/>
        <v>1.6523075577615245</v>
      </c>
      <c r="AB554" s="48">
        <v>7.14</v>
      </c>
      <c r="AC554" s="48">
        <v>55.5</v>
      </c>
      <c r="AD554" s="48">
        <v>15</v>
      </c>
      <c r="AE554" s="48">
        <v>11.8</v>
      </c>
      <c r="AF554" s="48">
        <v>10.9</v>
      </c>
      <c r="AG554" s="48">
        <v>238</v>
      </c>
      <c r="AH554" s="48">
        <v>1684</v>
      </c>
      <c r="AI554" s="48">
        <v>34.700000000000003</v>
      </c>
      <c r="AJ554" s="48">
        <v>5.48</v>
      </c>
      <c r="AK554" s="48">
        <v>36.5</v>
      </c>
      <c r="AL554" s="48">
        <v>3.07</v>
      </c>
      <c r="AM554" s="48">
        <v>145</v>
      </c>
      <c r="AN554" s="48">
        <v>266</v>
      </c>
      <c r="AO554" s="48">
        <v>23.5</v>
      </c>
      <c r="AP554" s="48">
        <v>27.3</v>
      </c>
      <c r="AQ554" s="48">
        <v>887</v>
      </c>
      <c r="AR554" s="48">
        <v>81.7</v>
      </c>
      <c r="AS554" s="48">
        <v>15.1</v>
      </c>
      <c r="AT554" s="48">
        <v>352</v>
      </c>
      <c r="AU554" s="48">
        <v>13.4</v>
      </c>
      <c r="AV554" s="48">
        <v>2.75</v>
      </c>
      <c r="AW554" s="48">
        <v>9.3699999999999992</v>
      </c>
      <c r="AX554" s="48">
        <v>1.1399999999999999</v>
      </c>
      <c r="AY554" s="48">
        <v>5.62</v>
      </c>
      <c r="AZ554" s="48">
        <v>22.7</v>
      </c>
      <c r="BA554" s="48">
        <v>0.88</v>
      </c>
      <c r="BB554" s="48">
        <v>2.12</v>
      </c>
      <c r="BC554" s="48">
        <v>0.28000000000000003</v>
      </c>
      <c r="BD554" s="48">
        <v>1.66</v>
      </c>
      <c r="BE554" s="48">
        <v>0.26</v>
      </c>
      <c r="BF554" s="44">
        <v>771.91303561662539</v>
      </c>
      <c r="BG554" s="50">
        <f t="shared" si="97"/>
        <v>39.074889867841414</v>
      </c>
      <c r="BH554" s="50">
        <f t="shared" si="98"/>
        <v>87.349397590361448</v>
      </c>
      <c r="BI554" s="50">
        <f t="shared" si="99"/>
        <v>3.3855421686746991</v>
      </c>
      <c r="BJ554" s="61">
        <v>0.75649999999999995</v>
      </c>
      <c r="BK554" s="53">
        <v>0.71057300000000001</v>
      </c>
      <c r="BL554" s="53">
        <v>0.71046100000000001</v>
      </c>
      <c r="BM554" s="61">
        <v>0.1162</v>
      </c>
      <c r="BN554" s="53">
        <v>0.51194499999999998</v>
      </c>
      <c r="BO554" s="44">
        <f t="shared" si="100"/>
        <v>-13.518311166945685</v>
      </c>
      <c r="BP554" s="44">
        <v>-13.409804083723831</v>
      </c>
      <c r="BQ554" s="56"/>
      <c r="BR554" s="56"/>
      <c r="BS554" s="43" t="s">
        <v>2631</v>
      </c>
    </row>
    <row r="555" spans="1:71" s="59" customFormat="1" ht="12" customHeight="1">
      <c r="A555" s="47" t="s">
        <v>2670</v>
      </c>
      <c r="B555" s="43" t="s">
        <v>2327</v>
      </c>
      <c r="C555" s="43"/>
      <c r="D555" s="43"/>
      <c r="E555" s="66">
        <v>16.5</v>
      </c>
      <c r="G555" s="43"/>
      <c r="H555" s="66" t="s">
        <v>2671</v>
      </c>
      <c r="I555" s="54">
        <v>85</v>
      </c>
      <c r="J555" s="44">
        <v>35.700000000000003</v>
      </c>
      <c r="K555" s="48">
        <v>50.2</v>
      </c>
      <c r="L555" s="48">
        <v>1.05</v>
      </c>
      <c r="M555" s="48">
        <v>13.28</v>
      </c>
      <c r="N555" s="48">
        <v>8.9499999999999993</v>
      </c>
      <c r="O555" s="48">
        <v>0.14000000000000001</v>
      </c>
      <c r="P555" s="48">
        <v>6.95</v>
      </c>
      <c r="Q555" s="48">
        <v>10.28</v>
      </c>
      <c r="R555" s="48">
        <v>3.76</v>
      </c>
      <c r="S555" s="48">
        <v>4.66</v>
      </c>
      <c r="T555" s="48">
        <v>0.71</v>
      </c>
      <c r="U555" s="48">
        <v>2.75</v>
      </c>
      <c r="V555" s="49">
        <f t="shared" si="103"/>
        <v>102.73</v>
      </c>
      <c r="W555" s="49">
        <v>60.652715205563254</v>
      </c>
      <c r="X555" s="50">
        <f t="shared" si="101"/>
        <v>8.42</v>
      </c>
      <c r="Y555" s="50">
        <f t="shared" si="102"/>
        <v>1.2393617021276597</v>
      </c>
      <c r="Z555" s="51">
        <f t="shared" si="104"/>
        <v>0.44315875146521005</v>
      </c>
      <c r="AA555" s="51">
        <f t="shared" si="105"/>
        <v>1.1812422085715786</v>
      </c>
      <c r="AB555" s="48">
        <v>21.9</v>
      </c>
      <c r="AC555" s="48">
        <v>164.9</v>
      </c>
      <c r="AD555" s="48">
        <v>362.5</v>
      </c>
      <c r="AE555" s="48">
        <v>32.5</v>
      </c>
      <c r="AF555" s="48">
        <v>64.5</v>
      </c>
      <c r="AG555" s="48">
        <v>86.5</v>
      </c>
      <c r="AH555" s="48">
        <v>1846</v>
      </c>
      <c r="AI555" s="48">
        <v>28.5</v>
      </c>
      <c r="AJ555" s="48">
        <v>5.46</v>
      </c>
      <c r="AK555" s="48">
        <v>44.6</v>
      </c>
      <c r="AL555" s="48">
        <v>1.34</v>
      </c>
      <c r="AM555" s="48">
        <v>216</v>
      </c>
      <c r="AN555" s="48">
        <v>342</v>
      </c>
      <c r="AO555" s="48">
        <v>32.200000000000003</v>
      </c>
      <c r="AP555" s="48">
        <v>34.799999999999997</v>
      </c>
      <c r="AQ555" s="48">
        <v>1138</v>
      </c>
      <c r="AR555" s="48">
        <v>100</v>
      </c>
      <c r="AS555" s="48">
        <v>19</v>
      </c>
      <c r="AT555" s="48">
        <v>217</v>
      </c>
      <c r="AU555" s="48">
        <v>8.85</v>
      </c>
      <c r="AV555" s="48">
        <v>4.6399999999999997</v>
      </c>
      <c r="AW555" s="48">
        <v>8.7200000000000006</v>
      </c>
      <c r="AX555" s="48">
        <v>1.01</v>
      </c>
      <c r="AY555" s="48">
        <v>5.04</v>
      </c>
      <c r="AZ555" s="48">
        <v>21.5</v>
      </c>
      <c r="BA555" s="48">
        <v>0.86</v>
      </c>
      <c r="BB555" s="48">
        <v>1.97</v>
      </c>
      <c r="BC555" s="48">
        <v>0.26</v>
      </c>
      <c r="BD555" s="48">
        <v>1.54</v>
      </c>
      <c r="BE555" s="48">
        <v>0.21</v>
      </c>
      <c r="BF555" s="44">
        <v>464.67240666483565</v>
      </c>
      <c r="BG555" s="50">
        <f t="shared" si="97"/>
        <v>52.930232558139537</v>
      </c>
      <c r="BH555" s="50">
        <f t="shared" si="98"/>
        <v>140.25974025974025</v>
      </c>
      <c r="BI555" s="50">
        <f t="shared" si="99"/>
        <v>3.2727272727272725</v>
      </c>
      <c r="BJ555" s="61">
        <v>0.21410000000000001</v>
      </c>
      <c r="BK555" s="53">
        <v>0.70751200000000003</v>
      </c>
      <c r="BL555" s="53">
        <v>0.70746200000000004</v>
      </c>
      <c r="BM555" s="61">
        <v>0.1192</v>
      </c>
      <c r="BN555" s="53">
        <v>0.51224599999999998</v>
      </c>
      <c r="BO555" s="44">
        <f t="shared" si="100"/>
        <v>-7.6467214681719131</v>
      </c>
      <c r="BP555" s="44">
        <v>-7.4838856161218992</v>
      </c>
      <c r="BQ555" s="56"/>
      <c r="BR555" s="56"/>
      <c r="BS555" s="43" t="s">
        <v>2631</v>
      </c>
    </row>
    <row r="556" spans="1:71" s="59" customFormat="1" ht="12" customHeight="1">
      <c r="A556" s="47" t="s">
        <v>2672</v>
      </c>
      <c r="B556" s="43" t="s">
        <v>2327</v>
      </c>
      <c r="C556" s="43"/>
      <c r="D556" s="43"/>
      <c r="E556" s="66">
        <v>0.28000000000000003</v>
      </c>
      <c r="G556" s="43"/>
      <c r="H556" s="66" t="s">
        <v>2673</v>
      </c>
      <c r="I556" s="54">
        <v>79</v>
      </c>
      <c r="J556" s="44">
        <v>35.6</v>
      </c>
      <c r="K556" s="48">
        <v>56.64</v>
      </c>
      <c r="L556" s="48">
        <v>1.18</v>
      </c>
      <c r="M556" s="48">
        <v>14.29</v>
      </c>
      <c r="N556" s="48">
        <v>6.58</v>
      </c>
      <c r="O556" s="48">
        <v>0.12</v>
      </c>
      <c r="P556" s="48">
        <v>4.2699999999999996</v>
      </c>
      <c r="Q556" s="48">
        <v>5.15</v>
      </c>
      <c r="R556" s="48">
        <v>3.56</v>
      </c>
      <c r="S556" s="48">
        <v>7.35</v>
      </c>
      <c r="T556" s="48">
        <v>0.84</v>
      </c>
      <c r="U556" s="48">
        <v>0.59</v>
      </c>
      <c r="V556" s="49">
        <f t="shared" si="103"/>
        <v>100.57000000000001</v>
      </c>
      <c r="W556" s="49">
        <v>56.297095664162114</v>
      </c>
      <c r="X556" s="50">
        <f t="shared" si="101"/>
        <v>10.91</v>
      </c>
      <c r="Y556" s="50">
        <f t="shared" si="102"/>
        <v>2.0646067415730336</v>
      </c>
      <c r="Z556" s="51">
        <f t="shared" si="104"/>
        <v>0.61561225634892314</v>
      </c>
      <c r="AA556" s="51">
        <f t="shared" si="105"/>
        <v>1.033088762493382</v>
      </c>
      <c r="AB556" s="48">
        <v>11.5</v>
      </c>
      <c r="AC556" s="48">
        <v>125.4</v>
      </c>
      <c r="AD556" s="48">
        <v>68.7</v>
      </c>
      <c r="AE556" s="48">
        <v>18.5</v>
      </c>
      <c r="AF556" s="48">
        <v>72.8</v>
      </c>
      <c r="AG556" s="48">
        <v>136</v>
      </c>
      <c r="AH556" s="48">
        <v>2004</v>
      </c>
      <c r="AI556" s="48">
        <v>40</v>
      </c>
      <c r="AJ556" s="48">
        <v>6.27</v>
      </c>
      <c r="AK556" s="48">
        <v>28.9</v>
      </c>
      <c r="AL556" s="48">
        <v>1.26</v>
      </c>
      <c r="AM556" s="48">
        <v>166</v>
      </c>
      <c r="AN556" s="48">
        <v>297</v>
      </c>
      <c r="AO556" s="48">
        <v>36.5</v>
      </c>
      <c r="AP556" s="48">
        <v>32.200000000000003</v>
      </c>
      <c r="AQ556" s="48">
        <v>1507</v>
      </c>
      <c r="AR556" s="48">
        <v>103</v>
      </c>
      <c r="AS556" s="48">
        <v>16.899999999999999</v>
      </c>
      <c r="AT556" s="48">
        <v>472</v>
      </c>
      <c r="AU556" s="48">
        <v>12.1</v>
      </c>
      <c r="AV556" s="48">
        <v>3.31</v>
      </c>
      <c r="AW556" s="48">
        <v>10.06</v>
      </c>
      <c r="AX556" s="48">
        <v>1.29</v>
      </c>
      <c r="AY556" s="48">
        <v>6.5</v>
      </c>
      <c r="AZ556" s="48">
        <v>20.399999999999999</v>
      </c>
      <c r="BA556" s="48">
        <v>1.08</v>
      </c>
      <c r="BB556" s="48">
        <v>2.21</v>
      </c>
      <c r="BC556" s="48">
        <v>0.24</v>
      </c>
      <c r="BD556" s="48">
        <v>1.27</v>
      </c>
      <c r="BE556" s="48">
        <v>0.18</v>
      </c>
      <c r="BF556" s="44">
        <v>657.25177840370407</v>
      </c>
      <c r="BG556" s="50">
        <f t="shared" si="97"/>
        <v>73.872549019607845</v>
      </c>
      <c r="BH556" s="50">
        <f t="shared" si="98"/>
        <v>130.70866141732284</v>
      </c>
      <c r="BI556" s="50">
        <f t="shared" si="99"/>
        <v>5.1181102362204722</v>
      </c>
      <c r="BJ556" s="61">
        <v>0.2545</v>
      </c>
      <c r="BK556" s="53">
        <v>0.70839399999999997</v>
      </c>
      <c r="BL556" s="53">
        <v>0.70839300000000005</v>
      </c>
      <c r="BM556" s="61">
        <v>0.10299999999999999</v>
      </c>
      <c r="BN556" s="53">
        <v>0.512266</v>
      </c>
      <c r="BO556" s="44">
        <f t="shared" si="100"/>
        <v>-7.2565826177539705</v>
      </c>
      <c r="BP556" s="44">
        <v>-7.2532406450176445</v>
      </c>
      <c r="BQ556" s="56"/>
      <c r="BR556" s="56"/>
      <c r="BS556" s="43" t="s">
        <v>2631</v>
      </c>
    </row>
    <row r="557" spans="1:71" s="59" customFormat="1" ht="12" customHeight="1">
      <c r="A557" s="47" t="s">
        <v>2674</v>
      </c>
      <c r="B557" s="43" t="s">
        <v>1989</v>
      </c>
      <c r="C557" s="43"/>
      <c r="D557" s="43"/>
      <c r="E557" s="66">
        <v>44.7</v>
      </c>
      <c r="G557" s="43"/>
      <c r="H557" s="66" t="s">
        <v>2675</v>
      </c>
      <c r="I557" s="54">
        <v>90.5</v>
      </c>
      <c r="J557" s="44">
        <v>34</v>
      </c>
      <c r="K557" s="48">
        <v>61.77</v>
      </c>
      <c r="L557" s="48">
        <v>0.73</v>
      </c>
      <c r="M557" s="48">
        <v>16.46</v>
      </c>
      <c r="N557" s="48">
        <v>5.48</v>
      </c>
      <c r="O557" s="48">
        <v>0.13</v>
      </c>
      <c r="P557" s="48">
        <v>2.16</v>
      </c>
      <c r="Q557" s="48">
        <v>4.75</v>
      </c>
      <c r="R557" s="48">
        <v>3.4</v>
      </c>
      <c r="S557" s="48">
        <v>3.85</v>
      </c>
      <c r="T557" s="48">
        <v>1.28</v>
      </c>
      <c r="U557" s="48">
        <v>1.39</v>
      </c>
      <c r="V557" s="49">
        <f t="shared" si="103"/>
        <v>101.4</v>
      </c>
      <c r="W557" s="49">
        <v>43.896894880272704</v>
      </c>
      <c r="X557" s="50">
        <f t="shared" si="101"/>
        <v>7.25</v>
      </c>
      <c r="Y557" s="50">
        <f t="shared" si="102"/>
        <v>1.1323529411764706</v>
      </c>
      <c r="Z557" s="51">
        <f t="shared" si="104"/>
        <v>0.89344871358102196</v>
      </c>
      <c r="AA557" s="51">
        <f t="shared" si="105"/>
        <v>1.6845409559130835</v>
      </c>
      <c r="AB557" s="48">
        <v>11.1</v>
      </c>
      <c r="AC557" s="48">
        <v>40.799999999999997</v>
      </c>
      <c r="AD557" s="48">
        <v>38.6</v>
      </c>
      <c r="AE557" s="48">
        <v>8.4700000000000006</v>
      </c>
      <c r="AF557" s="48">
        <v>25.2</v>
      </c>
      <c r="AG557" s="48">
        <v>100</v>
      </c>
      <c r="AH557" s="48">
        <v>1565</v>
      </c>
      <c r="AI557" s="48">
        <v>42.9</v>
      </c>
      <c r="AJ557" s="48">
        <v>3.45</v>
      </c>
      <c r="AK557" s="48">
        <v>34.200000000000003</v>
      </c>
      <c r="AL557" s="48">
        <v>0.77</v>
      </c>
      <c r="AM557" s="48">
        <v>60.8</v>
      </c>
      <c r="AN557" s="48">
        <v>116</v>
      </c>
      <c r="AO557" s="48">
        <v>35.700000000000003</v>
      </c>
      <c r="AP557" s="48">
        <v>12.6</v>
      </c>
      <c r="AQ557" s="48">
        <v>694</v>
      </c>
      <c r="AR557" s="48">
        <v>41.7</v>
      </c>
      <c r="AS557" s="48">
        <v>7.94</v>
      </c>
      <c r="AT557" s="48">
        <v>261</v>
      </c>
      <c r="AU557" s="48">
        <v>12.61</v>
      </c>
      <c r="AV557" s="48">
        <v>1.54</v>
      </c>
      <c r="AW557" s="48">
        <v>4.1399999999999997</v>
      </c>
      <c r="AX557" s="48">
        <v>0.59</v>
      </c>
      <c r="AY557" s="48">
        <v>3.47</v>
      </c>
      <c r="AZ557" s="48">
        <v>13.6</v>
      </c>
      <c r="BA557" s="48">
        <v>0.64</v>
      </c>
      <c r="BB557" s="48">
        <v>1.75</v>
      </c>
      <c r="BC557" s="48">
        <v>0.25</v>
      </c>
      <c r="BD557" s="48">
        <v>1.61</v>
      </c>
      <c r="BE557" s="48">
        <v>0.24</v>
      </c>
      <c r="BF557" s="44">
        <v>727.61119785141636</v>
      </c>
      <c r="BG557" s="50">
        <f t="shared" si="97"/>
        <v>51.029411764705884</v>
      </c>
      <c r="BH557" s="50">
        <f t="shared" si="98"/>
        <v>37.763975155279496</v>
      </c>
      <c r="BI557" s="50">
        <f t="shared" si="99"/>
        <v>2.1552795031055902</v>
      </c>
      <c r="BJ557" s="61">
        <v>0.40489999999999998</v>
      </c>
      <c r="BK557" s="53">
        <v>0.71010799999999996</v>
      </c>
      <c r="BL557" s="53">
        <v>0.70985100000000001</v>
      </c>
      <c r="BM557" s="61">
        <v>0.1195</v>
      </c>
      <c r="BN557" s="53">
        <v>0.51201200000000002</v>
      </c>
      <c r="BO557" s="44">
        <f t="shared" si="100"/>
        <v>-12.211346018048408</v>
      </c>
      <c r="BP557" s="44">
        <v>-11.772360355022382</v>
      </c>
      <c r="BQ557" s="56"/>
      <c r="BR557" s="56"/>
      <c r="BS557" s="43" t="s">
        <v>2631</v>
      </c>
    </row>
    <row r="558" spans="1:71" s="59" customFormat="1" ht="12" customHeight="1">
      <c r="A558" s="47" t="s">
        <v>2676</v>
      </c>
      <c r="B558" s="43" t="s">
        <v>1989</v>
      </c>
      <c r="C558" s="43"/>
      <c r="D558" s="43"/>
      <c r="E558" s="66">
        <v>44.7</v>
      </c>
      <c r="G558" s="43"/>
      <c r="H558" s="66" t="s">
        <v>2675</v>
      </c>
      <c r="I558" s="54">
        <v>90.5</v>
      </c>
      <c r="J558" s="44">
        <v>34</v>
      </c>
      <c r="K558" s="48">
        <v>59.1</v>
      </c>
      <c r="L558" s="48">
        <v>1.22</v>
      </c>
      <c r="M558" s="48">
        <v>15.19</v>
      </c>
      <c r="N558" s="48">
        <v>6.63</v>
      </c>
      <c r="O558" s="48">
        <v>0.09</v>
      </c>
      <c r="P558" s="48">
        <v>3.41</v>
      </c>
      <c r="Q558" s="48">
        <v>6.41</v>
      </c>
      <c r="R558" s="48">
        <v>3.32</v>
      </c>
      <c r="S558" s="48">
        <v>3.97</v>
      </c>
      <c r="T558" s="48">
        <v>0.68</v>
      </c>
      <c r="U558" s="48">
        <v>0.54</v>
      </c>
      <c r="V558" s="49">
        <f t="shared" si="103"/>
        <v>100.56</v>
      </c>
      <c r="W558" s="49">
        <v>50.518901158654941</v>
      </c>
      <c r="X558" s="50">
        <f t="shared" si="101"/>
        <v>7.29</v>
      </c>
      <c r="Y558" s="50">
        <f t="shared" si="102"/>
        <v>1.1957831325301207</v>
      </c>
      <c r="Z558" s="51">
        <f t="shared" si="104"/>
        <v>0.70831816977233197</v>
      </c>
      <c r="AA558" s="51">
        <f t="shared" si="105"/>
        <v>1.5547900504474659</v>
      </c>
      <c r="AB558" s="48">
        <v>15.5</v>
      </c>
      <c r="AC558" s="48">
        <v>77.599999999999994</v>
      </c>
      <c r="AD558" s="48">
        <v>58.1</v>
      </c>
      <c r="AE558" s="48">
        <v>12.9</v>
      </c>
      <c r="AF558" s="48">
        <v>40.6</v>
      </c>
      <c r="AG558" s="48">
        <v>119</v>
      </c>
      <c r="AH558" s="48">
        <v>1342</v>
      </c>
      <c r="AI558" s="48">
        <v>46.8</v>
      </c>
      <c r="AJ558" s="48">
        <v>5.27</v>
      </c>
      <c r="AK558" s="48">
        <v>21.9</v>
      </c>
      <c r="AL558" s="48">
        <v>1.31</v>
      </c>
      <c r="AM558" s="48">
        <v>161</v>
      </c>
      <c r="AN558" s="48">
        <v>319</v>
      </c>
      <c r="AO558" s="48">
        <v>42</v>
      </c>
      <c r="AP558" s="48">
        <v>35.299999999999997</v>
      </c>
      <c r="AQ558" s="48">
        <v>2789</v>
      </c>
      <c r="AR558" s="48">
        <v>102</v>
      </c>
      <c r="AS558" s="48">
        <v>17.7</v>
      </c>
      <c r="AT558" s="48">
        <v>202</v>
      </c>
      <c r="AU558" s="48">
        <v>8.49</v>
      </c>
      <c r="AV558" s="48">
        <v>3.48</v>
      </c>
      <c r="AW558" s="48">
        <v>7.95</v>
      </c>
      <c r="AX558" s="48">
        <v>1.1399999999999999</v>
      </c>
      <c r="AY558" s="48">
        <v>6.09</v>
      </c>
      <c r="AZ558" s="48">
        <v>34.200000000000003</v>
      </c>
      <c r="BA558" s="48">
        <v>1.1499999999999999</v>
      </c>
      <c r="BB558" s="48">
        <v>2.91</v>
      </c>
      <c r="BC558" s="48">
        <v>0.38</v>
      </c>
      <c r="BD558" s="48">
        <v>2.13</v>
      </c>
      <c r="BE558" s="48">
        <v>0.31</v>
      </c>
      <c r="BF558" s="44">
        <v>639.04812659171239</v>
      </c>
      <c r="BG558" s="50">
        <f t="shared" si="97"/>
        <v>81.549707602339168</v>
      </c>
      <c r="BH558" s="50">
        <f t="shared" si="98"/>
        <v>75.586854460093903</v>
      </c>
      <c r="BI558" s="50">
        <f t="shared" si="99"/>
        <v>2.859154929577465</v>
      </c>
      <c r="BJ558" s="61">
        <v>0.1205</v>
      </c>
      <c r="BK558" s="53">
        <v>0.70950599999999997</v>
      </c>
      <c r="BL558" s="53">
        <v>0.70943000000000001</v>
      </c>
      <c r="BM558" s="61">
        <v>0.1089</v>
      </c>
      <c r="BN558" s="53">
        <v>0.51234199999999996</v>
      </c>
      <c r="BO558" s="44">
        <f t="shared" si="100"/>
        <v>-5.7740549861706736</v>
      </c>
      <c r="BP558" s="44">
        <v>-5.2738837056554022</v>
      </c>
      <c r="BQ558" s="56"/>
      <c r="BR558" s="56"/>
      <c r="BS558" s="43" t="s">
        <v>2631</v>
      </c>
    </row>
    <row r="559" spans="1:71" s="59" customFormat="1" ht="12" customHeight="1">
      <c r="A559" s="104">
        <v>6305</v>
      </c>
      <c r="B559" s="66" t="s">
        <v>2677</v>
      </c>
      <c r="C559" s="66"/>
      <c r="D559" s="66"/>
      <c r="E559" s="66">
        <v>16.47</v>
      </c>
      <c r="G559" s="66"/>
      <c r="H559" s="59" t="s">
        <v>2678</v>
      </c>
      <c r="I559" s="44">
        <v>91.16</v>
      </c>
      <c r="J559" s="44">
        <v>35.5</v>
      </c>
      <c r="K559" s="48">
        <v>48.8</v>
      </c>
      <c r="L559" s="48">
        <v>1.47</v>
      </c>
      <c r="M559" s="48">
        <v>11.9</v>
      </c>
      <c r="N559" s="48">
        <v>7.65</v>
      </c>
      <c r="O559" s="48">
        <v>0.12</v>
      </c>
      <c r="P559" s="48">
        <v>5.9</v>
      </c>
      <c r="Q559" s="48">
        <v>10</v>
      </c>
      <c r="R559" s="48">
        <v>3.44</v>
      </c>
      <c r="S559" s="48">
        <v>5.32</v>
      </c>
      <c r="T559" s="48">
        <v>2.27</v>
      </c>
      <c r="U559" s="48">
        <v>2.5</v>
      </c>
      <c r="V559" s="48">
        <v>99.38</v>
      </c>
      <c r="W559" s="49">
        <v>60.489324830497594</v>
      </c>
      <c r="X559" s="50">
        <f t="shared" si="101"/>
        <v>8.76</v>
      </c>
      <c r="Y559" s="50">
        <f t="shared" si="102"/>
        <v>1.5465116279069768</v>
      </c>
      <c r="Z559" s="51">
        <f t="shared" si="104"/>
        <v>0.40139772069200103</v>
      </c>
      <c r="AA559" s="51">
        <f t="shared" si="105"/>
        <v>1.0409267197387222</v>
      </c>
      <c r="AB559" s="48">
        <v>24.9</v>
      </c>
      <c r="AC559" s="48">
        <v>152</v>
      </c>
      <c r="AD559" s="48">
        <v>159</v>
      </c>
      <c r="AE559" s="48">
        <v>27.9</v>
      </c>
      <c r="AF559" s="48">
        <v>78.900000000000006</v>
      </c>
      <c r="AG559" s="48">
        <v>184</v>
      </c>
      <c r="AH559" s="48">
        <v>4883</v>
      </c>
      <c r="AI559" s="48">
        <v>19.899999999999999</v>
      </c>
      <c r="AJ559" s="48">
        <v>2.12</v>
      </c>
      <c r="AK559" s="48">
        <v>52.1</v>
      </c>
      <c r="AL559" s="48">
        <v>3.07</v>
      </c>
      <c r="AM559" s="48">
        <v>191</v>
      </c>
      <c r="AN559" s="48">
        <v>407</v>
      </c>
      <c r="AO559" s="48">
        <v>22.1</v>
      </c>
      <c r="AP559" s="48">
        <v>48.6</v>
      </c>
      <c r="AQ559" s="48">
        <v>3172</v>
      </c>
      <c r="AR559" s="48">
        <v>194</v>
      </c>
      <c r="AS559" s="48">
        <v>28.9</v>
      </c>
      <c r="AT559" s="48">
        <v>583</v>
      </c>
      <c r="AU559" s="48">
        <v>13</v>
      </c>
      <c r="AV559" s="48">
        <v>6.29</v>
      </c>
      <c r="AW559" s="48">
        <v>16.100000000000001</v>
      </c>
      <c r="AX559" s="48">
        <v>2.0299999999999998</v>
      </c>
      <c r="AY559" s="48">
        <v>8.51</v>
      </c>
      <c r="AZ559" s="48">
        <v>36.200000000000003</v>
      </c>
      <c r="BA559" s="48">
        <v>1.32</v>
      </c>
      <c r="BB559" s="48">
        <v>3.1</v>
      </c>
      <c r="BC559" s="48">
        <v>0.39100000000000001</v>
      </c>
      <c r="BD559" s="48">
        <v>2.44</v>
      </c>
      <c r="BE559" s="48">
        <v>0.372</v>
      </c>
      <c r="BF559" s="44">
        <v>493.72615952441913</v>
      </c>
      <c r="BG559" s="50">
        <f t="shared" si="97"/>
        <v>87.624309392265189</v>
      </c>
      <c r="BH559" s="50">
        <f t="shared" si="98"/>
        <v>78.278688524590166</v>
      </c>
      <c r="BI559" s="50">
        <f t="shared" si="99"/>
        <v>3.487704918032787</v>
      </c>
      <c r="BJ559" s="61">
        <v>0.16819999999999999</v>
      </c>
      <c r="BK559" s="53">
        <v>0.70755999999999997</v>
      </c>
      <c r="BL559" s="53">
        <v>0.70752199999999998</v>
      </c>
      <c r="BM559" s="61">
        <v>8.9899999999999994E-2</v>
      </c>
      <c r="BN559" s="53">
        <v>0.51245300000000005</v>
      </c>
      <c r="BO559" s="44">
        <f t="shared" si="100"/>
        <v>-3.6087843663556995</v>
      </c>
      <c r="BP559" s="54">
        <v>-3.4</v>
      </c>
      <c r="BQ559" s="55">
        <v>860</v>
      </c>
      <c r="BR559" s="55"/>
      <c r="BS559" s="59" t="s">
        <v>2679</v>
      </c>
    </row>
    <row r="560" spans="1:71" s="59" customFormat="1" ht="12" customHeight="1">
      <c r="A560" s="104" t="s">
        <v>2680</v>
      </c>
      <c r="B560" s="66" t="s">
        <v>2677</v>
      </c>
      <c r="C560" s="66"/>
      <c r="D560" s="66"/>
      <c r="E560" s="66">
        <v>16.47</v>
      </c>
      <c r="G560" s="66"/>
      <c r="H560" s="59" t="s">
        <v>2678</v>
      </c>
      <c r="I560" s="44">
        <v>91.16</v>
      </c>
      <c r="J560" s="44">
        <v>35.5</v>
      </c>
      <c r="K560" s="48">
        <v>45</v>
      </c>
      <c r="L560" s="48">
        <v>1.38</v>
      </c>
      <c r="M560" s="48">
        <v>11.3</v>
      </c>
      <c r="N560" s="48">
        <v>8.11</v>
      </c>
      <c r="O560" s="48">
        <v>0.13</v>
      </c>
      <c r="P560" s="48">
        <v>7.57</v>
      </c>
      <c r="Q560" s="48">
        <v>10</v>
      </c>
      <c r="R560" s="48">
        <v>3.31</v>
      </c>
      <c r="S560" s="48">
        <v>5.63</v>
      </c>
      <c r="T560" s="48">
        <v>2.2599999999999998</v>
      </c>
      <c r="U560" s="48">
        <v>5.01</v>
      </c>
      <c r="V560" s="48">
        <v>99.69</v>
      </c>
      <c r="W560" s="49">
        <v>64.947777517486003</v>
      </c>
      <c r="X560" s="50">
        <f t="shared" si="101"/>
        <v>8.94</v>
      </c>
      <c r="Y560" s="50">
        <f t="shared" si="102"/>
        <v>1.7009063444108761</v>
      </c>
      <c r="Z560" s="51">
        <f t="shared" si="104"/>
        <v>0.37959054481162219</v>
      </c>
      <c r="AA560" s="51">
        <f t="shared" si="105"/>
        <v>0.97796270886421832</v>
      </c>
      <c r="AB560" s="48">
        <v>23.7</v>
      </c>
      <c r="AC560" s="48">
        <v>146</v>
      </c>
      <c r="AD560" s="48">
        <v>143</v>
      </c>
      <c r="AE560" s="48">
        <v>29.6</v>
      </c>
      <c r="AF560" s="48">
        <v>91.5</v>
      </c>
      <c r="AG560" s="48">
        <v>174</v>
      </c>
      <c r="AH560" s="48">
        <v>4429</v>
      </c>
      <c r="AI560" s="48">
        <v>20.7</v>
      </c>
      <c r="AJ560" s="48">
        <v>2.9</v>
      </c>
      <c r="AK560" s="48">
        <v>52.2</v>
      </c>
      <c r="AL560" s="48">
        <v>3.3</v>
      </c>
      <c r="AM560" s="48">
        <v>191</v>
      </c>
      <c r="AN560" s="48">
        <v>408</v>
      </c>
      <c r="AO560" s="48">
        <v>21.1</v>
      </c>
      <c r="AP560" s="48">
        <v>48.3</v>
      </c>
      <c r="AQ560" s="48">
        <v>2945</v>
      </c>
      <c r="AR560" s="48">
        <v>189</v>
      </c>
      <c r="AS560" s="48">
        <v>28</v>
      </c>
      <c r="AT560" s="48">
        <v>565</v>
      </c>
      <c r="AU560" s="48">
        <v>12.1</v>
      </c>
      <c r="AV560" s="48">
        <v>6.06</v>
      </c>
      <c r="AW560" s="48">
        <v>15.3</v>
      </c>
      <c r="AX560" s="48">
        <v>1.92</v>
      </c>
      <c r="AY560" s="48">
        <v>8.3699999999999992</v>
      </c>
      <c r="AZ560" s="48">
        <v>35.799999999999997</v>
      </c>
      <c r="BA560" s="48">
        <v>1.31</v>
      </c>
      <c r="BB560" s="48">
        <v>3</v>
      </c>
      <c r="BC560" s="48">
        <v>0.38800000000000001</v>
      </c>
      <c r="BD560" s="48">
        <v>2.37</v>
      </c>
      <c r="BE560" s="48">
        <v>0.37</v>
      </c>
      <c r="BF560" s="44">
        <v>448.79572600264908</v>
      </c>
      <c r="BG560" s="50">
        <f t="shared" si="97"/>
        <v>82.262569832402235</v>
      </c>
      <c r="BH560" s="50">
        <f t="shared" si="98"/>
        <v>80.59071729957806</v>
      </c>
      <c r="BI560" s="50">
        <f t="shared" si="99"/>
        <v>3.5316455696202529</v>
      </c>
      <c r="BJ560" s="61">
        <v>0.1709</v>
      </c>
      <c r="BK560" s="53">
        <v>0.70761099999999999</v>
      </c>
      <c r="BL560" s="53">
        <v>0.70757199999999998</v>
      </c>
      <c r="BM560" s="61">
        <v>8.9599999999999999E-2</v>
      </c>
      <c r="BN560" s="53">
        <v>0.51246899999999995</v>
      </c>
      <c r="BO560" s="44">
        <f t="shared" si="100"/>
        <v>-3.29667328602401</v>
      </c>
      <c r="BP560" s="54">
        <v>-3.1</v>
      </c>
      <c r="BQ560" s="55">
        <v>840</v>
      </c>
      <c r="BR560" s="55"/>
      <c r="BS560" s="59" t="s">
        <v>2679</v>
      </c>
    </row>
    <row r="561" spans="1:71" s="59" customFormat="1" ht="12" customHeight="1">
      <c r="A561" s="104" t="s">
        <v>2681</v>
      </c>
      <c r="B561" s="66" t="s">
        <v>2677</v>
      </c>
      <c r="C561" s="66"/>
      <c r="D561" s="66"/>
      <c r="E561" s="66">
        <v>16.47</v>
      </c>
      <c r="G561" s="66"/>
      <c r="H561" s="59" t="s">
        <v>2678</v>
      </c>
      <c r="I561" s="44">
        <v>91.16</v>
      </c>
      <c r="J561" s="44">
        <v>35.5</v>
      </c>
      <c r="K561" s="48">
        <v>44.9</v>
      </c>
      <c r="L561" s="48">
        <v>1.48</v>
      </c>
      <c r="M561" s="48">
        <v>13.2</v>
      </c>
      <c r="N561" s="48">
        <v>8.19</v>
      </c>
      <c r="O561" s="48">
        <v>0.14000000000000001</v>
      </c>
      <c r="P561" s="48">
        <v>6.82</v>
      </c>
      <c r="Q561" s="48">
        <v>10.6</v>
      </c>
      <c r="R561" s="48">
        <v>4.2</v>
      </c>
      <c r="S561" s="48">
        <v>6.77</v>
      </c>
      <c r="T561" s="48">
        <v>2.2400000000000002</v>
      </c>
      <c r="U561" s="48">
        <v>2.23</v>
      </c>
      <c r="V561" s="48">
        <v>100.7</v>
      </c>
      <c r="W561" s="49">
        <v>62.306894321419747</v>
      </c>
      <c r="X561" s="50">
        <f t="shared" si="101"/>
        <v>10.969999999999999</v>
      </c>
      <c r="Y561" s="50">
        <f t="shared" si="102"/>
        <v>1.6119047619047617</v>
      </c>
      <c r="Z561" s="51">
        <f t="shared" si="104"/>
        <v>0.39329034175969813</v>
      </c>
      <c r="AA561" s="51">
        <f t="shared" si="105"/>
        <v>0.92593582231183524</v>
      </c>
      <c r="AB561" s="48">
        <v>20.5</v>
      </c>
      <c r="AC561" s="48">
        <v>142</v>
      </c>
      <c r="AD561" s="48"/>
      <c r="AE561" s="48">
        <v>27.8</v>
      </c>
      <c r="AF561" s="48">
        <v>81.400000000000006</v>
      </c>
      <c r="AG561" s="48">
        <v>161</v>
      </c>
      <c r="AH561" s="48">
        <v>4437</v>
      </c>
      <c r="AI561" s="48">
        <v>17.3</v>
      </c>
      <c r="AJ561" s="48">
        <v>3.03</v>
      </c>
      <c r="AK561" s="48">
        <v>49.8</v>
      </c>
      <c r="AL561" s="48">
        <v>2.67</v>
      </c>
      <c r="AM561" s="48">
        <v>226</v>
      </c>
      <c r="AN561" s="48">
        <v>503</v>
      </c>
      <c r="AO561" s="48">
        <v>18.899999999999999</v>
      </c>
      <c r="AP561" s="48">
        <v>45.9</v>
      </c>
      <c r="AQ561" s="48">
        <v>2896</v>
      </c>
      <c r="AR561" s="48">
        <v>181</v>
      </c>
      <c r="AS561" s="48">
        <v>26</v>
      </c>
      <c r="AT561" s="48">
        <v>495</v>
      </c>
      <c r="AU561" s="48">
        <v>11.4</v>
      </c>
      <c r="AV561" s="48">
        <v>5.69</v>
      </c>
      <c r="AW561" s="48">
        <v>14.8</v>
      </c>
      <c r="AX561" s="48">
        <v>1.79</v>
      </c>
      <c r="AY561" s="48">
        <v>7.64</v>
      </c>
      <c r="AZ561" s="48">
        <v>37</v>
      </c>
      <c r="BA561" s="48">
        <v>1.17</v>
      </c>
      <c r="BB561" s="48">
        <v>2.9</v>
      </c>
      <c r="BC561" s="48">
        <v>0.35499999999999998</v>
      </c>
      <c r="BD561" s="48">
        <v>2.2200000000000002</v>
      </c>
      <c r="BE561" s="48">
        <v>0.34</v>
      </c>
      <c r="BF561" s="44">
        <v>436.92582430670984</v>
      </c>
      <c r="BG561" s="50">
        <f t="shared" si="97"/>
        <v>78.270270270270274</v>
      </c>
      <c r="BH561" s="50">
        <f t="shared" si="98"/>
        <v>101.80180180180179</v>
      </c>
      <c r="BI561" s="50">
        <f t="shared" si="99"/>
        <v>3.4414414414414409</v>
      </c>
      <c r="BJ561" s="52"/>
      <c r="BK561" s="62"/>
      <c r="BL561" s="62"/>
      <c r="BM561" s="52"/>
      <c r="BN561" s="62"/>
      <c r="BO561" s="44"/>
      <c r="BP561" s="44"/>
      <c r="BS561" s="59" t="s">
        <v>2679</v>
      </c>
    </row>
    <row r="562" spans="1:71" s="59" customFormat="1" ht="12" customHeight="1">
      <c r="A562" s="104" t="s">
        <v>2682</v>
      </c>
      <c r="B562" s="66" t="s">
        <v>2677</v>
      </c>
      <c r="C562" s="66"/>
      <c r="D562" s="66"/>
      <c r="E562" s="66">
        <v>16.47</v>
      </c>
      <c r="G562" s="66"/>
      <c r="H562" s="59" t="s">
        <v>2678</v>
      </c>
      <c r="I562" s="44">
        <v>91.16</v>
      </c>
      <c r="J562" s="44">
        <v>35.5</v>
      </c>
      <c r="K562" s="48">
        <v>44.8</v>
      </c>
      <c r="L562" s="48">
        <v>1.46</v>
      </c>
      <c r="M562" s="48">
        <v>12.2</v>
      </c>
      <c r="N562" s="48">
        <v>9.1</v>
      </c>
      <c r="O562" s="48">
        <v>0.16</v>
      </c>
      <c r="P562" s="48">
        <v>7.94</v>
      </c>
      <c r="Q562" s="48">
        <v>10.4</v>
      </c>
      <c r="R562" s="48">
        <v>3.43</v>
      </c>
      <c r="S562" s="48">
        <v>6.05</v>
      </c>
      <c r="T562" s="48">
        <v>2.52</v>
      </c>
      <c r="U562" s="48">
        <v>1.31</v>
      </c>
      <c r="V562" s="48">
        <v>99.37</v>
      </c>
      <c r="W562" s="49">
        <v>63.397042436458925</v>
      </c>
      <c r="X562" s="50">
        <f t="shared" si="101"/>
        <v>9.48</v>
      </c>
      <c r="Y562" s="50">
        <f t="shared" si="102"/>
        <v>1.7638483965014575</v>
      </c>
      <c r="Z562" s="51">
        <f t="shared" si="104"/>
        <v>0.39164506804917965</v>
      </c>
      <c r="AA562" s="51">
        <f t="shared" si="105"/>
        <v>0.99936132269170996</v>
      </c>
      <c r="AB562" s="48">
        <v>25.5</v>
      </c>
      <c r="AC562" s="48">
        <v>154</v>
      </c>
      <c r="AD562" s="48">
        <v>149</v>
      </c>
      <c r="AE562" s="48">
        <v>34.799999999999997</v>
      </c>
      <c r="AF562" s="48">
        <v>109</v>
      </c>
      <c r="AG562" s="48">
        <v>186</v>
      </c>
      <c r="AH562" s="48">
        <v>4701</v>
      </c>
      <c r="AI562" s="48">
        <v>20.6</v>
      </c>
      <c r="AJ562" s="48">
        <v>4.07</v>
      </c>
      <c r="AK562" s="48">
        <v>58.2</v>
      </c>
      <c r="AL562" s="48">
        <v>3.64</v>
      </c>
      <c r="AM562" s="48">
        <v>212</v>
      </c>
      <c r="AN562" s="48">
        <v>452</v>
      </c>
      <c r="AO562" s="48">
        <v>13.7</v>
      </c>
      <c r="AP562" s="48">
        <v>53.4</v>
      </c>
      <c r="AQ562" s="48">
        <v>3266</v>
      </c>
      <c r="AR562" s="48">
        <v>209</v>
      </c>
      <c r="AS562" s="48">
        <v>30.7</v>
      </c>
      <c r="AT562" s="48">
        <v>605</v>
      </c>
      <c r="AU562" s="48">
        <v>13</v>
      </c>
      <c r="AV562" s="48">
        <v>6.61</v>
      </c>
      <c r="AW562" s="48">
        <v>15.9</v>
      </c>
      <c r="AX562" s="48">
        <v>2.02</v>
      </c>
      <c r="AY562" s="48">
        <v>9.0399999999999991</v>
      </c>
      <c r="AZ562" s="48">
        <v>39</v>
      </c>
      <c r="BA562" s="48">
        <v>1.4</v>
      </c>
      <c r="BB562" s="48">
        <v>3.3</v>
      </c>
      <c r="BC562" s="48">
        <v>0.41499999999999998</v>
      </c>
      <c r="BD562" s="48">
        <v>2.5499999999999998</v>
      </c>
      <c r="BE562" s="48">
        <v>0.39300000000000002</v>
      </c>
      <c r="BF562" s="44">
        <v>449.8271268711095</v>
      </c>
      <c r="BG562" s="50">
        <f t="shared" si="97"/>
        <v>83.743589743589737</v>
      </c>
      <c r="BH562" s="50">
        <f t="shared" si="98"/>
        <v>83.137254901960787</v>
      </c>
      <c r="BI562" s="50">
        <f t="shared" si="99"/>
        <v>3.5450980392156861</v>
      </c>
      <c r="BJ562" s="61"/>
      <c r="BK562" s="53"/>
      <c r="BL562" s="53"/>
      <c r="BM562" s="61"/>
      <c r="BN562" s="53"/>
      <c r="BO562" s="44"/>
      <c r="BP562" s="44"/>
      <c r="BS562" s="59" t="s">
        <v>2683</v>
      </c>
    </row>
    <row r="563" spans="1:71" s="59" customFormat="1" ht="12" customHeight="1">
      <c r="A563" s="104" t="s">
        <v>2684</v>
      </c>
      <c r="B563" s="66" t="s">
        <v>2677</v>
      </c>
      <c r="C563" s="66"/>
      <c r="D563" s="66"/>
      <c r="E563" s="66">
        <v>16.47</v>
      </c>
      <c r="G563" s="66"/>
      <c r="H563" s="59" t="s">
        <v>2678</v>
      </c>
      <c r="I563" s="44">
        <v>91.16</v>
      </c>
      <c r="J563" s="44">
        <v>35.5</v>
      </c>
      <c r="K563" s="48">
        <v>43.3</v>
      </c>
      <c r="L563" s="48">
        <v>1.51</v>
      </c>
      <c r="M563" s="48">
        <v>12.3</v>
      </c>
      <c r="N563" s="48">
        <v>9.3000000000000007</v>
      </c>
      <c r="O563" s="48">
        <v>0.16</v>
      </c>
      <c r="P563" s="48">
        <v>8.0399999999999991</v>
      </c>
      <c r="Q563" s="48">
        <v>10.7</v>
      </c>
      <c r="R563" s="48">
        <v>3.53</v>
      </c>
      <c r="S563" s="48">
        <v>6.1</v>
      </c>
      <c r="T563" s="48">
        <v>2.5</v>
      </c>
      <c r="U563" s="48">
        <v>1.89</v>
      </c>
      <c r="V563" s="48">
        <v>99.37</v>
      </c>
      <c r="W563" s="49">
        <v>63.182730273240772</v>
      </c>
      <c r="X563" s="50">
        <f t="shared" si="101"/>
        <v>9.629999999999999</v>
      </c>
      <c r="Y563" s="50">
        <f t="shared" si="102"/>
        <v>1.7280453257790369</v>
      </c>
      <c r="Z563" s="51">
        <f t="shared" ref="Z563:Z573" si="106">(M563/102)/(Q563/56+R563/62+S563/94)</f>
        <v>0.38538840282824671</v>
      </c>
      <c r="AA563" s="51">
        <f t="shared" ref="AA563:AA573" si="107">(M563/102)/(R563/62+S563/94)</f>
        <v>0.9898147028169878</v>
      </c>
      <c r="AB563" s="48">
        <v>25.2</v>
      </c>
      <c r="AC563" s="48">
        <v>149</v>
      </c>
      <c r="AD563" s="48">
        <v>145</v>
      </c>
      <c r="AE563" s="48">
        <v>32</v>
      </c>
      <c r="AF563" s="48">
        <v>103</v>
      </c>
      <c r="AG563" s="48">
        <v>175</v>
      </c>
      <c r="AH563" s="48">
        <v>4588</v>
      </c>
      <c r="AI563" s="48">
        <v>20.2</v>
      </c>
      <c r="AJ563" s="48">
        <v>4.04</v>
      </c>
      <c r="AK563" s="48">
        <v>56.6</v>
      </c>
      <c r="AL563" s="48">
        <v>3.44</v>
      </c>
      <c r="AM563" s="48">
        <v>197</v>
      </c>
      <c r="AN563" s="48">
        <v>414</v>
      </c>
      <c r="AO563" s="48">
        <v>12.4</v>
      </c>
      <c r="AP563" s="48">
        <v>49.8</v>
      </c>
      <c r="AQ563" s="48">
        <v>3058</v>
      </c>
      <c r="AR563" s="48">
        <v>192</v>
      </c>
      <c r="AS563" s="48">
        <v>28.4</v>
      </c>
      <c r="AT563" s="48">
        <v>584</v>
      </c>
      <c r="AU563" s="48">
        <v>12.6</v>
      </c>
      <c r="AV563" s="48">
        <v>6.16</v>
      </c>
      <c r="AW563" s="48">
        <v>15.6</v>
      </c>
      <c r="AX563" s="48">
        <v>2.0299999999999998</v>
      </c>
      <c r="AY563" s="48">
        <v>8.31</v>
      </c>
      <c r="AZ563" s="48">
        <v>36.700000000000003</v>
      </c>
      <c r="BA563" s="48">
        <v>1.31</v>
      </c>
      <c r="BB563" s="48">
        <v>3.1</v>
      </c>
      <c r="BC563" s="48">
        <v>0.39400000000000002</v>
      </c>
      <c r="BD563" s="48">
        <v>2.41</v>
      </c>
      <c r="BE563" s="48">
        <v>0.373</v>
      </c>
      <c r="BF563" s="44">
        <v>431.67433597759953</v>
      </c>
      <c r="BG563" s="50">
        <f t="shared" si="97"/>
        <v>83.324250681198905</v>
      </c>
      <c r="BH563" s="50">
        <f t="shared" si="98"/>
        <v>81.742738589211612</v>
      </c>
      <c r="BI563" s="50">
        <f t="shared" si="99"/>
        <v>3.4481327800829877</v>
      </c>
      <c r="BJ563" s="61">
        <v>0.16589999999999999</v>
      </c>
      <c r="BK563" s="53">
        <v>0.70773900000000001</v>
      </c>
      <c r="BL563" s="53">
        <v>0.70770100000000002</v>
      </c>
      <c r="BM563" s="61">
        <v>8.9499999999999996E-2</v>
      </c>
      <c r="BN563" s="53">
        <v>0.51245399999999997</v>
      </c>
      <c r="BO563" s="44">
        <f t="shared" si="100"/>
        <v>-3.5892774238366343</v>
      </c>
      <c r="BP563" s="54">
        <v>-3.4</v>
      </c>
      <c r="BQ563" s="55">
        <v>850</v>
      </c>
      <c r="BR563" s="55"/>
      <c r="BS563" s="59" t="s">
        <v>2683</v>
      </c>
    </row>
    <row r="564" spans="1:71" s="59" customFormat="1" ht="12" customHeight="1">
      <c r="A564" s="104" t="s">
        <v>2685</v>
      </c>
      <c r="B564" s="66" t="s">
        <v>2677</v>
      </c>
      <c r="C564" s="66"/>
      <c r="D564" s="66"/>
      <c r="E564" s="66">
        <v>16.47</v>
      </c>
      <c r="G564" s="66"/>
      <c r="H564" s="59" t="s">
        <v>2678</v>
      </c>
      <c r="I564" s="44">
        <v>91.16</v>
      </c>
      <c r="J564" s="44">
        <v>35.5</v>
      </c>
      <c r="K564" s="48">
        <v>44.6</v>
      </c>
      <c r="L564" s="48">
        <v>1.39</v>
      </c>
      <c r="M564" s="48">
        <v>13.1</v>
      </c>
      <c r="N564" s="48">
        <v>8.67</v>
      </c>
      <c r="O564" s="48">
        <v>0.15</v>
      </c>
      <c r="P564" s="48">
        <v>8.1</v>
      </c>
      <c r="Q564" s="48">
        <v>10.4</v>
      </c>
      <c r="R564" s="48">
        <v>4.38</v>
      </c>
      <c r="S564" s="48">
        <v>6.28</v>
      </c>
      <c r="T564" s="48">
        <v>2.4700000000000002</v>
      </c>
      <c r="U564" s="48">
        <v>0.96</v>
      </c>
      <c r="V564" s="48">
        <v>100.53</v>
      </c>
      <c r="W564" s="49">
        <v>64.968265464363924</v>
      </c>
      <c r="X564" s="50">
        <f t="shared" si="101"/>
        <v>10.66</v>
      </c>
      <c r="Y564" s="50">
        <f t="shared" si="102"/>
        <v>1.4337899543378996</v>
      </c>
      <c r="Z564" s="51">
        <f t="shared" si="106"/>
        <v>0.39741369622706707</v>
      </c>
      <c r="AA564" s="51">
        <f t="shared" si="107"/>
        <v>0.93436116145164805</v>
      </c>
      <c r="AB564" s="48">
        <v>21.4</v>
      </c>
      <c r="AC564" s="48">
        <v>137</v>
      </c>
      <c r="AD564" s="48"/>
      <c r="AE564" s="48">
        <v>32.200000000000003</v>
      </c>
      <c r="AF564" s="48">
        <v>105</v>
      </c>
      <c r="AG564" s="48">
        <v>156</v>
      </c>
      <c r="AH564" s="48">
        <v>3996</v>
      </c>
      <c r="AI564" s="48">
        <v>17.8</v>
      </c>
      <c r="AJ564" s="48">
        <v>3.69</v>
      </c>
      <c r="AK564" s="48">
        <v>45.6</v>
      </c>
      <c r="AL564" s="48">
        <v>2.56</v>
      </c>
      <c r="AM564" s="48">
        <v>261</v>
      </c>
      <c r="AN564" s="48">
        <v>545</v>
      </c>
      <c r="AO564" s="48">
        <v>24.7</v>
      </c>
      <c r="AP564" s="48">
        <v>49.2</v>
      </c>
      <c r="AQ564" s="48">
        <v>2877</v>
      </c>
      <c r="AR564" s="48">
        <v>190</v>
      </c>
      <c r="AS564" s="48">
        <v>27.2</v>
      </c>
      <c r="AT564" s="48">
        <v>439</v>
      </c>
      <c r="AU564" s="48">
        <v>11.3</v>
      </c>
      <c r="AV564" s="48">
        <v>6.03</v>
      </c>
      <c r="AW564" s="48">
        <v>14</v>
      </c>
      <c r="AX564" s="48">
        <v>1.87</v>
      </c>
      <c r="AY564" s="48">
        <v>7.92</v>
      </c>
      <c r="AZ564" s="48">
        <v>37.799999999999997</v>
      </c>
      <c r="BA564" s="48">
        <v>1.25</v>
      </c>
      <c r="BB564" s="48">
        <v>3.1</v>
      </c>
      <c r="BC564" s="48">
        <v>0.372</v>
      </c>
      <c r="BD564" s="48">
        <v>2.29</v>
      </c>
      <c r="BE564" s="48">
        <v>0.33900000000000002</v>
      </c>
      <c r="BF564" s="44">
        <v>427.95395119217176</v>
      </c>
      <c r="BG564" s="50">
        <f t="shared" ref="BG564:BG573" si="108">AQ564/AZ564</f>
        <v>76.111111111111114</v>
      </c>
      <c r="BH564" s="50">
        <f t="shared" ref="BH564:BH573" si="109">AM564/BD564</f>
        <v>113.97379912663756</v>
      </c>
      <c r="BI564" s="50">
        <f t="shared" ref="BI564:BI573" si="110">AY564/BD564</f>
        <v>3.4585152838427948</v>
      </c>
      <c r="BJ564" s="52"/>
      <c r="BK564" s="62"/>
      <c r="BL564" s="62"/>
      <c r="BM564" s="52"/>
      <c r="BN564" s="62"/>
      <c r="BO564" s="44"/>
      <c r="BP564" s="44"/>
      <c r="BS564" s="59" t="s">
        <v>2679</v>
      </c>
    </row>
    <row r="565" spans="1:71" s="59" customFormat="1" ht="12" customHeight="1">
      <c r="A565" s="104" t="s">
        <v>2686</v>
      </c>
      <c r="B565" s="66" t="s">
        <v>2677</v>
      </c>
      <c r="C565" s="66"/>
      <c r="D565" s="66"/>
      <c r="E565" s="66">
        <v>16.47</v>
      </c>
      <c r="G565" s="66"/>
      <c r="H565" s="59" t="s">
        <v>2678</v>
      </c>
      <c r="I565" s="44">
        <v>91.16</v>
      </c>
      <c r="J565" s="44">
        <v>35.5</v>
      </c>
      <c r="K565" s="48">
        <v>45.7</v>
      </c>
      <c r="L565" s="48">
        <v>1.49</v>
      </c>
      <c r="M565" s="48">
        <v>11.3</v>
      </c>
      <c r="N565" s="48">
        <v>8.76</v>
      </c>
      <c r="O565" s="48">
        <v>0.15</v>
      </c>
      <c r="P565" s="48">
        <v>8.57</v>
      </c>
      <c r="Q565" s="48">
        <v>10.1</v>
      </c>
      <c r="R565" s="48">
        <v>3.59</v>
      </c>
      <c r="S565" s="48">
        <v>5.34</v>
      </c>
      <c r="T565" s="48">
        <v>2.33</v>
      </c>
      <c r="U565" s="48">
        <v>1.95</v>
      </c>
      <c r="V565" s="48">
        <v>99.32</v>
      </c>
      <c r="W565" s="49">
        <v>66.009579311690189</v>
      </c>
      <c r="X565" s="50">
        <f t="shared" ref="X565:X573" si="111">R565+S565</f>
        <v>8.93</v>
      </c>
      <c r="Y565" s="50">
        <f t="shared" ref="Y565:Y573" si="112">S565/R565</f>
        <v>1.4874651810584958</v>
      </c>
      <c r="Z565" s="51">
        <f t="shared" si="106"/>
        <v>0.37545238246607499</v>
      </c>
      <c r="AA565" s="51">
        <f t="shared" si="107"/>
        <v>0.96576267746456002</v>
      </c>
      <c r="AB565" s="48">
        <v>23.7</v>
      </c>
      <c r="AC565" s="48">
        <v>147</v>
      </c>
      <c r="AD565" s="48">
        <v>160</v>
      </c>
      <c r="AE565" s="48">
        <v>34.299999999999997</v>
      </c>
      <c r="AF565" s="48">
        <v>112</v>
      </c>
      <c r="AG565" s="48">
        <v>164</v>
      </c>
      <c r="AH565" s="48">
        <v>4566</v>
      </c>
      <c r="AI565" s="48">
        <v>20.5</v>
      </c>
      <c r="AJ565" s="48">
        <v>5.25</v>
      </c>
      <c r="AK565" s="48">
        <v>54.2</v>
      </c>
      <c r="AL565" s="48">
        <v>3.07</v>
      </c>
      <c r="AM565" s="48">
        <v>192</v>
      </c>
      <c r="AN565" s="48">
        <v>414</v>
      </c>
      <c r="AO565" s="48">
        <v>17.7</v>
      </c>
      <c r="AP565" s="48">
        <v>49.3</v>
      </c>
      <c r="AQ565" s="48">
        <v>2931</v>
      </c>
      <c r="AR565" s="48">
        <v>190</v>
      </c>
      <c r="AS565" s="48">
        <v>28.3</v>
      </c>
      <c r="AT565" s="48">
        <v>615</v>
      </c>
      <c r="AU565" s="48">
        <v>13.1</v>
      </c>
      <c r="AV565" s="48">
        <v>6.15</v>
      </c>
      <c r="AW565" s="48">
        <v>15.8</v>
      </c>
      <c r="AX565" s="48">
        <v>1.99</v>
      </c>
      <c r="AY565" s="48">
        <v>8.36</v>
      </c>
      <c r="AZ565" s="48">
        <v>35.700000000000003</v>
      </c>
      <c r="BA565" s="48">
        <v>1.28</v>
      </c>
      <c r="BB565" s="48">
        <v>3</v>
      </c>
      <c r="BC565" s="48">
        <v>0.38</v>
      </c>
      <c r="BD565" s="48">
        <v>2.2999999999999998</v>
      </c>
      <c r="BE565" s="48">
        <v>0.36099999999999999</v>
      </c>
      <c r="BF565" s="44">
        <v>444.0797082524175</v>
      </c>
      <c r="BG565" s="50">
        <f t="shared" si="108"/>
        <v>82.100840336134453</v>
      </c>
      <c r="BH565" s="50">
        <f t="shared" si="109"/>
        <v>83.478260869565219</v>
      </c>
      <c r="BI565" s="50">
        <f t="shared" si="110"/>
        <v>3.6347826086956521</v>
      </c>
      <c r="BJ565" s="61">
        <v>0.16170000000000001</v>
      </c>
      <c r="BK565" s="53">
        <v>0.70759000000000005</v>
      </c>
      <c r="BL565" s="53">
        <v>0.70755299999999999</v>
      </c>
      <c r="BM565" s="61">
        <v>0.09</v>
      </c>
      <c r="BN565" s="53">
        <v>0.51242699999999997</v>
      </c>
      <c r="BO565" s="44">
        <f t="shared" ref="BO565:BO568" si="113">((BN565/0.512638)-1)*(10^4)</f>
        <v>-4.115964871899136</v>
      </c>
      <c r="BP565" s="54">
        <v>-3.9</v>
      </c>
      <c r="BQ565" s="55">
        <v>890</v>
      </c>
      <c r="BR565" s="55"/>
      <c r="BS565" s="59" t="s">
        <v>2679</v>
      </c>
    </row>
    <row r="566" spans="1:71" s="59" customFormat="1" ht="12" customHeight="1">
      <c r="A566" s="104" t="s">
        <v>2687</v>
      </c>
      <c r="B566" s="66" t="s">
        <v>2677</v>
      </c>
      <c r="C566" s="66"/>
      <c r="D566" s="66"/>
      <c r="E566" s="66">
        <v>16.47</v>
      </c>
      <c r="G566" s="66"/>
      <c r="H566" s="59" t="s">
        <v>2678</v>
      </c>
      <c r="I566" s="44">
        <v>91.16</v>
      </c>
      <c r="J566" s="44">
        <v>35.5</v>
      </c>
      <c r="K566" s="48">
        <v>44.5</v>
      </c>
      <c r="L566" s="48">
        <v>1.46</v>
      </c>
      <c r="M566" s="48">
        <v>12.2</v>
      </c>
      <c r="N566" s="48">
        <v>9.1999999999999993</v>
      </c>
      <c r="O566" s="48">
        <v>0.15</v>
      </c>
      <c r="P566" s="48">
        <v>8.1</v>
      </c>
      <c r="Q566" s="48">
        <v>10.5</v>
      </c>
      <c r="R566" s="48">
        <v>3.49</v>
      </c>
      <c r="S566" s="48">
        <v>6.02</v>
      </c>
      <c r="T566" s="48">
        <v>2.4300000000000002</v>
      </c>
      <c r="U566" s="48">
        <v>1.87</v>
      </c>
      <c r="V566" s="48">
        <v>99.9</v>
      </c>
      <c r="W566" s="49">
        <v>63.606138949379989</v>
      </c>
      <c r="X566" s="50">
        <f t="shared" si="111"/>
        <v>9.51</v>
      </c>
      <c r="Y566" s="50">
        <f t="shared" si="112"/>
        <v>1.7249283667621773</v>
      </c>
      <c r="Z566" s="51">
        <f t="shared" si="106"/>
        <v>0.38854798350320308</v>
      </c>
      <c r="AA566" s="51">
        <f t="shared" si="107"/>
        <v>0.99397477513748966</v>
      </c>
      <c r="AB566" s="48">
        <v>20.100000000000001</v>
      </c>
      <c r="AC566" s="48">
        <v>134</v>
      </c>
      <c r="AD566" s="48">
        <v>130</v>
      </c>
      <c r="AE566" s="48">
        <v>31.2</v>
      </c>
      <c r="AF566" s="48">
        <v>99.6</v>
      </c>
      <c r="AG566" s="48">
        <v>164</v>
      </c>
      <c r="AH566" s="48">
        <v>4254</v>
      </c>
      <c r="AI566" s="48">
        <v>20.7</v>
      </c>
      <c r="AJ566" s="48">
        <v>5.72</v>
      </c>
      <c r="AK566" s="48">
        <v>55.3</v>
      </c>
      <c r="AL566" s="48">
        <v>3.65</v>
      </c>
      <c r="AM566" s="48">
        <v>190</v>
      </c>
      <c r="AN566" s="48">
        <v>397</v>
      </c>
      <c r="AO566" s="48">
        <v>13.4</v>
      </c>
      <c r="AP566" s="48">
        <v>48.1</v>
      </c>
      <c r="AQ566" s="48">
        <v>2913</v>
      </c>
      <c r="AR566" s="48">
        <v>186</v>
      </c>
      <c r="AS566" s="48">
        <v>27.1</v>
      </c>
      <c r="AT566" s="48">
        <v>560</v>
      </c>
      <c r="AU566" s="48">
        <v>12</v>
      </c>
      <c r="AV566" s="48">
        <v>6.04</v>
      </c>
      <c r="AW566" s="48">
        <v>14.2</v>
      </c>
      <c r="AX566" s="48">
        <v>1.83</v>
      </c>
      <c r="AY566" s="48">
        <v>8.1</v>
      </c>
      <c r="AZ566" s="48">
        <v>35.5</v>
      </c>
      <c r="BA566" s="48">
        <v>1.27</v>
      </c>
      <c r="BB566" s="48">
        <v>3</v>
      </c>
      <c r="BC566" s="48">
        <v>0.378</v>
      </c>
      <c r="BD566" s="48">
        <v>2.39</v>
      </c>
      <c r="BE566" s="48">
        <v>0.36299999999999999</v>
      </c>
      <c r="BF566" s="44">
        <v>440.0656650154142</v>
      </c>
      <c r="BG566" s="50">
        <f t="shared" si="108"/>
        <v>82.056338028169009</v>
      </c>
      <c r="BH566" s="50">
        <f t="shared" si="109"/>
        <v>79.497907949790786</v>
      </c>
      <c r="BI566" s="50">
        <f t="shared" si="110"/>
        <v>3.3891213389121337</v>
      </c>
      <c r="BJ566" s="52"/>
      <c r="BK566" s="62"/>
      <c r="BL566" s="62"/>
      <c r="BM566" s="52"/>
      <c r="BN566" s="62"/>
      <c r="BO566" s="44"/>
      <c r="BP566" s="44"/>
      <c r="BS566" s="59" t="s">
        <v>2679</v>
      </c>
    </row>
    <row r="567" spans="1:71" s="59" customFormat="1" ht="12" customHeight="1">
      <c r="A567" s="104" t="s">
        <v>2688</v>
      </c>
      <c r="B567" s="66" t="s">
        <v>2677</v>
      </c>
      <c r="C567" s="66"/>
      <c r="D567" s="66"/>
      <c r="E567" s="66">
        <v>16.47</v>
      </c>
      <c r="G567" s="66"/>
      <c r="H567" s="59" t="s">
        <v>2678</v>
      </c>
      <c r="I567" s="44">
        <v>91.16</v>
      </c>
      <c r="J567" s="44">
        <v>35.5</v>
      </c>
      <c r="K567" s="48">
        <v>44.2</v>
      </c>
      <c r="L567" s="48">
        <v>1.52</v>
      </c>
      <c r="M567" s="48">
        <v>12</v>
      </c>
      <c r="N567" s="48">
        <v>9.2799999999999994</v>
      </c>
      <c r="O567" s="48">
        <v>0.16</v>
      </c>
      <c r="P567" s="48">
        <v>8.52</v>
      </c>
      <c r="Q567" s="48">
        <v>10.9</v>
      </c>
      <c r="R567" s="48">
        <v>3.42</v>
      </c>
      <c r="S567" s="48">
        <v>6.31</v>
      </c>
      <c r="T567" s="48">
        <v>2.54</v>
      </c>
      <c r="U567" s="48">
        <v>1.73</v>
      </c>
      <c r="V567" s="48">
        <v>100.6</v>
      </c>
      <c r="W567" s="49">
        <v>64.570299935901062</v>
      </c>
      <c r="X567" s="50">
        <f t="shared" si="111"/>
        <v>9.73</v>
      </c>
      <c r="Y567" s="50">
        <f t="shared" si="112"/>
        <v>1.8450292397660817</v>
      </c>
      <c r="Z567" s="51">
        <f t="shared" si="106"/>
        <v>0.37120622231745931</v>
      </c>
      <c r="AA567" s="51">
        <f t="shared" si="107"/>
        <v>0.96204161473765881</v>
      </c>
      <c r="AB567" s="48">
        <v>23.5</v>
      </c>
      <c r="AC567" s="48">
        <v>148</v>
      </c>
      <c r="AD567" s="48">
        <v>149</v>
      </c>
      <c r="AE567" s="48">
        <v>33.1</v>
      </c>
      <c r="AF567" s="48">
        <v>101</v>
      </c>
      <c r="AG567" s="48">
        <v>174</v>
      </c>
      <c r="AH567" s="48">
        <v>4326</v>
      </c>
      <c r="AI567" s="48">
        <v>20.6</v>
      </c>
      <c r="AJ567" s="48">
        <v>5.92</v>
      </c>
      <c r="AK567" s="48">
        <v>53.4</v>
      </c>
      <c r="AL567" s="48">
        <v>2.95</v>
      </c>
      <c r="AM567" s="48">
        <v>195</v>
      </c>
      <c r="AN567" s="48">
        <v>416</v>
      </c>
      <c r="AO567" s="48">
        <v>20.399999999999999</v>
      </c>
      <c r="AP567" s="48">
        <v>50.4</v>
      </c>
      <c r="AQ567" s="48">
        <v>3071</v>
      </c>
      <c r="AR567" s="48">
        <v>198</v>
      </c>
      <c r="AS567" s="48">
        <v>29</v>
      </c>
      <c r="AT567" s="48">
        <v>562</v>
      </c>
      <c r="AU567" s="48">
        <v>12.3</v>
      </c>
      <c r="AV567" s="48">
        <v>6.43</v>
      </c>
      <c r="AW567" s="48">
        <v>16</v>
      </c>
      <c r="AX567" s="48">
        <v>2.06</v>
      </c>
      <c r="AY567" s="48">
        <v>8.7799999999999994</v>
      </c>
      <c r="AZ567" s="48">
        <v>36.6</v>
      </c>
      <c r="BA567" s="48">
        <v>1.35</v>
      </c>
      <c r="BB567" s="48">
        <v>3.1</v>
      </c>
      <c r="BC567" s="48">
        <v>0.39200000000000002</v>
      </c>
      <c r="BD567" s="48">
        <v>2.46</v>
      </c>
      <c r="BE567" s="48">
        <v>0.38400000000000001</v>
      </c>
      <c r="BF567" s="44">
        <v>418.61029507110982</v>
      </c>
      <c r="BG567" s="50">
        <f t="shared" si="108"/>
        <v>83.907103825136602</v>
      </c>
      <c r="BH567" s="50">
        <f t="shared" si="109"/>
        <v>79.268292682926827</v>
      </c>
      <c r="BI567" s="50">
        <f t="shared" si="110"/>
        <v>3.5691056910569103</v>
      </c>
      <c r="BJ567" s="61">
        <v>0.1641</v>
      </c>
      <c r="BK567" s="53">
        <v>0.70714200000000005</v>
      </c>
      <c r="BL567" s="53">
        <v>0.70710499999999998</v>
      </c>
      <c r="BM567" s="61">
        <v>8.8300000000000003E-2</v>
      </c>
      <c r="BN567" s="53">
        <v>0.512459</v>
      </c>
      <c r="BO567" s="44">
        <f t="shared" si="113"/>
        <v>-3.491742711231316</v>
      </c>
      <c r="BP567" s="54">
        <v>-3.3</v>
      </c>
      <c r="BQ567" s="55">
        <v>840</v>
      </c>
      <c r="BR567" s="55"/>
      <c r="BS567" s="59" t="s">
        <v>2679</v>
      </c>
    </row>
    <row r="568" spans="1:71" s="59" customFormat="1" ht="12" customHeight="1">
      <c r="A568" s="104" t="s">
        <v>2689</v>
      </c>
      <c r="B568" s="66" t="s">
        <v>2677</v>
      </c>
      <c r="C568" s="66"/>
      <c r="D568" s="66"/>
      <c r="E568" s="66">
        <v>16.47</v>
      </c>
      <c r="G568" s="66"/>
      <c r="H568" s="59" t="s">
        <v>2678</v>
      </c>
      <c r="I568" s="44">
        <v>91.16</v>
      </c>
      <c r="J568" s="44">
        <v>35.5</v>
      </c>
      <c r="K568" s="48">
        <v>43.8</v>
      </c>
      <c r="L568" s="48">
        <v>1.39</v>
      </c>
      <c r="M568" s="48">
        <v>13.4</v>
      </c>
      <c r="N568" s="48">
        <v>8.2799999999999994</v>
      </c>
      <c r="O568" s="48">
        <v>0.15</v>
      </c>
      <c r="P568" s="48">
        <v>7.65</v>
      </c>
      <c r="Q568" s="48">
        <v>10.5</v>
      </c>
      <c r="R568" s="48">
        <v>4.2</v>
      </c>
      <c r="S568" s="48">
        <v>7.03</v>
      </c>
      <c r="T568" s="48">
        <v>2.4900000000000002</v>
      </c>
      <c r="U568" s="48">
        <v>0.98</v>
      </c>
      <c r="V568" s="48">
        <v>99.78</v>
      </c>
      <c r="W568" s="49">
        <v>64.714472847150972</v>
      </c>
      <c r="X568" s="50">
        <f t="shared" si="111"/>
        <v>11.23</v>
      </c>
      <c r="Y568" s="50">
        <f t="shared" si="112"/>
        <v>1.6738095238095239</v>
      </c>
      <c r="Z568" s="51">
        <f t="shared" si="106"/>
        <v>0.39806344756774403</v>
      </c>
      <c r="AA568" s="51">
        <f t="shared" si="107"/>
        <v>0.92172394925273216</v>
      </c>
      <c r="AB568" s="48">
        <v>21.2</v>
      </c>
      <c r="AC568" s="48">
        <v>134</v>
      </c>
      <c r="AD568" s="48"/>
      <c r="AE568" s="48">
        <v>30.9</v>
      </c>
      <c r="AF568" s="48">
        <v>98.4</v>
      </c>
      <c r="AG568" s="48">
        <v>171</v>
      </c>
      <c r="AH568" s="48">
        <v>4138</v>
      </c>
      <c r="AI568" s="48">
        <v>18.899999999999999</v>
      </c>
      <c r="AJ568" s="48">
        <v>5.18</v>
      </c>
      <c r="AK568" s="48">
        <v>46.9</v>
      </c>
      <c r="AL568" s="48">
        <v>2.42</v>
      </c>
      <c r="AM568" s="48">
        <v>271</v>
      </c>
      <c r="AN568" s="48">
        <v>567</v>
      </c>
      <c r="AO568" s="48">
        <v>16.899999999999999</v>
      </c>
      <c r="AP568" s="48">
        <v>50.2</v>
      </c>
      <c r="AQ568" s="48">
        <v>3157</v>
      </c>
      <c r="AR568" s="48">
        <v>194</v>
      </c>
      <c r="AS568" s="48">
        <v>28.3</v>
      </c>
      <c r="AT568" s="48">
        <v>468</v>
      </c>
      <c r="AU568" s="48">
        <v>11.1</v>
      </c>
      <c r="AV568" s="48">
        <v>6.21</v>
      </c>
      <c r="AW568" s="48">
        <v>15.5</v>
      </c>
      <c r="AX568" s="48">
        <v>1.92</v>
      </c>
      <c r="AY568" s="48">
        <v>7.98</v>
      </c>
      <c r="AZ568" s="48">
        <v>39.799999999999997</v>
      </c>
      <c r="BA568" s="48">
        <v>1.22</v>
      </c>
      <c r="BB568" s="48">
        <v>3.1</v>
      </c>
      <c r="BC568" s="48">
        <v>0.36799999999999999</v>
      </c>
      <c r="BD568" s="48">
        <v>2.2799999999999998</v>
      </c>
      <c r="BE568" s="48">
        <v>0.34200000000000003</v>
      </c>
      <c r="BF568" s="44">
        <v>427.58798110483622</v>
      </c>
      <c r="BG568" s="50">
        <f t="shared" si="108"/>
        <v>79.321608040201014</v>
      </c>
      <c r="BH568" s="50">
        <f t="shared" si="109"/>
        <v>118.85964912280703</v>
      </c>
      <c r="BI568" s="50">
        <f t="shared" si="110"/>
        <v>3.5000000000000004</v>
      </c>
      <c r="BJ568" s="61">
        <v>0.15640000000000001</v>
      </c>
      <c r="BK568" s="53">
        <v>0.70720499999999997</v>
      </c>
      <c r="BL568" s="53">
        <v>0.70716900000000005</v>
      </c>
      <c r="BM568" s="61">
        <v>8.7999999999999995E-2</v>
      </c>
      <c r="BN568" s="53">
        <v>0.512468068</v>
      </c>
      <c r="BO568" s="44">
        <f t="shared" si="113"/>
        <v>-3.3148537564531289</v>
      </c>
      <c r="BP568" s="54">
        <v>-3.1</v>
      </c>
      <c r="BQ568" s="55">
        <v>830</v>
      </c>
      <c r="BR568" s="55"/>
      <c r="BS568" s="59" t="s">
        <v>2679</v>
      </c>
    </row>
    <row r="569" spans="1:71" s="59" customFormat="1" ht="12" customHeight="1">
      <c r="A569" s="104" t="s">
        <v>2690</v>
      </c>
      <c r="B569" s="66" t="s">
        <v>2677</v>
      </c>
      <c r="C569" s="66"/>
      <c r="D569" s="66"/>
      <c r="E569" s="66">
        <v>16.47</v>
      </c>
      <c r="G569" s="66"/>
      <c r="H569" s="59" t="s">
        <v>2678</v>
      </c>
      <c r="I569" s="44">
        <v>91.16</v>
      </c>
      <c r="J569" s="44">
        <v>35.5</v>
      </c>
      <c r="K569" s="48">
        <v>44.1</v>
      </c>
      <c r="L569" s="48">
        <v>1.41</v>
      </c>
      <c r="M569" s="48">
        <v>13.4</v>
      </c>
      <c r="N569" s="48">
        <v>8.2899999999999991</v>
      </c>
      <c r="O569" s="48">
        <v>0.15</v>
      </c>
      <c r="P569" s="48">
        <v>7.67</v>
      </c>
      <c r="Q569" s="48">
        <v>10.5</v>
      </c>
      <c r="R569" s="48">
        <v>4.28</v>
      </c>
      <c r="S569" s="48">
        <v>6.99</v>
      </c>
      <c r="T569" s="48">
        <v>2.5</v>
      </c>
      <c r="U569" s="48">
        <v>0.98</v>
      </c>
      <c r="V569" s="48">
        <v>100.2</v>
      </c>
      <c r="W569" s="49">
        <v>64.746525581315524</v>
      </c>
      <c r="X569" s="50">
        <f t="shared" si="111"/>
        <v>11.27</v>
      </c>
      <c r="Y569" s="50">
        <f t="shared" si="112"/>
        <v>1.6331775700934579</v>
      </c>
      <c r="Z569" s="51">
        <f t="shared" si="106"/>
        <v>0.39702310958867199</v>
      </c>
      <c r="AA569" s="51">
        <f t="shared" si="107"/>
        <v>0.91616514979810282</v>
      </c>
      <c r="AB569" s="48">
        <v>23</v>
      </c>
      <c r="AC569" s="48">
        <v>133</v>
      </c>
      <c r="AD569" s="48"/>
      <c r="AE569" s="48">
        <v>35.299999999999997</v>
      </c>
      <c r="AF569" s="48">
        <v>98.3</v>
      </c>
      <c r="AG569" s="48">
        <v>170</v>
      </c>
      <c r="AH569" s="48">
        <v>3980</v>
      </c>
      <c r="AI569" s="48">
        <v>19.5</v>
      </c>
      <c r="AJ569" s="48">
        <v>5.31</v>
      </c>
      <c r="AK569" s="48">
        <v>46.4</v>
      </c>
      <c r="AL569" s="48">
        <v>2.48</v>
      </c>
      <c r="AM569" s="48">
        <v>267</v>
      </c>
      <c r="AN569" s="48">
        <v>558</v>
      </c>
      <c r="AO569" s="48">
        <v>17</v>
      </c>
      <c r="AP569" s="48">
        <v>49.7</v>
      </c>
      <c r="AQ569" s="48">
        <v>3116</v>
      </c>
      <c r="AR569" s="48">
        <v>195</v>
      </c>
      <c r="AS569" s="48">
        <v>27.8</v>
      </c>
      <c r="AT569" s="48">
        <v>457</v>
      </c>
      <c r="AU569" s="48">
        <v>10.8</v>
      </c>
      <c r="AV569" s="48">
        <v>6.19</v>
      </c>
      <c r="AW569" s="48">
        <v>14.9</v>
      </c>
      <c r="AX569" s="48">
        <v>1.88</v>
      </c>
      <c r="AY569" s="48">
        <v>8</v>
      </c>
      <c r="AZ569" s="48">
        <v>39</v>
      </c>
      <c r="BA569" s="48">
        <v>1.25</v>
      </c>
      <c r="BB569" s="48">
        <v>3.1</v>
      </c>
      <c r="BC569" s="48">
        <v>0.36499999999999999</v>
      </c>
      <c r="BD569" s="48">
        <v>2.2799999999999998</v>
      </c>
      <c r="BE569" s="48">
        <v>0.32400000000000001</v>
      </c>
      <c r="BF569" s="44">
        <v>426.41632615361004</v>
      </c>
      <c r="BG569" s="50">
        <f t="shared" si="108"/>
        <v>79.897435897435898</v>
      </c>
      <c r="BH569" s="50">
        <f t="shared" si="109"/>
        <v>117.10526315789474</v>
      </c>
      <c r="BI569" s="50">
        <f t="shared" si="110"/>
        <v>3.5087719298245617</v>
      </c>
      <c r="BJ569" s="52"/>
      <c r="BK569" s="62"/>
      <c r="BL569" s="62"/>
      <c r="BM569" s="52"/>
      <c r="BN569" s="62"/>
      <c r="BO569" s="44"/>
      <c r="BP569" s="44"/>
      <c r="BS569" s="59" t="s">
        <v>2679</v>
      </c>
    </row>
    <row r="570" spans="1:71" s="59" customFormat="1" ht="12" customHeight="1">
      <c r="A570" s="104" t="s">
        <v>2691</v>
      </c>
      <c r="B570" s="66" t="s">
        <v>2677</v>
      </c>
      <c r="C570" s="66"/>
      <c r="D570" s="66"/>
      <c r="E570" s="66">
        <v>16.47</v>
      </c>
      <c r="G570" s="66"/>
      <c r="H570" s="59" t="s">
        <v>2678</v>
      </c>
      <c r="I570" s="44">
        <v>91.16</v>
      </c>
      <c r="J570" s="44">
        <v>35.5</v>
      </c>
      <c r="K570" s="48">
        <v>47.4</v>
      </c>
      <c r="L570" s="48">
        <v>1.44</v>
      </c>
      <c r="M570" s="48">
        <v>13.9</v>
      </c>
      <c r="N570" s="48">
        <v>7.11</v>
      </c>
      <c r="O570" s="48">
        <v>0.12</v>
      </c>
      <c r="P570" s="48">
        <v>4.8499999999999996</v>
      </c>
      <c r="Q570" s="48">
        <v>10.3</v>
      </c>
      <c r="R570" s="48">
        <v>4.99</v>
      </c>
      <c r="S570" s="48">
        <v>6.41</v>
      </c>
      <c r="T570" s="48">
        <v>2.31</v>
      </c>
      <c r="U570" s="48">
        <v>1.68</v>
      </c>
      <c r="V570" s="48">
        <v>100.5</v>
      </c>
      <c r="W570" s="49">
        <v>57.520645780874517</v>
      </c>
      <c r="X570" s="50">
        <f t="shared" si="111"/>
        <v>11.4</v>
      </c>
      <c r="Y570" s="50">
        <f t="shared" si="112"/>
        <v>1.2845691382765532</v>
      </c>
      <c r="Z570" s="51">
        <f t="shared" si="106"/>
        <v>0.40972008082895273</v>
      </c>
      <c r="AA570" s="51">
        <f t="shared" si="107"/>
        <v>0.91659108477663076</v>
      </c>
      <c r="AB570" s="48">
        <v>23</v>
      </c>
      <c r="AC570" s="48">
        <v>144</v>
      </c>
      <c r="AD570" s="48"/>
      <c r="AE570" s="48">
        <v>22.7</v>
      </c>
      <c r="AF570" s="48">
        <v>44.9</v>
      </c>
      <c r="AG570" s="48">
        <v>182</v>
      </c>
      <c r="AH570" s="48">
        <v>4779</v>
      </c>
      <c r="AI570" s="48">
        <v>18.3</v>
      </c>
      <c r="AJ570" s="48">
        <v>1.74</v>
      </c>
      <c r="AK570" s="48">
        <v>46.7</v>
      </c>
      <c r="AL570" s="48">
        <v>2.56</v>
      </c>
      <c r="AM570" s="48">
        <v>254</v>
      </c>
      <c r="AN570" s="48">
        <v>542</v>
      </c>
      <c r="AO570" s="48">
        <v>26</v>
      </c>
      <c r="AP570" s="48">
        <v>48.6</v>
      </c>
      <c r="AQ570" s="48">
        <v>3234</v>
      </c>
      <c r="AR570" s="48">
        <v>189</v>
      </c>
      <c r="AS570" s="48">
        <v>28.3</v>
      </c>
      <c r="AT570" s="48">
        <v>476</v>
      </c>
      <c r="AU570" s="48">
        <v>12.1</v>
      </c>
      <c r="AV570" s="48">
        <v>6.04</v>
      </c>
      <c r="AW570" s="48">
        <v>15.7</v>
      </c>
      <c r="AX570" s="48">
        <v>1.9</v>
      </c>
      <c r="AY570" s="48">
        <v>8.18</v>
      </c>
      <c r="AZ570" s="48">
        <v>38.200000000000003</v>
      </c>
      <c r="BA570" s="48">
        <v>1.23</v>
      </c>
      <c r="BB570" s="48">
        <v>3.1</v>
      </c>
      <c r="BC570" s="48">
        <v>0.377</v>
      </c>
      <c r="BD570" s="48">
        <v>2.33</v>
      </c>
      <c r="BE570" s="48">
        <v>0.34699999999999998</v>
      </c>
      <c r="BF570" s="44">
        <v>467.01133116556537</v>
      </c>
      <c r="BG570" s="50">
        <f t="shared" si="108"/>
        <v>84.659685863874344</v>
      </c>
      <c r="BH570" s="50">
        <f t="shared" si="109"/>
        <v>109.01287553648068</v>
      </c>
      <c r="BI570" s="50">
        <f t="shared" si="110"/>
        <v>3.5107296137339055</v>
      </c>
      <c r="BJ570" s="52"/>
      <c r="BK570" s="62"/>
      <c r="BL570" s="62"/>
      <c r="BM570" s="52"/>
      <c r="BN570" s="62"/>
      <c r="BO570" s="44"/>
      <c r="BP570" s="44"/>
      <c r="BS570" s="59" t="s">
        <v>2679</v>
      </c>
    </row>
    <row r="571" spans="1:71" s="59" customFormat="1" ht="12" customHeight="1">
      <c r="A571" s="93" t="s">
        <v>2692</v>
      </c>
      <c r="B571" s="59" t="s">
        <v>16</v>
      </c>
      <c r="C571" s="59">
        <v>39.6</v>
      </c>
      <c r="H571" s="59" t="s">
        <v>627</v>
      </c>
      <c r="I571" s="44">
        <v>91.3</v>
      </c>
      <c r="J571" s="44">
        <v>34</v>
      </c>
      <c r="K571" s="88">
        <v>55.94</v>
      </c>
      <c r="L571" s="88">
        <v>0.76</v>
      </c>
      <c r="M571" s="88">
        <v>13.39</v>
      </c>
      <c r="N571" s="88">
        <v>4.37</v>
      </c>
      <c r="O571" s="88">
        <v>0.08</v>
      </c>
      <c r="P571" s="88">
        <v>3.2</v>
      </c>
      <c r="Q571" s="88">
        <v>7.01</v>
      </c>
      <c r="R571" s="88">
        <v>2.92</v>
      </c>
      <c r="S571" s="88">
        <v>7.2</v>
      </c>
      <c r="T571" s="88">
        <v>0.84</v>
      </c>
      <c r="U571" s="88">
        <v>2.94</v>
      </c>
      <c r="V571" s="88">
        <v>98.65</v>
      </c>
      <c r="W571" s="49">
        <v>59.243412399175142</v>
      </c>
      <c r="X571" s="50">
        <f t="shared" si="111"/>
        <v>10.120000000000001</v>
      </c>
      <c r="Y571" s="50">
        <f t="shared" si="112"/>
        <v>2.4657534246575343</v>
      </c>
      <c r="Z571" s="51">
        <f t="shared" si="106"/>
        <v>0.52747994812941323</v>
      </c>
      <c r="AA571" s="51">
        <f t="shared" si="107"/>
        <v>1.0612970856970023</v>
      </c>
      <c r="AB571" s="49"/>
      <c r="AC571" s="88">
        <v>109</v>
      </c>
      <c r="AD571" s="88">
        <v>110</v>
      </c>
      <c r="AE571" s="88">
        <v>13.6</v>
      </c>
      <c r="AF571" s="88">
        <v>76</v>
      </c>
      <c r="AG571" s="88">
        <v>245</v>
      </c>
      <c r="AH571" s="88">
        <v>4570</v>
      </c>
      <c r="AI571" s="50">
        <v>38.299999999999997</v>
      </c>
      <c r="AJ571" s="50">
        <v>7.92</v>
      </c>
      <c r="AK571" s="88">
        <v>16</v>
      </c>
      <c r="AL571" s="50">
        <v>1</v>
      </c>
      <c r="AM571" s="88">
        <v>130.5</v>
      </c>
      <c r="AN571" s="88">
        <v>237</v>
      </c>
      <c r="AO571" s="49"/>
      <c r="AP571" s="88">
        <v>26.7</v>
      </c>
      <c r="AQ571" s="88">
        <v>2940</v>
      </c>
      <c r="AR571" s="88">
        <v>99.2</v>
      </c>
      <c r="AS571" s="88">
        <v>18.600000000000001</v>
      </c>
      <c r="AT571" s="50">
        <v>462</v>
      </c>
      <c r="AU571" s="50">
        <v>12.1</v>
      </c>
      <c r="AV571" s="88">
        <v>5.16</v>
      </c>
      <c r="AW571" s="88">
        <v>14.25</v>
      </c>
      <c r="AX571" s="50">
        <v>1.7</v>
      </c>
      <c r="AY571" s="50">
        <v>7.71</v>
      </c>
      <c r="AZ571" s="88">
        <v>32.5</v>
      </c>
      <c r="BA571" s="50">
        <v>1.24</v>
      </c>
      <c r="BB571" s="50">
        <v>2.82</v>
      </c>
      <c r="BC571" s="50">
        <v>0.35</v>
      </c>
      <c r="BD571" s="50">
        <v>2.21</v>
      </c>
      <c r="BE571" s="50">
        <v>0.33</v>
      </c>
      <c r="BF571" s="44">
        <v>617.57775080785518</v>
      </c>
      <c r="BG571" s="50">
        <f t="shared" si="108"/>
        <v>90.461538461538467</v>
      </c>
      <c r="BH571" s="50">
        <f t="shared" si="109"/>
        <v>59.049773755656112</v>
      </c>
      <c r="BI571" s="50">
        <f t="shared" si="110"/>
        <v>3.4886877828054299</v>
      </c>
      <c r="BJ571" s="52"/>
      <c r="BK571" s="62"/>
      <c r="BL571" s="62"/>
      <c r="BM571" s="52"/>
      <c r="BN571" s="62"/>
      <c r="BO571" s="44"/>
      <c r="BP571" s="44"/>
      <c r="BS571" s="105" t="s">
        <v>628</v>
      </c>
    </row>
    <row r="572" spans="1:71" s="59" customFormat="1" ht="12" customHeight="1">
      <c r="A572" s="93" t="s">
        <v>2693</v>
      </c>
      <c r="B572" s="59" t="s">
        <v>16</v>
      </c>
      <c r="C572" s="59">
        <v>39.6</v>
      </c>
      <c r="H572" s="59" t="s">
        <v>627</v>
      </c>
      <c r="I572" s="44">
        <v>91.3</v>
      </c>
      <c r="J572" s="44">
        <v>34</v>
      </c>
      <c r="K572" s="88">
        <v>58.11</v>
      </c>
      <c r="L572" s="88">
        <v>0.79</v>
      </c>
      <c r="M572" s="88">
        <v>13.84</v>
      </c>
      <c r="N572" s="88">
        <v>4.42</v>
      </c>
      <c r="O572" s="88">
        <v>7.0000000000000007E-2</v>
      </c>
      <c r="P572" s="88">
        <v>3.04</v>
      </c>
      <c r="Q572" s="88">
        <v>5.68</v>
      </c>
      <c r="R572" s="88">
        <v>3.15</v>
      </c>
      <c r="S572" s="88">
        <v>7.38</v>
      </c>
      <c r="T572" s="88">
        <v>0.86</v>
      </c>
      <c r="U572" s="88">
        <v>1.28</v>
      </c>
      <c r="V572" s="88">
        <v>98.62</v>
      </c>
      <c r="W572" s="49">
        <v>57.721892541754151</v>
      </c>
      <c r="X572" s="50">
        <f t="shared" si="111"/>
        <v>10.53</v>
      </c>
      <c r="Y572" s="50">
        <f t="shared" si="112"/>
        <v>2.342857142857143</v>
      </c>
      <c r="Z572" s="51">
        <f t="shared" si="106"/>
        <v>0.58803391458033261</v>
      </c>
      <c r="AA572" s="51">
        <f t="shared" si="107"/>
        <v>1.0492524584602305</v>
      </c>
      <c r="AB572" s="49"/>
      <c r="AC572" s="88">
        <v>108</v>
      </c>
      <c r="AD572" s="88">
        <v>120</v>
      </c>
      <c r="AE572" s="88">
        <v>13.3</v>
      </c>
      <c r="AF572" s="88">
        <v>78</v>
      </c>
      <c r="AG572" s="88">
        <v>253</v>
      </c>
      <c r="AH572" s="88">
        <v>4390</v>
      </c>
      <c r="AI572" s="50">
        <v>38.4</v>
      </c>
      <c r="AJ572" s="50">
        <v>8.2100000000000009</v>
      </c>
      <c r="AK572" s="88">
        <v>16.600000000000001</v>
      </c>
      <c r="AL572" s="50">
        <v>1</v>
      </c>
      <c r="AM572" s="88">
        <v>122</v>
      </c>
      <c r="AN572" s="88">
        <v>224</v>
      </c>
      <c r="AO572" s="49"/>
      <c r="AP572" s="88">
        <v>25.8</v>
      </c>
      <c r="AQ572" s="88">
        <v>2980</v>
      </c>
      <c r="AR572" s="88">
        <v>96.7</v>
      </c>
      <c r="AS572" s="88">
        <v>17.850000000000001</v>
      </c>
      <c r="AT572" s="50">
        <v>485</v>
      </c>
      <c r="AU572" s="50">
        <v>12.1</v>
      </c>
      <c r="AV572" s="88">
        <v>5.04</v>
      </c>
      <c r="AW572" s="88">
        <v>13.65</v>
      </c>
      <c r="AX572" s="50">
        <v>1.63</v>
      </c>
      <c r="AY572" s="50">
        <v>7.24</v>
      </c>
      <c r="AZ572" s="88">
        <v>31.2</v>
      </c>
      <c r="BA572" s="50">
        <v>1.1299999999999999</v>
      </c>
      <c r="BB572" s="50">
        <v>2.57</v>
      </c>
      <c r="BC572" s="50">
        <v>0.33</v>
      </c>
      <c r="BD572" s="50">
        <v>2.02</v>
      </c>
      <c r="BE572" s="50">
        <v>0.3</v>
      </c>
      <c r="BF572" s="44">
        <v>662.15616208726817</v>
      </c>
      <c r="BG572" s="50">
        <f t="shared" si="108"/>
        <v>95.512820512820511</v>
      </c>
      <c r="BH572" s="50">
        <f t="shared" si="109"/>
        <v>60.396039603960396</v>
      </c>
      <c r="BI572" s="50">
        <f t="shared" si="110"/>
        <v>3.5841584158415842</v>
      </c>
      <c r="BJ572" s="52"/>
      <c r="BK572" s="62"/>
      <c r="BL572" s="62"/>
      <c r="BM572" s="52"/>
      <c r="BN572" s="62"/>
      <c r="BO572" s="44"/>
      <c r="BP572" s="44"/>
      <c r="BS572" s="105" t="s">
        <v>628</v>
      </c>
    </row>
    <row r="573" spans="1:71" s="59" customFormat="1" ht="12" customHeight="1">
      <c r="A573" s="93" t="s">
        <v>2694</v>
      </c>
      <c r="B573" s="59" t="s">
        <v>16</v>
      </c>
      <c r="C573" s="59">
        <v>39.6</v>
      </c>
      <c r="H573" s="59" t="s">
        <v>627</v>
      </c>
      <c r="I573" s="44">
        <v>91.3</v>
      </c>
      <c r="J573" s="44">
        <v>34</v>
      </c>
      <c r="K573" s="88">
        <v>53.43</v>
      </c>
      <c r="L573" s="88">
        <v>0.72</v>
      </c>
      <c r="M573" s="88">
        <v>12.73</v>
      </c>
      <c r="N573" s="88">
        <v>4.42</v>
      </c>
      <c r="O573" s="88">
        <v>0.09</v>
      </c>
      <c r="P573" s="88">
        <v>3.94</v>
      </c>
      <c r="Q573" s="88">
        <v>8.16</v>
      </c>
      <c r="R573" s="88">
        <v>2.85</v>
      </c>
      <c r="S573" s="88">
        <v>6.87</v>
      </c>
      <c r="T573" s="88">
        <v>0.82</v>
      </c>
      <c r="U573" s="88">
        <v>5.0199999999999996</v>
      </c>
      <c r="V573" s="88">
        <v>99.05</v>
      </c>
      <c r="W573" s="49">
        <v>63.892245031813054</v>
      </c>
      <c r="X573" s="50">
        <f t="shared" si="111"/>
        <v>9.7200000000000006</v>
      </c>
      <c r="Y573" s="50">
        <f t="shared" si="112"/>
        <v>2.4105263157894736</v>
      </c>
      <c r="Z573" s="51">
        <f t="shared" si="106"/>
        <v>0.47137240815240611</v>
      </c>
      <c r="AA573" s="51">
        <f t="shared" si="107"/>
        <v>1.0483068933788204</v>
      </c>
      <c r="AB573" s="49"/>
      <c r="AC573" s="88">
        <v>120</v>
      </c>
      <c r="AD573" s="88">
        <v>110</v>
      </c>
      <c r="AE573" s="88">
        <v>15.7</v>
      </c>
      <c r="AF573" s="88">
        <v>85</v>
      </c>
      <c r="AG573" s="88">
        <v>234</v>
      </c>
      <c r="AH573" s="88">
        <v>4210</v>
      </c>
      <c r="AI573" s="50">
        <v>35.200000000000003</v>
      </c>
      <c r="AJ573" s="50">
        <v>9.01</v>
      </c>
      <c r="AK573" s="88">
        <v>15.2</v>
      </c>
      <c r="AL573" s="50">
        <v>0.9</v>
      </c>
      <c r="AM573" s="88">
        <v>120</v>
      </c>
      <c r="AN573" s="88">
        <v>223</v>
      </c>
      <c r="AO573" s="49"/>
      <c r="AP573" s="88">
        <v>25.1</v>
      </c>
      <c r="AQ573" s="88">
        <v>2820</v>
      </c>
      <c r="AR573" s="88">
        <v>95.6</v>
      </c>
      <c r="AS573" s="88">
        <v>18</v>
      </c>
      <c r="AT573" s="50">
        <v>430</v>
      </c>
      <c r="AU573" s="50">
        <v>11.1</v>
      </c>
      <c r="AV573" s="88">
        <v>5</v>
      </c>
      <c r="AW573" s="88">
        <v>13.8</v>
      </c>
      <c r="AX573" s="50">
        <v>1.72</v>
      </c>
      <c r="AY573" s="50">
        <v>7.83</v>
      </c>
      <c r="AZ573" s="88">
        <v>34.1</v>
      </c>
      <c r="BA573" s="50">
        <v>1.26</v>
      </c>
      <c r="BB573" s="50">
        <v>2.9</v>
      </c>
      <c r="BC573" s="50">
        <v>0.36</v>
      </c>
      <c r="BD573" s="50">
        <v>235</v>
      </c>
      <c r="BE573" s="50">
        <v>0.33</v>
      </c>
      <c r="BF573" s="44">
        <v>566.01926728383978</v>
      </c>
      <c r="BG573" s="50">
        <f t="shared" si="108"/>
        <v>82.697947214076237</v>
      </c>
      <c r="BH573" s="50">
        <f t="shared" si="109"/>
        <v>0.51063829787234039</v>
      </c>
      <c r="BI573" s="50">
        <f t="shared" si="110"/>
        <v>3.3319148936170211E-2</v>
      </c>
      <c r="BJ573" s="52"/>
      <c r="BK573" s="62"/>
      <c r="BL573" s="62"/>
      <c r="BM573" s="52"/>
      <c r="BN573" s="62"/>
      <c r="BO573" s="44"/>
      <c r="BP573" s="44"/>
      <c r="BS573" s="105" t="s">
        <v>631</v>
      </c>
    </row>
    <row r="574" spans="1:71" s="46" customFormat="1" ht="24.9" customHeight="1">
      <c r="A574" s="46" t="s">
        <v>648</v>
      </c>
    </row>
    <row r="575" spans="1:71" s="43" customFormat="1" ht="12" customHeight="1">
      <c r="A575" s="85" t="s">
        <v>2695</v>
      </c>
      <c r="B575" s="43" t="s">
        <v>300</v>
      </c>
      <c r="C575" s="106">
        <v>15.02</v>
      </c>
      <c r="G575" s="43" t="s">
        <v>278</v>
      </c>
      <c r="H575" s="43" t="s">
        <v>2696</v>
      </c>
      <c r="I575" s="106">
        <v>90.04</v>
      </c>
      <c r="J575" s="106">
        <v>29.59</v>
      </c>
      <c r="K575" s="50">
        <v>63.86</v>
      </c>
      <c r="L575" s="50">
        <v>0.74</v>
      </c>
      <c r="M575" s="50">
        <v>17.71</v>
      </c>
      <c r="N575" s="50">
        <v>4.67</v>
      </c>
      <c r="O575" s="50">
        <v>0.35</v>
      </c>
      <c r="P575" s="50">
        <v>2.68</v>
      </c>
      <c r="Q575" s="50">
        <v>2.17</v>
      </c>
      <c r="R575" s="50">
        <v>5.32</v>
      </c>
      <c r="S575" s="50">
        <v>2.27</v>
      </c>
      <c r="T575" s="50">
        <v>0.24</v>
      </c>
      <c r="U575" s="50"/>
      <c r="V575" s="50"/>
      <c r="W575" s="49">
        <v>53.253073906478335</v>
      </c>
      <c r="X575" s="49">
        <f t="shared" ref="X575:X618" si="114">R575+S575</f>
        <v>7.59</v>
      </c>
      <c r="Y575" s="49">
        <f t="shared" ref="Y575:Y618" si="115">S575/R575</f>
        <v>0.42669172932330823</v>
      </c>
      <c r="Z575" s="50">
        <f t="shared" ref="Z575:Z618" si="116">(M575/102)/(Q575/56+R575/62+S575/94)</f>
        <v>1.1675935456597208</v>
      </c>
      <c r="AA575" s="50">
        <f t="shared" ref="AA575:AA618" si="117">(M575/102)/(R575/62+S575/94)</f>
        <v>1.5790717897595665</v>
      </c>
      <c r="AB575" s="49">
        <v>8.16</v>
      </c>
      <c r="AC575" s="49">
        <v>111</v>
      </c>
      <c r="AD575" s="49">
        <v>36.4</v>
      </c>
      <c r="AE575" s="49">
        <v>8.7100000000000009</v>
      </c>
      <c r="AF575" s="49">
        <v>36.5</v>
      </c>
      <c r="AG575" s="50">
        <v>102</v>
      </c>
      <c r="AH575" s="50">
        <v>567</v>
      </c>
      <c r="AI575" s="50">
        <v>7.39</v>
      </c>
      <c r="AJ575" s="50">
        <v>3.82</v>
      </c>
      <c r="AK575" s="50">
        <v>4.4800000000000004</v>
      </c>
      <c r="AL575" s="50">
        <v>0.32</v>
      </c>
      <c r="AM575" s="50">
        <v>28.1</v>
      </c>
      <c r="AN575" s="50">
        <v>57.6</v>
      </c>
      <c r="AO575" s="50">
        <v>239</v>
      </c>
      <c r="AP575" s="50">
        <v>7.15</v>
      </c>
      <c r="AQ575" s="50">
        <v>619</v>
      </c>
      <c r="AR575" s="50">
        <v>28.6</v>
      </c>
      <c r="AS575" s="50">
        <v>4.84</v>
      </c>
      <c r="AT575" s="50">
        <v>81.599999999999994</v>
      </c>
      <c r="AU575" s="50">
        <v>2.46</v>
      </c>
      <c r="AV575" s="50">
        <v>1.1399999999999999</v>
      </c>
      <c r="AW575" s="50">
        <v>3.22</v>
      </c>
      <c r="AX575" s="50">
        <v>0.39</v>
      </c>
      <c r="AY575" s="50">
        <v>2.06</v>
      </c>
      <c r="AZ575" s="50">
        <v>7.54</v>
      </c>
      <c r="BA575" s="50">
        <v>0.28999999999999998</v>
      </c>
      <c r="BB575" s="50">
        <v>0.81</v>
      </c>
      <c r="BC575" s="50">
        <v>0.1</v>
      </c>
      <c r="BD575" s="50">
        <v>0.49</v>
      </c>
      <c r="BE575" s="50">
        <v>0.1</v>
      </c>
      <c r="BF575" s="45">
        <v>669.34447717820137</v>
      </c>
      <c r="BG575" s="50">
        <f t="shared" ref="BG575:BG618" si="118">AQ575/AZ575</f>
        <v>82.095490716180365</v>
      </c>
      <c r="BH575" s="50">
        <f t="shared" ref="BH575:BH618" si="119">AM575/BD575</f>
        <v>57.34693877551021</v>
      </c>
      <c r="BI575" s="49">
        <f t="shared" ref="BI575:BI618" si="120">AY575/BD575</f>
        <v>4.204081632653061</v>
      </c>
      <c r="BJ575" s="57"/>
      <c r="BK575" s="58"/>
      <c r="BL575" s="58"/>
      <c r="BM575" s="57"/>
      <c r="BN575" s="58"/>
      <c r="BO575" s="45"/>
      <c r="BP575" s="45"/>
      <c r="BS575" s="43" t="s">
        <v>2697</v>
      </c>
    </row>
    <row r="576" spans="1:71" s="43" customFormat="1" ht="12" customHeight="1">
      <c r="A576" s="85" t="s">
        <v>2698</v>
      </c>
      <c r="B576" s="43" t="s">
        <v>676</v>
      </c>
      <c r="C576" s="106">
        <v>15.02</v>
      </c>
      <c r="G576" s="43" t="s">
        <v>278</v>
      </c>
      <c r="H576" s="43" t="s">
        <v>2696</v>
      </c>
      <c r="I576" s="106">
        <v>90.04</v>
      </c>
      <c r="J576" s="106">
        <v>29.59</v>
      </c>
      <c r="K576" s="50">
        <v>71.790000000000006</v>
      </c>
      <c r="L576" s="50">
        <v>0.4</v>
      </c>
      <c r="M576" s="50">
        <v>14.12</v>
      </c>
      <c r="N576" s="50">
        <v>2.48</v>
      </c>
      <c r="O576" s="50">
        <v>0.14000000000000001</v>
      </c>
      <c r="P576" s="50">
        <v>0.81</v>
      </c>
      <c r="Q576" s="50">
        <v>1.78</v>
      </c>
      <c r="R576" s="50">
        <v>3.5</v>
      </c>
      <c r="S576" s="50">
        <v>4.82</v>
      </c>
      <c r="T576" s="50">
        <v>0.17</v>
      </c>
      <c r="U576" s="50"/>
      <c r="V576" s="50"/>
      <c r="W576" s="49">
        <v>39.333137080582915</v>
      </c>
      <c r="X576" s="49">
        <f t="shared" si="114"/>
        <v>8.32</v>
      </c>
      <c r="Y576" s="49">
        <f t="shared" si="115"/>
        <v>1.3771428571428572</v>
      </c>
      <c r="Z576" s="50">
        <f t="shared" si="116"/>
        <v>0.99224055662805499</v>
      </c>
      <c r="AA576" s="50">
        <f t="shared" si="117"/>
        <v>1.285005796406228</v>
      </c>
      <c r="AB576" s="49">
        <v>3.69</v>
      </c>
      <c r="AC576" s="49">
        <v>43.3</v>
      </c>
      <c r="AD576" s="49">
        <v>17.100000000000001</v>
      </c>
      <c r="AE576" s="49">
        <v>5.32</v>
      </c>
      <c r="AF576" s="49">
        <v>5</v>
      </c>
      <c r="AG576" s="50">
        <v>186</v>
      </c>
      <c r="AH576" s="50">
        <v>789</v>
      </c>
      <c r="AI576" s="50">
        <v>29.6</v>
      </c>
      <c r="AJ576" s="50">
        <v>7.53</v>
      </c>
      <c r="AK576" s="50">
        <v>6.45</v>
      </c>
      <c r="AL576" s="50">
        <v>0.5</v>
      </c>
      <c r="AM576" s="50">
        <v>33.1</v>
      </c>
      <c r="AN576" s="50">
        <v>59.6</v>
      </c>
      <c r="AO576" s="50">
        <v>172</v>
      </c>
      <c r="AP576" s="50">
        <v>6.54</v>
      </c>
      <c r="AQ576" s="50">
        <v>539</v>
      </c>
      <c r="AR576" s="50">
        <v>24</v>
      </c>
      <c r="AS576" s="50">
        <v>3.58</v>
      </c>
      <c r="AT576" s="50">
        <v>92.9</v>
      </c>
      <c r="AU576" s="50">
        <v>3.44</v>
      </c>
      <c r="AV576" s="50">
        <v>0.77</v>
      </c>
      <c r="AW576" s="50">
        <v>2.3199999999999998</v>
      </c>
      <c r="AX576" s="50">
        <v>0.32</v>
      </c>
      <c r="AY576" s="50">
        <v>1.38</v>
      </c>
      <c r="AZ576" s="50">
        <v>6.43</v>
      </c>
      <c r="BA576" s="50">
        <v>0.19</v>
      </c>
      <c r="BB576" s="50">
        <v>0.6</v>
      </c>
      <c r="BC576" s="50">
        <v>0.12</v>
      </c>
      <c r="BD576" s="50">
        <v>0.5</v>
      </c>
      <c r="BE576" s="50">
        <v>0.12</v>
      </c>
      <c r="BF576" s="45">
        <v>676.51914964328785</v>
      </c>
      <c r="BG576" s="50">
        <f t="shared" si="118"/>
        <v>83.825816485225502</v>
      </c>
      <c r="BH576" s="50">
        <f t="shared" si="119"/>
        <v>66.2</v>
      </c>
      <c r="BI576" s="49">
        <f t="shared" si="120"/>
        <v>2.76</v>
      </c>
      <c r="BJ576" s="57"/>
      <c r="BK576" s="58"/>
      <c r="BL576" s="58"/>
      <c r="BM576" s="57"/>
      <c r="BN576" s="58"/>
      <c r="BO576" s="45"/>
      <c r="BP576" s="45"/>
      <c r="BS576" s="43" t="s">
        <v>2699</v>
      </c>
    </row>
    <row r="577" spans="1:71" s="43" customFormat="1" ht="12" customHeight="1">
      <c r="A577" s="85" t="s">
        <v>2700</v>
      </c>
      <c r="B577" s="43" t="s">
        <v>676</v>
      </c>
      <c r="C577" s="106">
        <v>15.02</v>
      </c>
      <c r="G577" s="43" t="s">
        <v>278</v>
      </c>
      <c r="H577" s="43" t="s">
        <v>2696</v>
      </c>
      <c r="I577" s="106">
        <v>90.04</v>
      </c>
      <c r="J577" s="106">
        <v>29.59</v>
      </c>
      <c r="K577" s="50">
        <v>66.25</v>
      </c>
      <c r="L577" s="50">
        <v>0.64</v>
      </c>
      <c r="M577" s="50">
        <v>16.62</v>
      </c>
      <c r="N577" s="50">
        <v>3.18</v>
      </c>
      <c r="O577" s="50">
        <v>0.03</v>
      </c>
      <c r="P577" s="50">
        <v>1.66</v>
      </c>
      <c r="Q577" s="50">
        <v>2.08</v>
      </c>
      <c r="R577" s="50">
        <v>6.03</v>
      </c>
      <c r="S577" s="50">
        <v>3.27</v>
      </c>
      <c r="T577" s="50">
        <v>0.24</v>
      </c>
      <c r="U577" s="50"/>
      <c r="V577" s="50"/>
      <c r="W577" s="49">
        <v>50.889548880126242</v>
      </c>
      <c r="X577" s="49">
        <f t="shared" si="114"/>
        <v>9.3000000000000007</v>
      </c>
      <c r="Y577" s="49">
        <f t="shared" si="115"/>
        <v>0.54228855721393032</v>
      </c>
      <c r="Z577" s="50">
        <f t="shared" si="116"/>
        <v>0.96307673427227825</v>
      </c>
      <c r="AA577" s="50">
        <f t="shared" si="117"/>
        <v>1.2339793862344566</v>
      </c>
      <c r="AB577" s="49">
        <v>6</v>
      </c>
      <c r="AC577" s="49">
        <v>135</v>
      </c>
      <c r="AD577" s="49">
        <v>12.3</v>
      </c>
      <c r="AE577" s="49">
        <v>8.9499999999999993</v>
      </c>
      <c r="AF577" s="49">
        <v>14.5</v>
      </c>
      <c r="AG577" s="50">
        <v>136</v>
      </c>
      <c r="AH577" s="50">
        <v>852</v>
      </c>
      <c r="AI577" s="50">
        <v>12</v>
      </c>
      <c r="AJ577" s="50">
        <v>3.05</v>
      </c>
      <c r="AK577" s="50">
        <v>5.5</v>
      </c>
      <c r="AL577" s="50">
        <v>0.42</v>
      </c>
      <c r="AM577" s="50">
        <v>26.7</v>
      </c>
      <c r="AN577" s="50">
        <v>48.8</v>
      </c>
      <c r="AO577" s="50">
        <v>22.6</v>
      </c>
      <c r="AP577" s="50">
        <v>5.88</v>
      </c>
      <c r="AQ577" s="50">
        <v>510</v>
      </c>
      <c r="AR577" s="50">
        <v>21.8</v>
      </c>
      <c r="AS577" s="50">
        <v>3.55</v>
      </c>
      <c r="AT577" s="50">
        <v>34.6</v>
      </c>
      <c r="AU577" s="50">
        <v>0.88</v>
      </c>
      <c r="AV577" s="50">
        <v>1.05</v>
      </c>
      <c r="AW577" s="50">
        <v>2.65</v>
      </c>
      <c r="AX577" s="50">
        <v>0.4</v>
      </c>
      <c r="AY577" s="50">
        <v>2.0699999999999998</v>
      </c>
      <c r="AZ577" s="50">
        <v>8.98</v>
      </c>
      <c r="BA577" s="50">
        <v>0.32</v>
      </c>
      <c r="BB577" s="50">
        <v>0.85</v>
      </c>
      <c r="BC577" s="50">
        <v>0.13</v>
      </c>
      <c r="BD577" s="50">
        <v>0.69</v>
      </c>
      <c r="BE577" s="50">
        <v>0.1</v>
      </c>
      <c r="BF577" s="45">
        <v>577.71186987562373</v>
      </c>
      <c r="BG577" s="50">
        <f t="shared" si="118"/>
        <v>56.792873051224944</v>
      </c>
      <c r="BH577" s="50">
        <f t="shared" si="119"/>
        <v>38.695652173913047</v>
      </c>
      <c r="BI577" s="49">
        <f t="shared" si="120"/>
        <v>3</v>
      </c>
      <c r="BJ577" s="57"/>
      <c r="BK577" s="58"/>
      <c r="BL577" s="58"/>
      <c r="BM577" s="57"/>
      <c r="BN577" s="58"/>
      <c r="BO577" s="45"/>
      <c r="BP577" s="45"/>
      <c r="BS577" s="43" t="s">
        <v>2697</v>
      </c>
    </row>
    <row r="578" spans="1:71" s="43" customFormat="1" ht="12" customHeight="1">
      <c r="A578" s="85" t="s">
        <v>2701</v>
      </c>
      <c r="B578" s="43" t="s">
        <v>676</v>
      </c>
      <c r="C578" s="106">
        <v>15.02</v>
      </c>
      <c r="G578" s="43" t="s">
        <v>278</v>
      </c>
      <c r="H578" s="43" t="s">
        <v>2696</v>
      </c>
      <c r="I578" s="106">
        <v>90.04</v>
      </c>
      <c r="J578" s="106">
        <v>29.59</v>
      </c>
      <c r="K578" s="50">
        <v>69.59</v>
      </c>
      <c r="L578" s="50">
        <v>0.42</v>
      </c>
      <c r="M578" s="50">
        <v>14.37</v>
      </c>
      <c r="N578" s="50">
        <v>2.72</v>
      </c>
      <c r="O578" s="50">
        <v>7.0000000000000007E-2</v>
      </c>
      <c r="P578" s="50">
        <v>1.42</v>
      </c>
      <c r="Q578" s="50">
        <v>2.4500000000000002</v>
      </c>
      <c r="R578" s="50">
        <v>3.95</v>
      </c>
      <c r="S578" s="50">
        <v>4.8</v>
      </c>
      <c r="T578" s="50">
        <v>0.22</v>
      </c>
      <c r="U578" s="50"/>
      <c r="V578" s="50"/>
      <c r="W578" s="49">
        <v>50.891762820626205</v>
      </c>
      <c r="X578" s="49">
        <f t="shared" si="114"/>
        <v>8.75</v>
      </c>
      <c r="Y578" s="49">
        <f t="shared" si="115"/>
        <v>1.2151898734177213</v>
      </c>
      <c r="Z578" s="50">
        <f t="shared" si="116"/>
        <v>0.88871584677708182</v>
      </c>
      <c r="AA578" s="50">
        <f t="shared" si="117"/>
        <v>1.227481466498993</v>
      </c>
      <c r="AB578" s="49">
        <v>4.07</v>
      </c>
      <c r="AC578" s="49">
        <v>54.1</v>
      </c>
      <c r="AD578" s="49">
        <v>41.5</v>
      </c>
      <c r="AE578" s="49">
        <v>7.06</v>
      </c>
      <c r="AF578" s="49">
        <v>24.1</v>
      </c>
      <c r="AG578" s="50">
        <v>237</v>
      </c>
      <c r="AH578" s="50">
        <v>743</v>
      </c>
      <c r="AI578" s="50">
        <v>46.1</v>
      </c>
      <c r="AJ578" s="50">
        <v>8.81</v>
      </c>
      <c r="AK578" s="50">
        <v>9.15</v>
      </c>
      <c r="AL578" s="50">
        <v>0.69</v>
      </c>
      <c r="AM578" s="50">
        <v>36.9</v>
      </c>
      <c r="AN578" s="50">
        <v>68.5</v>
      </c>
      <c r="AO578" s="50">
        <v>43.1</v>
      </c>
      <c r="AP578" s="50">
        <v>8.15</v>
      </c>
      <c r="AQ578" s="50">
        <v>587</v>
      </c>
      <c r="AR578" s="50">
        <v>32.4</v>
      </c>
      <c r="AS578" s="50">
        <v>5.23</v>
      </c>
      <c r="AT578" s="50">
        <v>119</v>
      </c>
      <c r="AU578" s="50">
        <v>4.38</v>
      </c>
      <c r="AV578" s="50">
        <v>1.05</v>
      </c>
      <c r="AW578" s="50">
        <v>3.28</v>
      </c>
      <c r="AX578" s="50">
        <v>0.4</v>
      </c>
      <c r="AY578" s="50">
        <v>1.84</v>
      </c>
      <c r="AZ578" s="50">
        <v>8.0399999999999991</v>
      </c>
      <c r="BA578" s="50">
        <v>0.34</v>
      </c>
      <c r="BB578" s="50">
        <v>0.76</v>
      </c>
      <c r="BC578" s="50">
        <v>0.11</v>
      </c>
      <c r="BD578" s="50">
        <v>0.64</v>
      </c>
      <c r="BE578" s="50">
        <v>0.11</v>
      </c>
      <c r="BF578" s="45">
        <v>673.8672192446727</v>
      </c>
      <c r="BG578" s="50">
        <f t="shared" si="118"/>
        <v>73.009950248756226</v>
      </c>
      <c r="BH578" s="50">
        <f t="shared" si="119"/>
        <v>57.65625</v>
      </c>
      <c r="BI578" s="49">
        <f t="shared" si="120"/>
        <v>2.875</v>
      </c>
      <c r="BJ578" s="57"/>
      <c r="BK578" s="58"/>
      <c r="BL578" s="58"/>
      <c r="BM578" s="57"/>
      <c r="BN578" s="58"/>
      <c r="BO578" s="45"/>
      <c r="BP578" s="45"/>
      <c r="BS578" s="43" t="s">
        <v>2697</v>
      </c>
    </row>
    <row r="579" spans="1:71" s="43" customFormat="1" ht="12" customHeight="1">
      <c r="A579" s="85" t="s">
        <v>2702</v>
      </c>
      <c r="B579" s="43" t="s">
        <v>676</v>
      </c>
      <c r="C579" s="106">
        <v>15.02</v>
      </c>
      <c r="G579" s="43" t="s">
        <v>278</v>
      </c>
      <c r="H579" s="43" t="s">
        <v>2696</v>
      </c>
      <c r="I579" s="106">
        <v>90.04</v>
      </c>
      <c r="J579" s="106">
        <v>29.59</v>
      </c>
      <c r="K579" s="50">
        <v>79.790000000000006</v>
      </c>
      <c r="L579" s="50">
        <v>0.14000000000000001</v>
      </c>
      <c r="M579" s="50">
        <v>11.66</v>
      </c>
      <c r="N579" s="50">
        <v>0.62</v>
      </c>
      <c r="O579" s="50">
        <v>0.01</v>
      </c>
      <c r="P579" s="50">
        <v>0.28999999999999998</v>
      </c>
      <c r="Q579" s="50">
        <v>0.19</v>
      </c>
      <c r="R579" s="50">
        <v>0.81</v>
      </c>
      <c r="S579" s="50">
        <v>6.46</v>
      </c>
      <c r="T579" s="50">
        <v>0.03</v>
      </c>
      <c r="U579" s="50"/>
      <c r="V579" s="50"/>
      <c r="W579" s="49">
        <v>48.146118977458812</v>
      </c>
      <c r="X579" s="49">
        <f t="shared" si="114"/>
        <v>7.27</v>
      </c>
      <c r="Y579" s="49">
        <f t="shared" si="115"/>
        <v>7.9753086419753076</v>
      </c>
      <c r="Z579" s="50">
        <f t="shared" si="116"/>
        <v>1.3420131725574103</v>
      </c>
      <c r="AA579" s="50">
        <f t="shared" si="117"/>
        <v>1.3976847064088929</v>
      </c>
      <c r="AB579" s="49">
        <v>5.73</v>
      </c>
      <c r="AC579" s="49">
        <v>91.3</v>
      </c>
      <c r="AD579" s="49">
        <v>15</v>
      </c>
      <c r="AE579" s="49">
        <v>8.5500000000000007</v>
      </c>
      <c r="AF579" s="49">
        <v>13.6</v>
      </c>
      <c r="AG579" s="50">
        <v>142</v>
      </c>
      <c r="AH579" s="50">
        <v>748</v>
      </c>
      <c r="AI579" s="50">
        <v>8.77</v>
      </c>
      <c r="AJ579" s="50">
        <v>1.9</v>
      </c>
      <c r="AK579" s="50">
        <v>6.09</v>
      </c>
      <c r="AL579" s="50">
        <v>0.41</v>
      </c>
      <c r="AM579" s="50">
        <v>28</v>
      </c>
      <c r="AN579" s="50">
        <v>55.1</v>
      </c>
      <c r="AO579" s="50">
        <v>14.8</v>
      </c>
      <c r="AP579" s="50">
        <v>6.71</v>
      </c>
      <c r="AQ579" s="50">
        <v>2276</v>
      </c>
      <c r="AR579" s="50">
        <v>26.9</v>
      </c>
      <c r="AS579" s="50">
        <v>4.16</v>
      </c>
      <c r="AT579" s="50">
        <v>13.9</v>
      </c>
      <c r="AU579" s="50">
        <v>0.47</v>
      </c>
      <c r="AV579" s="50">
        <v>0.79</v>
      </c>
      <c r="AW579" s="50">
        <v>3.13</v>
      </c>
      <c r="AX579" s="50">
        <v>0.39</v>
      </c>
      <c r="AY579" s="50">
        <v>1.7</v>
      </c>
      <c r="AZ579" s="50">
        <v>6.95</v>
      </c>
      <c r="BA579" s="50">
        <v>0.23</v>
      </c>
      <c r="BB579" s="50">
        <v>0.65</v>
      </c>
      <c r="BC579" s="50">
        <v>7.0000000000000007E-2</v>
      </c>
      <c r="BD579" s="50">
        <v>0.39</v>
      </c>
      <c r="BE579" s="50">
        <v>0.06</v>
      </c>
      <c r="BF579" s="45">
        <v>573.66174767943141</v>
      </c>
      <c r="BG579" s="50">
        <f t="shared" si="118"/>
        <v>327.48201438848918</v>
      </c>
      <c r="BH579" s="50">
        <f t="shared" si="119"/>
        <v>71.794871794871796</v>
      </c>
      <c r="BI579" s="49">
        <f t="shared" si="120"/>
        <v>4.3589743589743586</v>
      </c>
      <c r="BJ579" s="57"/>
      <c r="BK579" s="58"/>
      <c r="BL579" s="58"/>
      <c r="BM579" s="57"/>
      <c r="BN579" s="58"/>
      <c r="BO579" s="45"/>
      <c r="BP579" s="45"/>
      <c r="BS579" s="43" t="s">
        <v>2699</v>
      </c>
    </row>
    <row r="580" spans="1:71" s="43" customFormat="1" ht="12" customHeight="1">
      <c r="A580" s="85" t="s">
        <v>2703</v>
      </c>
      <c r="B580" s="43" t="s">
        <v>676</v>
      </c>
      <c r="C580" s="106">
        <v>15.02</v>
      </c>
      <c r="G580" s="43" t="s">
        <v>278</v>
      </c>
      <c r="H580" s="43" t="s">
        <v>2696</v>
      </c>
      <c r="I580" s="106">
        <v>90.04</v>
      </c>
      <c r="J580" s="106">
        <v>29.59</v>
      </c>
      <c r="K580" s="50">
        <v>68.69</v>
      </c>
      <c r="L580" s="50">
        <v>0.48</v>
      </c>
      <c r="M580" s="50">
        <v>15.69</v>
      </c>
      <c r="N580" s="50">
        <v>2.81</v>
      </c>
      <c r="O580" s="50">
        <v>0.11</v>
      </c>
      <c r="P580" s="50">
        <v>1.1100000000000001</v>
      </c>
      <c r="Q580" s="50">
        <v>3.39</v>
      </c>
      <c r="R580" s="50">
        <v>3.74</v>
      </c>
      <c r="S580" s="50">
        <v>3.79</v>
      </c>
      <c r="T580" s="50">
        <v>0.19</v>
      </c>
      <c r="U580" s="50"/>
      <c r="V580" s="50"/>
      <c r="W580" s="49">
        <v>43.950403057251457</v>
      </c>
      <c r="X580" s="49">
        <f t="shared" si="114"/>
        <v>7.53</v>
      </c>
      <c r="Y580" s="49">
        <f t="shared" si="115"/>
        <v>1.0133689839572193</v>
      </c>
      <c r="Z580" s="50">
        <f t="shared" si="116"/>
        <v>0.9543737989706097</v>
      </c>
      <c r="AA580" s="50">
        <f t="shared" si="117"/>
        <v>1.5284269264018902</v>
      </c>
      <c r="AB580" s="49">
        <v>3.86</v>
      </c>
      <c r="AC580" s="49">
        <v>57.4</v>
      </c>
      <c r="AD580" s="49">
        <v>10.8</v>
      </c>
      <c r="AE580" s="49">
        <v>6.73</v>
      </c>
      <c r="AF580" s="49">
        <v>5.24</v>
      </c>
      <c r="AG580" s="50">
        <v>175</v>
      </c>
      <c r="AH580" s="50">
        <v>655</v>
      </c>
      <c r="AI580" s="50">
        <v>23.7</v>
      </c>
      <c r="AJ580" s="50">
        <v>4.99</v>
      </c>
      <c r="AK580" s="50">
        <v>6.46</v>
      </c>
      <c r="AL580" s="50">
        <v>0.51</v>
      </c>
      <c r="AM580" s="50">
        <v>32.200000000000003</v>
      </c>
      <c r="AN580" s="50">
        <v>60.6</v>
      </c>
      <c r="AO580" s="50">
        <v>72.8</v>
      </c>
      <c r="AP580" s="50">
        <v>7.19</v>
      </c>
      <c r="AQ580" s="50">
        <v>662</v>
      </c>
      <c r="AR580" s="50">
        <v>27.1</v>
      </c>
      <c r="AS580" s="50">
        <v>4.05</v>
      </c>
      <c r="AT580" s="50">
        <v>79.099999999999994</v>
      </c>
      <c r="AU580" s="50">
        <v>2.86</v>
      </c>
      <c r="AV580" s="50">
        <v>0.64</v>
      </c>
      <c r="AW580" s="50">
        <v>2.66</v>
      </c>
      <c r="AX580" s="50">
        <v>0.39</v>
      </c>
      <c r="AY580" s="50">
        <v>1.62</v>
      </c>
      <c r="AZ580" s="50">
        <v>7.45</v>
      </c>
      <c r="BA580" s="50">
        <v>0.24</v>
      </c>
      <c r="BB580" s="50">
        <v>0.71</v>
      </c>
      <c r="BC580" s="50">
        <v>0.08</v>
      </c>
      <c r="BD580" s="50">
        <v>0.55000000000000004</v>
      </c>
      <c r="BE580" s="50">
        <v>0.08</v>
      </c>
      <c r="BF580" s="45">
        <v>648.99602764194799</v>
      </c>
      <c r="BG580" s="50">
        <f t="shared" si="118"/>
        <v>88.859060402684563</v>
      </c>
      <c r="BH580" s="50">
        <f t="shared" si="119"/>
        <v>58.545454545454547</v>
      </c>
      <c r="BI580" s="49">
        <f t="shared" si="120"/>
        <v>2.9454545454545453</v>
      </c>
      <c r="BJ580" s="57"/>
      <c r="BK580" s="58"/>
      <c r="BL580" s="58"/>
      <c r="BM580" s="57"/>
      <c r="BN580" s="58"/>
      <c r="BO580" s="45"/>
      <c r="BP580" s="45"/>
      <c r="BS580" s="43" t="s">
        <v>2699</v>
      </c>
    </row>
    <row r="581" spans="1:71" s="43" customFormat="1" ht="12" customHeight="1">
      <c r="A581" s="85" t="s">
        <v>2704</v>
      </c>
      <c r="B581" s="43" t="s">
        <v>2705</v>
      </c>
      <c r="C581" s="106">
        <v>15</v>
      </c>
      <c r="G581" s="43" t="s">
        <v>278</v>
      </c>
      <c r="H581" s="43" t="s">
        <v>2176</v>
      </c>
      <c r="I581" s="106">
        <v>87.466666666666669</v>
      </c>
      <c r="J581" s="106">
        <v>29.658333333333331</v>
      </c>
      <c r="K581" s="50">
        <v>66.69</v>
      </c>
      <c r="L581" s="50">
        <v>0.64</v>
      </c>
      <c r="M581" s="50">
        <v>15.28</v>
      </c>
      <c r="N581" s="50">
        <v>4.17</v>
      </c>
      <c r="O581" s="50">
        <v>0.02</v>
      </c>
      <c r="P581" s="50">
        <v>1.75</v>
      </c>
      <c r="Q581" s="50">
        <v>2.2000000000000002</v>
      </c>
      <c r="R581" s="50">
        <v>4.16</v>
      </c>
      <c r="S581" s="50">
        <v>3.57</v>
      </c>
      <c r="T581" s="50">
        <v>0.21</v>
      </c>
      <c r="U581" s="50">
        <v>0.9</v>
      </c>
      <c r="V581" s="50">
        <v>99.6</v>
      </c>
      <c r="W581" s="50">
        <v>45.446378966493384</v>
      </c>
      <c r="X581" s="50">
        <f t="shared" si="114"/>
        <v>7.73</v>
      </c>
      <c r="Y581" s="50">
        <f t="shared" si="115"/>
        <v>0.85817307692307687</v>
      </c>
      <c r="Z581" s="50">
        <f t="shared" si="116"/>
        <v>1.0377020226839122</v>
      </c>
      <c r="AA581" s="50">
        <f t="shared" si="117"/>
        <v>1.4256789165256227</v>
      </c>
      <c r="AB581" s="50">
        <v>8.31</v>
      </c>
      <c r="AC581" s="50">
        <v>78.099999999999994</v>
      </c>
      <c r="AD581" s="50">
        <v>23.1</v>
      </c>
      <c r="AE581" s="50">
        <v>11</v>
      </c>
      <c r="AF581" s="50">
        <v>15</v>
      </c>
      <c r="AG581" s="50">
        <v>232</v>
      </c>
      <c r="AH581" s="50">
        <v>880</v>
      </c>
      <c r="AI581" s="50">
        <v>18</v>
      </c>
      <c r="AJ581" s="50">
        <v>2.97</v>
      </c>
      <c r="AK581" s="50">
        <v>9</v>
      </c>
      <c r="AL581" s="50">
        <v>0.69</v>
      </c>
      <c r="AM581" s="50">
        <v>37.4</v>
      </c>
      <c r="AN581" s="50">
        <v>65.7</v>
      </c>
      <c r="AO581" s="50">
        <v>21</v>
      </c>
      <c r="AP581" s="50">
        <v>8.35</v>
      </c>
      <c r="AQ581" s="50">
        <v>681</v>
      </c>
      <c r="AR581" s="50">
        <v>31.3</v>
      </c>
      <c r="AS581" s="50">
        <v>5.57</v>
      </c>
      <c r="AT581" s="50">
        <v>47.2</v>
      </c>
      <c r="AU581" s="50">
        <v>1.44</v>
      </c>
      <c r="AV581" s="50">
        <v>1.36</v>
      </c>
      <c r="AW581" s="50">
        <v>4.46</v>
      </c>
      <c r="AX581" s="50">
        <v>0.54</v>
      </c>
      <c r="AY581" s="50">
        <v>2.7</v>
      </c>
      <c r="AZ581" s="50">
        <v>12.2</v>
      </c>
      <c r="BA581" s="50">
        <v>0.49</v>
      </c>
      <c r="BB581" s="50">
        <v>1.29</v>
      </c>
      <c r="BC581" s="50">
        <v>0.17</v>
      </c>
      <c r="BD581" s="50">
        <v>0.99</v>
      </c>
      <c r="BE581" s="50">
        <v>0.13</v>
      </c>
      <c r="BF581" s="45">
        <v>616.83955579999986</v>
      </c>
      <c r="BG581" s="50">
        <f t="shared" si="118"/>
        <v>55.819672131147541</v>
      </c>
      <c r="BH581" s="50">
        <f t="shared" si="119"/>
        <v>37.777777777777779</v>
      </c>
      <c r="BI581" s="50">
        <f t="shared" si="120"/>
        <v>2.7272727272727275</v>
      </c>
      <c r="BJ581" s="57"/>
      <c r="BK581" s="58"/>
      <c r="BL581" s="58"/>
      <c r="BM581" s="57"/>
      <c r="BN581" s="58"/>
      <c r="BO581" s="45"/>
      <c r="BP581" s="45"/>
      <c r="BS581" s="43" t="s">
        <v>2706</v>
      </c>
    </row>
    <row r="582" spans="1:71" s="43" customFormat="1" ht="12" customHeight="1">
      <c r="A582" s="85" t="s">
        <v>2707</v>
      </c>
      <c r="B582" s="43" t="s">
        <v>2705</v>
      </c>
      <c r="C582" s="106">
        <v>15</v>
      </c>
      <c r="G582" s="43" t="s">
        <v>278</v>
      </c>
      <c r="H582" s="43" t="s">
        <v>2176</v>
      </c>
      <c r="I582" s="106">
        <v>87.466666666666669</v>
      </c>
      <c r="J582" s="106">
        <v>29.658333333333331</v>
      </c>
      <c r="K582" s="50">
        <v>69.37</v>
      </c>
      <c r="L582" s="50">
        <v>0.45</v>
      </c>
      <c r="M582" s="50">
        <v>14.14</v>
      </c>
      <c r="N582" s="50">
        <v>3.32</v>
      </c>
      <c r="O582" s="50">
        <v>0.04</v>
      </c>
      <c r="P582" s="50">
        <v>1.34</v>
      </c>
      <c r="Q582" s="50">
        <v>2.52</v>
      </c>
      <c r="R582" s="50">
        <v>3.98</v>
      </c>
      <c r="S582" s="50">
        <v>3.65</v>
      </c>
      <c r="T582" s="50">
        <v>0.16</v>
      </c>
      <c r="U582" s="50">
        <v>0.8</v>
      </c>
      <c r="V582" s="50">
        <v>99.8</v>
      </c>
      <c r="W582" s="50">
        <v>44.481427435946081</v>
      </c>
      <c r="X582" s="50">
        <f t="shared" si="114"/>
        <v>7.63</v>
      </c>
      <c r="Y582" s="50">
        <f t="shared" si="115"/>
        <v>0.91708542713567842</v>
      </c>
      <c r="Z582" s="50">
        <f t="shared" si="116"/>
        <v>0.93652430137910403</v>
      </c>
      <c r="AA582" s="50">
        <f t="shared" si="117"/>
        <v>1.3455927256149454</v>
      </c>
      <c r="AB582" s="50">
        <v>5.62</v>
      </c>
      <c r="AC582" s="50">
        <v>52.1</v>
      </c>
      <c r="AD582" s="50">
        <v>22.2</v>
      </c>
      <c r="AE582" s="50">
        <v>5.24</v>
      </c>
      <c r="AF582" s="50">
        <v>14.2</v>
      </c>
      <c r="AG582" s="50">
        <v>191</v>
      </c>
      <c r="AH582" s="50">
        <v>838</v>
      </c>
      <c r="AI582" s="50">
        <v>28.4</v>
      </c>
      <c r="AJ582" s="50">
        <v>8.33</v>
      </c>
      <c r="AK582" s="50">
        <v>9.77</v>
      </c>
      <c r="AL582" s="50">
        <v>0.82</v>
      </c>
      <c r="AM582" s="50">
        <v>34.799999999999997</v>
      </c>
      <c r="AN582" s="50">
        <v>61.5</v>
      </c>
      <c r="AO582" s="50">
        <v>32.1</v>
      </c>
      <c r="AP582" s="50">
        <v>7.55</v>
      </c>
      <c r="AQ582" s="50">
        <v>623</v>
      </c>
      <c r="AR582" s="50">
        <v>27.8</v>
      </c>
      <c r="AS582" s="50">
        <v>4.6900000000000004</v>
      </c>
      <c r="AT582" s="50">
        <v>77.7</v>
      </c>
      <c r="AU582" s="50">
        <v>2.7</v>
      </c>
      <c r="AV582" s="50">
        <v>1.07</v>
      </c>
      <c r="AW582" s="50">
        <v>3.36</v>
      </c>
      <c r="AX582" s="50">
        <v>0.38</v>
      </c>
      <c r="AY582" s="50">
        <v>1.98</v>
      </c>
      <c r="AZ582" s="50">
        <v>8.98</v>
      </c>
      <c r="BA582" s="50">
        <v>0.35</v>
      </c>
      <c r="BB582" s="50">
        <v>0.92</v>
      </c>
      <c r="BC582" s="50">
        <v>0.12</v>
      </c>
      <c r="BD582" s="50">
        <v>0.74</v>
      </c>
      <c r="BE582" s="50">
        <v>0.1</v>
      </c>
      <c r="BF582" s="45">
        <v>647.78450994051832</v>
      </c>
      <c r="BG582" s="50">
        <f t="shared" si="118"/>
        <v>69.376391982182625</v>
      </c>
      <c r="BH582" s="50">
        <f t="shared" si="119"/>
        <v>47.027027027027025</v>
      </c>
      <c r="BI582" s="50">
        <f t="shared" si="120"/>
        <v>2.6756756756756759</v>
      </c>
      <c r="BJ582" s="57">
        <v>0.94799999999999995</v>
      </c>
      <c r="BK582" s="58">
        <v>0.70813999999999999</v>
      </c>
      <c r="BL582" s="58">
        <v>0.70792999999999995</v>
      </c>
      <c r="BM582" s="57">
        <v>0.10539999999999999</v>
      </c>
      <c r="BN582" s="58">
        <v>0.51227</v>
      </c>
      <c r="BO582" s="44">
        <f>((BN582/0.512638)-1)*(10^4)</f>
        <v>-7.1785548476710481</v>
      </c>
      <c r="BP582" s="45">
        <v>-7.004095534057786</v>
      </c>
      <c r="BQ582" s="107"/>
      <c r="BR582" s="107"/>
      <c r="BS582" s="43" t="s">
        <v>2706</v>
      </c>
    </row>
    <row r="583" spans="1:71" s="43" customFormat="1" ht="12" customHeight="1">
      <c r="A583" s="85" t="s">
        <v>2708</v>
      </c>
      <c r="B583" s="43" t="s">
        <v>2705</v>
      </c>
      <c r="C583" s="106">
        <v>15</v>
      </c>
      <c r="G583" s="43" t="s">
        <v>278</v>
      </c>
      <c r="H583" s="43" t="s">
        <v>2176</v>
      </c>
      <c r="I583" s="106">
        <v>87.466666666666669</v>
      </c>
      <c r="J583" s="106">
        <v>29.658333333333331</v>
      </c>
      <c r="K583" s="50">
        <v>67.27</v>
      </c>
      <c r="L583" s="50">
        <v>0.47</v>
      </c>
      <c r="M583" s="50">
        <v>17.12</v>
      </c>
      <c r="N583" s="50">
        <v>2.25</v>
      </c>
      <c r="O583" s="50">
        <v>0.03</v>
      </c>
      <c r="P583" s="50">
        <v>0.97</v>
      </c>
      <c r="Q583" s="50">
        <v>2.4300000000000002</v>
      </c>
      <c r="R583" s="50">
        <v>5.03</v>
      </c>
      <c r="S583" s="50">
        <v>3.75</v>
      </c>
      <c r="T583" s="50">
        <v>0.24</v>
      </c>
      <c r="U583" s="50">
        <v>0.12</v>
      </c>
      <c r="V583" s="50">
        <v>99.7</v>
      </c>
      <c r="W583" s="50">
        <v>46.114347715671407</v>
      </c>
      <c r="X583" s="50">
        <f t="shared" si="114"/>
        <v>8.7800000000000011</v>
      </c>
      <c r="Y583" s="50">
        <f t="shared" si="115"/>
        <v>0.74552683896620275</v>
      </c>
      <c r="Z583" s="50">
        <f t="shared" si="116"/>
        <v>1.0208473696142868</v>
      </c>
      <c r="AA583" s="50">
        <f t="shared" si="117"/>
        <v>1.3868737649883296</v>
      </c>
      <c r="AB583" s="50">
        <v>2.54</v>
      </c>
      <c r="AC583" s="50">
        <v>48.8</v>
      </c>
      <c r="AD583" s="50">
        <v>112</v>
      </c>
      <c r="AE583" s="50">
        <v>5.99</v>
      </c>
      <c r="AF583" s="50">
        <v>6.85</v>
      </c>
      <c r="AG583" s="50">
        <v>193</v>
      </c>
      <c r="AH583" s="50">
        <v>652</v>
      </c>
      <c r="AI583" s="50">
        <v>15</v>
      </c>
      <c r="AJ583" s="50">
        <v>2.83</v>
      </c>
      <c r="AK583" s="50">
        <v>7.3</v>
      </c>
      <c r="AL583" s="50">
        <v>0.62</v>
      </c>
      <c r="AM583" s="50">
        <v>25.4</v>
      </c>
      <c r="AN583" s="50">
        <v>49.7</v>
      </c>
      <c r="AO583" s="50">
        <v>23</v>
      </c>
      <c r="AP583" s="50">
        <v>6.65</v>
      </c>
      <c r="AQ583" s="50">
        <v>824</v>
      </c>
      <c r="AR583" s="50">
        <v>25.1</v>
      </c>
      <c r="AS583" s="50">
        <v>4.1900000000000004</v>
      </c>
      <c r="AT583" s="50">
        <v>18.3</v>
      </c>
      <c r="AU583" s="50">
        <v>1.34</v>
      </c>
      <c r="AV583" s="50">
        <v>1.04</v>
      </c>
      <c r="AW583" s="50">
        <v>2.69</v>
      </c>
      <c r="AX583" s="50">
        <v>0.32</v>
      </c>
      <c r="AY583" s="50">
        <v>1.22</v>
      </c>
      <c r="AZ583" s="50">
        <v>5.0599999999999996</v>
      </c>
      <c r="BA583" s="50">
        <v>0.19</v>
      </c>
      <c r="BB583" s="50">
        <v>0.48</v>
      </c>
      <c r="BC583" s="50">
        <v>0.06</v>
      </c>
      <c r="BD583" s="50">
        <v>0.38</v>
      </c>
      <c r="BE583" s="50">
        <v>0.04</v>
      </c>
      <c r="BF583" s="45">
        <v>544.95508621910449</v>
      </c>
      <c r="BG583" s="50">
        <f t="shared" si="118"/>
        <v>162.84584980237156</v>
      </c>
      <c r="BH583" s="50">
        <f t="shared" si="119"/>
        <v>66.84210526315789</v>
      </c>
      <c r="BI583" s="50">
        <f t="shared" si="120"/>
        <v>3.2105263157894735</v>
      </c>
      <c r="BJ583" s="57"/>
      <c r="BK583" s="58"/>
      <c r="BL583" s="58"/>
      <c r="BM583" s="57"/>
      <c r="BN583" s="58"/>
      <c r="BO583" s="44"/>
      <c r="BP583" s="45"/>
      <c r="BS583" s="43" t="s">
        <v>2706</v>
      </c>
    </row>
    <row r="584" spans="1:71" s="43" customFormat="1" ht="12" customHeight="1">
      <c r="A584" s="85" t="s">
        <v>2709</v>
      </c>
      <c r="B584" s="43" t="s">
        <v>2705</v>
      </c>
      <c r="C584" s="106">
        <v>15</v>
      </c>
      <c r="G584" s="43" t="s">
        <v>278</v>
      </c>
      <c r="H584" s="43" t="s">
        <v>2176</v>
      </c>
      <c r="I584" s="106">
        <v>87.466666666666669</v>
      </c>
      <c r="J584" s="106">
        <v>29.658333333333331</v>
      </c>
      <c r="K584" s="50">
        <v>65.37</v>
      </c>
      <c r="L584" s="50">
        <v>0.6</v>
      </c>
      <c r="M584" s="50">
        <v>15.35</v>
      </c>
      <c r="N584" s="50">
        <v>4.2699999999999996</v>
      </c>
      <c r="O584" s="50">
        <v>0.08</v>
      </c>
      <c r="P584" s="50">
        <v>1.84</v>
      </c>
      <c r="Q584" s="50">
        <v>3.7</v>
      </c>
      <c r="R584" s="50">
        <v>4.0199999999999996</v>
      </c>
      <c r="S584" s="50">
        <v>3.25</v>
      </c>
      <c r="T584" s="50">
        <v>0.21</v>
      </c>
      <c r="U584" s="50">
        <v>0.94</v>
      </c>
      <c r="V584" s="50">
        <v>99.6</v>
      </c>
      <c r="W584" s="50">
        <v>46.102946396966644</v>
      </c>
      <c r="X584" s="50">
        <f t="shared" si="114"/>
        <v>7.27</v>
      </c>
      <c r="Y584" s="50">
        <f t="shared" si="115"/>
        <v>0.80845771144278611</v>
      </c>
      <c r="Z584" s="50">
        <f t="shared" si="116"/>
        <v>0.90939090597186034</v>
      </c>
      <c r="AA584" s="50">
        <f t="shared" si="117"/>
        <v>1.5137851889003731</v>
      </c>
      <c r="AB584" s="50">
        <v>8.5500000000000007</v>
      </c>
      <c r="AC584" s="50">
        <v>79.900000000000006</v>
      </c>
      <c r="AD584" s="50">
        <v>22.6</v>
      </c>
      <c r="AE584" s="50">
        <v>12.2</v>
      </c>
      <c r="AF584" s="50">
        <v>13.9</v>
      </c>
      <c r="AG584" s="50">
        <v>141</v>
      </c>
      <c r="AH584" s="50">
        <v>985</v>
      </c>
      <c r="AI584" s="50">
        <v>24.6</v>
      </c>
      <c r="AJ584" s="50">
        <v>5.66</v>
      </c>
      <c r="AK584" s="50">
        <v>9.7200000000000006</v>
      </c>
      <c r="AL584" s="50">
        <v>0.77</v>
      </c>
      <c r="AM584" s="50">
        <v>33.36</v>
      </c>
      <c r="AN584" s="50">
        <v>63.6</v>
      </c>
      <c r="AO584" s="50">
        <v>34.4</v>
      </c>
      <c r="AP584" s="50">
        <v>8.32</v>
      </c>
      <c r="AQ584" s="50">
        <v>884</v>
      </c>
      <c r="AR584" s="50">
        <v>31.68</v>
      </c>
      <c r="AS584" s="50">
        <v>6.32</v>
      </c>
      <c r="AT584" s="50">
        <v>114</v>
      </c>
      <c r="AU584" s="50">
        <v>3.57</v>
      </c>
      <c r="AV584" s="50">
        <v>1.1000000000000001</v>
      </c>
      <c r="AW584" s="50">
        <v>4.0199999999999996</v>
      </c>
      <c r="AX584" s="50">
        <v>0.52</v>
      </c>
      <c r="AY584" s="50">
        <v>2.72</v>
      </c>
      <c r="AZ584" s="50">
        <v>17.5</v>
      </c>
      <c r="BA584" s="50">
        <v>0.48699999999999999</v>
      </c>
      <c r="BB584" s="50">
        <v>1.26</v>
      </c>
      <c r="BC584" s="50">
        <v>0.16</v>
      </c>
      <c r="BD584" s="50">
        <v>1</v>
      </c>
      <c r="BE584" s="50">
        <v>0.13</v>
      </c>
      <c r="BF584" s="45">
        <v>665.74789435352932</v>
      </c>
      <c r="BG584" s="50">
        <f t="shared" si="118"/>
        <v>50.514285714285712</v>
      </c>
      <c r="BH584" s="50">
        <f t="shared" si="119"/>
        <v>33.36</v>
      </c>
      <c r="BI584" s="50">
        <f t="shared" si="120"/>
        <v>2.72</v>
      </c>
      <c r="BJ584" s="57">
        <v>0.51200000000000001</v>
      </c>
      <c r="BK584" s="58">
        <v>0.70738000000000001</v>
      </c>
      <c r="BL584" s="58">
        <v>0.70726999999999995</v>
      </c>
      <c r="BM584" s="57">
        <v>0.13689999999999999</v>
      </c>
      <c r="BN584" s="58">
        <v>0.51227</v>
      </c>
      <c r="BO584" s="44">
        <f t="shared" ref="BO584:BO642" si="121">((BN584/0.512638)-1)*(10^4)</f>
        <v>-7.1785548476710481</v>
      </c>
      <c r="BP584" s="45">
        <v>-7.064380098026346</v>
      </c>
      <c r="BQ584" s="107"/>
      <c r="BR584" s="107"/>
      <c r="BS584" s="43" t="s">
        <v>2706</v>
      </c>
    </row>
    <row r="585" spans="1:71" s="43" customFormat="1" ht="12" customHeight="1">
      <c r="A585" s="85" t="s">
        <v>2710</v>
      </c>
      <c r="B585" s="43" t="s">
        <v>2705</v>
      </c>
      <c r="C585" s="106">
        <v>15</v>
      </c>
      <c r="G585" s="43" t="s">
        <v>278</v>
      </c>
      <c r="H585" s="43" t="s">
        <v>2176</v>
      </c>
      <c r="I585" s="106">
        <v>87.466666666666669</v>
      </c>
      <c r="J585" s="106">
        <v>29.658333333333331</v>
      </c>
      <c r="K585" s="50">
        <v>67</v>
      </c>
      <c r="L585" s="50">
        <v>0.56999999999999995</v>
      </c>
      <c r="M585" s="50">
        <v>14.56</v>
      </c>
      <c r="N585" s="50">
        <v>4.0599999999999996</v>
      </c>
      <c r="O585" s="50">
        <v>0.08</v>
      </c>
      <c r="P585" s="50">
        <v>1.6</v>
      </c>
      <c r="Q585" s="50">
        <v>2.88</v>
      </c>
      <c r="R585" s="50">
        <v>3.92</v>
      </c>
      <c r="S585" s="50">
        <v>3.49</v>
      </c>
      <c r="T585" s="50">
        <v>0.19</v>
      </c>
      <c r="U585" s="50">
        <v>1.36</v>
      </c>
      <c r="V585" s="50">
        <v>99.7</v>
      </c>
      <c r="W585" s="50">
        <v>43.89240126712992</v>
      </c>
      <c r="X585" s="50">
        <f t="shared" si="114"/>
        <v>7.41</v>
      </c>
      <c r="Y585" s="50">
        <f t="shared" si="115"/>
        <v>0.89030612244897966</v>
      </c>
      <c r="Z585" s="50">
        <f t="shared" si="116"/>
        <v>0.9404610745317169</v>
      </c>
      <c r="AA585" s="50">
        <f t="shared" si="117"/>
        <v>1.4224231976414001</v>
      </c>
      <c r="AB585" s="50">
        <v>7.36</v>
      </c>
      <c r="AC585" s="50">
        <v>71.5</v>
      </c>
      <c r="AD585" s="50">
        <v>22.6</v>
      </c>
      <c r="AE585" s="50">
        <v>10.9</v>
      </c>
      <c r="AF585" s="50">
        <v>12.7</v>
      </c>
      <c r="AG585" s="50">
        <v>158</v>
      </c>
      <c r="AH585" s="50">
        <v>912</v>
      </c>
      <c r="AI585" s="50">
        <v>24.5</v>
      </c>
      <c r="AJ585" s="50">
        <v>5.91</v>
      </c>
      <c r="AK585" s="50">
        <v>9.14</v>
      </c>
      <c r="AL585" s="50">
        <v>0.73</v>
      </c>
      <c r="AM585" s="50">
        <v>37.799999999999997</v>
      </c>
      <c r="AN585" s="50">
        <v>68.3</v>
      </c>
      <c r="AO585" s="50">
        <v>43.9</v>
      </c>
      <c r="AP585" s="50">
        <v>8.52</v>
      </c>
      <c r="AQ585" s="50">
        <v>752</v>
      </c>
      <c r="AR585" s="50">
        <v>30.8</v>
      </c>
      <c r="AS585" s="50">
        <v>5.22</v>
      </c>
      <c r="AT585" s="50">
        <v>78.599999999999994</v>
      </c>
      <c r="AU585" s="50">
        <v>2.76</v>
      </c>
      <c r="AV585" s="50">
        <v>1.23</v>
      </c>
      <c r="AW585" s="50">
        <v>3.98</v>
      </c>
      <c r="AX585" s="50">
        <v>0.47</v>
      </c>
      <c r="AY585" s="50">
        <v>2.46</v>
      </c>
      <c r="AZ585" s="50">
        <v>11</v>
      </c>
      <c r="BA585" s="50">
        <v>0.43</v>
      </c>
      <c r="BB585" s="50">
        <v>1.1299999999999999</v>
      </c>
      <c r="BC585" s="50">
        <v>0.15</v>
      </c>
      <c r="BD585" s="50">
        <v>0.96</v>
      </c>
      <c r="BE585" s="50">
        <v>0.14000000000000001</v>
      </c>
      <c r="BF585" s="45">
        <v>644.96797852214934</v>
      </c>
      <c r="BG585" s="50">
        <f t="shared" si="118"/>
        <v>68.36363636363636</v>
      </c>
      <c r="BH585" s="50">
        <f t="shared" si="119"/>
        <v>39.375</v>
      </c>
      <c r="BI585" s="50">
        <f t="shared" si="120"/>
        <v>2.5625</v>
      </c>
      <c r="BJ585" s="57">
        <v>1.625</v>
      </c>
      <c r="BK585" s="58">
        <v>0.70748999999999995</v>
      </c>
      <c r="BL585" s="58">
        <v>0.70713999999999999</v>
      </c>
      <c r="BM585" s="57">
        <v>0.1201</v>
      </c>
      <c r="BN585" s="58">
        <v>0.51243000000000005</v>
      </c>
      <c r="BO585" s="44">
        <f t="shared" si="121"/>
        <v>-4.0574440443352788</v>
      </c>
      <c r="BP585" s="45">
        <v>-3.9110000350195406</v>
      </c>
      <c r="BQ585" s="107"/>
      <c r="BR585" s="107"/>
      <c r="BS585" s="43" t="s">
        <v>2706</v>
      </c>
    </row>
    <row r="586" spans="1:71" s="43" customFormat="1" ht="12" customHeight="1">
      <c r="A586" s="85" t="s">
        <v>2711</v>
      </c>
      <c r="B586" s="43" t="s">
        <v>2705</v>
      </c>
      <c r="C586" s="106">
        <v>15</v>
      </c>
      <c r="G586" s="43" t="s">
        <v>278</v>
      </c>
      <c r="H586" s="43" t="s">
        <v>2176</v>
      </c>
      <c r="I586" s="106">
        <v>87.466666666666669</v>
      </c>
      <c r="J586" s="106">
        <v>29.658333333333331</v>
      </c>
      <c r="K586" s="50">
        <v>69.09</v>
      </c>
      <c r="L586" s="50">
        <v>0.46</v>
      </c>
      <c r="M586" s="50">
        <v>14.67</v>
      </c>
      <c r="N586" s="50">
        <v>3.18</v>
      </c>
      <c r="O586" s="50">
        <v>0.04</v>
      </c>
      <c r="P586" s="50">
        <v>1.2</v>
      </c>
      <c r="Q586" s="50">
        <v>2.06</v>
      </c>
      <c r="R586" s="50">
        <v>3.81</v>
      </c>
      <c r="S586" s="50">
        <v>4.2</v>
      </c>
      <c r="T586" s="50">
        <v>0.17</v>
      </c>
      <c r="U586" s="50">
        <v>0.86</v>
      </c>
      <c r="V586" s="50">
        <v>99.7</v>
      </c>
      <c r="W586" s="50">
        <v>42.827065587426908</v>
      </c>
      <c r="X586" s="50">
        <f t="shared" si="114"/>
        <v>8.01</v>
      </c>
      <c r="Y586" s="50">
        <f t="shared" si="115"/>
        <v>1.1023622047244095</v>
      </c>
      <c r="Z586" s="50">
        <f t="shared" si="116"/>
        <v>1.0063347516044712</v>
      </c>
      <c r="AA586" s="50">
        <f t="shared" si="117"/>
        <v>1.3551322944543032</v>
      </c>
      <c r="AB586" s="50">
        <v>5.72</v>
      </c>
      <c r="AC586" s="50">
        <v>56.3</v>
      </c>
      <c r="AD586" s="50">
        <v>21.8</v>
      </c>
      <c r="AE586" s="50">
        <v>7.27</v>
      </c>
      <c r="AF586" s="50">
        <v>10.5</v>
      </c>
      <c r="AG586" s="50">
        <v>218</v>
      </c>
      <c r="AH586" s="50">
        <v>848</v>
      </c>
      <c r="AI586" s="50">
        <v>30.1</v>
      </c>
      <c r="AJ586" s="50">
        <v>4.4800000000000004</v>
      </c>
      <c r="AK586" s="50">
        <v>9.83</v>
      </c>
      <c r="AL586" s="50">
        <v>0.92</v>
      </c>
      <c r="AM586" s="50">
        <v>38.4</v>
      </c>
      <c r="AN586" s="50">
        <v>65.900000000000006</v>
      </c>
      <c r="AO586" s="50">
        <v>42.2</v>
      </c>
      <c r="AP586" s="50">
        <v>8.1999999999999993</v>
      </c>
      <c r="AQ586" s="50">
        <v>550</v>
      </c>
      <c r="AR586" s="50">
        <v>28.4</v>
      </c>
      <c r="AS586" s="50">
        <v>4.79</v>
      </c>
      <c r="AT586" s="50">
        <v>26.8</v>
      </c>
      <c r="AU586" s="50">
        <v>0.94</v>
      </c>
      <c r="AV586" s="50">
        <v>1.08</v>
      </c>
      <c r="AW586" s="50">
        <v>3.58</v>
      </c>
      <c r="AX586" s="50">
        <v>0.47</v>
      </c>
      <c r="AY586" s="50">
        <v>2.2999999999999998</v>
      </c>
      <c r="AZ586" s="50">
        <v>11</v>
      </c>
      <c r="BA586" s="50">
        <v>0.41</v>
      </c>
      <c r="BB586" s="50">
        <v>1.1299999999999999</v>
      </c>
      <c r="BC586" s="50">
        <v>0.14000000000000001</v>
      </c>
      <c r="BD586" s="50">
        <v>0.94</v>
      </c>
      <c r="BE586" s="50">
        <v>0.13</v>
      </c>
      <c r="BF586" s="45">
        <v>575.23190032431262</v>
      </c>
      <c r="BG586" s="50">
        <f t="shared" si="118"/>
        <v>50</v>
      </c>
      <c r="BH586" s="50">
        <f t="shared" si="119"/>
        <v>40.851063829787236</v>
      </c>
      <c r="BI586" s="50">
        <f t="shared" si="120"/>
        <v>2.4468085106382977</v>
      </c>
      <c r="BJ586" s="57">
        <v>0.748</v>
      </c>
      <c r="BK586" s="58">
        <v>0.70975999999999995</v>
      </c>
      <c r="BL586" s="58">
        <v>0.70960000000000001</v>
      </c>
      <c r="BM586" s="57">
        <v>0.10920000000000001</v>
      </c>
      <c r="BN586" s="58">
        <v>0.51227</v>
      </c>
      <c r="BO586" s="44">
        <f t="shared" si="121"/>
        <v>-7.1785548476710481</v>
      </c>
      <c r="BP586" s="45">
        <v>-7.0113679576488952</v>
      </c>
      <c r="BQ586" s="107"/>
      <c r="BR586" s="107"/>
      <c r="BS586" s="43" t="s">
        <v>2706</v>
      </c>
    </row>
    <row r="587" spans="1:71" s="43" customFormat="1" ht="12" customHeight="1">
      <c r="A587" s="85" t="s">
        <v>2712</v>
      </c>
      <c r="B587" s="43" t="s">
        <v>2705</v>
      </c>
      <c r="C587" s="106">
        <v>15</v>
      </c>
      <c r="G587" s="43" t="s">
        <v>278</v>
      </c>
      <c r="H587" s="43" t="s">
        <v>2176</v>
      </c>
      <c r="I587" s="106">
        <v>87.466666666666669</v>
      </c>
      <c r="J587" s="106">
        <v>29.658333333333331</v>
      </c>
      <c r="K587" s="50">
        <v>65.099999999999994</v>
      </c>
      <c r="L587" s="50">
        <v>0.6</v>
      </c>
      <c r="M587" s="50">
        <v>15.44</v>
      </c>
      <c r="N587" s="50">
        <v>4.3099999999999996</v>
      </c>
      <c r="O587" s="50">
        <v>0.09</v>
      </c>
      <c r="P587" s="50">
        <v>1.94</v>
      </c>
      <c r="Q587" s="50">
        <v>3.69</v>
      </c>
      <c r="R587" s="50">
        <v>4</v>
      </c>
      <c r="S587" s="50">
        <v>3.19</v>
      </c>
      <c r="T587" s="50">
        <v>0.22</v>
      </c>
      <c r="U587" s="50">
        <v>1.08</v>
      </c>
      <c r="V587" s="50">
        <v>99.7</v>
      </c>
      <c r="W587" s="50">
        <v>47.187954844753335</v>
      </c>
      <c r="X587" s="50">
        <f t="shared" si="114"/>
        <v>7.1899999999999995</v>
      </c>
      <c r="Y587" s="50">
        <f t="shared" si="115"/>
        <v>0.79749999999999999</v>
      </c>
      <c r="Z587" s="50">
        <f t="shared" si="116"/>
        <v>0.92106486340457838</v>
      </c>
      <c r="AA587" s="50">
        <f t="shared" si="117"/>
        <v>1.5375217255503406</v>
      </c>
      <c r="AB587" s="50">
        <v>8.65</v>
      </c>
      <c r="AC587" s="50">
        <v>81.5</v>
      </c>
      <c r="AD587" s="50">
        <v>24.5</v>
      </c>
      <c r="AE587" s="50">
        <v>13</v>
      </c>
      <c r="AF587" s="50">
        <v>15.9</v>
      </c>
      <c r="AG587" s="50">
        <v>142</v>
      </c>
      <c r="AH587" s="50">
        <v>964</v>
      </c>
      <c r="AI587" s="50">
        <v>21.7</v>
      </c>
      <c r="AJ587" s="50">
        <v>5.16</v>
      </c>
      <c r="AK587" s="50">
        <v>9.23</v>
      </c>
      <c r="AL587" s="50">
        <v>0.69</v>
      </c>
      <c r="AM587" s="50">
        <v>38.700000000000003</v>
      </c>
      <c r="AN587" s="50">
        <v>69.599999999999994</v>
      </c>
      <c r="AO587" s="50">
        <v>34.9</v>
      </c>
      <c r="AP587" s="50">
        <v>8.65</v>
      </c>
      <c r="AQ587" s="50">
        <v>878</v>
      </c>
      <c r="AR587" s="50">
        <v>31.9</v>
      </c>
      <c r="AS587" s="50">
        <v>5.48</v>
      </c>
      <c r="AT587" s="50">
        <v>64.7</v>
      </c>
      <c r="AU587" s="50">
        <v>2.35</v>
      </c>
      <c r="AV587" s="50">
        <v>1.36</v>
      </c>
      <c r="AW587" s="50">
        <v>4.0199999999999996</v>
      </c>
      <c r="AX587" s="50">
        <v>0.5</v>
      </c>
      <c r="AY587" s="50">
        <v>2.5</v>
      </c>
      <c r="AZ587" s="50">
        <v>11.2</v>
      </c>
      <c r="BA587" s="50">
        <v>0.44</v>
      </c>
      <c r="BB587" s="50">
        <v>1.19</v>
      </c>
      <c r="BC587" s="50">
        <v>0.15</v>
      </c>
      <c r="BD587" s="50">
        <v>0.91</v>
      </c>
      <c r="BE587" s="50">
        <v>0.12</v>
      </c>
      <c r="BF587" s="45">
        <v>620.38256604230787</v>
      </c>
      <c r="BG587" s="50">
        <f t="shared" si="118"/>
        <v>78.392857142857153</v>
      </c>
      <c r="BH587" s="50">
        <f t="shared" si="119"/>
        <v>42.527472527472526</v>
      </c>
      <c r="BI587" s="50">
        <f t="shared" si="120"/>
        <v>2.7472527472527473</v>
      </c>
      <c r="BJ587" s="57">
        <v>0.48099999999999998</v>
      </c>
      <c r="BK587" s="58">
        <v>0.70750000000000002</v>
      </c>
      <c r="BL587" s="58">
        <v>0.70740000000000003</v>
      </c>
      <c r="BM587" s="57">
        <v>0.1162</v>
      </c>
      <c r="BN587" s="58">
        <v>0.51227999999999996</v>
      </c>
      <c r="BO587" s="44">
        <f t="shared" si="121"/>
        <v>-6.9834854224637422</v>
      </c>
      <c r="BP587" s="45">
        <v>-6.8296877589468785</v>
      </c>
      <c r="BQ587" s="107"/>
      <c r="BR587" s="107"/>
      <c r="BS587" s="43" t="s">
        <v>2706</v>
      </c>
    </row>
    <row r="588" spans="1:71" s="43" customFormat="1" ht="12" customHeight="1">
      <c r="A588" s="85" t="s">
        <v>2713</v>
      </c>
      <c r="B588" s="43" t="s">
        <v>2705</v>
      </c>
      <c r="C588" s="106">
        <v>15</v>
      </c>
      <c r="G588" s="43" t="s">
        <v>278</v>
      </c>
      <c r="H588" s="43" t="s">
        <v>2176</v>
      </c>
      <c r="I588" s="106">
        <v>87.466666666666669</v>
      </c>
      <c r="J588" s="106">
        <v>29.658333333333331</v>
      </c>
      <c r="K588" s="50">
        <v>63.86</v>
      </c>
      <c r="L588" s="50">
        <v>0.59</v>
      </c>
      <c r="M588" s="50">
        <v>16.010000000000002</v>
      </c>
      <c r="N588" s="50">
        <v>3.83</v>
      </c>
      <c r="O588" s="50">
        <v>0.08</v>
      </c>
      <c r="P588" s="50">
        <v>2.35</v>
      </c>
      <c r="Q588" s="50">
        <v>3</v>
      </c>
      <c r="R588" s="50">
        <v>4.2699999999999996</v>
      </c>
      <c r="S588" s="50">
        <v>3.41</v>
      </c>
      <c r="T588" s="50">
        <v>0.27</v>
      </c>
      <c r="U588" s="50">
        <v>1.98</v>
      </c>
      <c r="V588" s="50">
        <v>99.7</v>
      </c>
      <c r="W588" s="50">
        <v>54.914081241223876</v>
      </c>
      <c r="X588" s="50">
        <f t="shared" si="114"/>
        <v>7.68</v>
      </c>
      <c r="Y588" s="50">
        <f t="shared" si="115"/>
        <v>0.79859484777517575</v>
      </c>
      <c r="Z588" s="50">
        <f t="shared" si="116"/>
        <v>0.98892251190912051</v>
      </c>
      <c r="AA588" s="50">
        <f t="shared" si="117"/>
        <v>1.4927667281011623</v>
      </c>
      <c r="AB588" s="50">
        <v>5.79</v>
      </c>
      <c r="AC588" s="50">
        <v>74.3</v>
      </c>
      <c r="AD588" s="50">
        <v>82.6</v>
      </c>
      <c r="AE588" s="50">
        <v>11.5</v>
      </c>
      <c r="AF588" s="50">
        <v>17.3</v>
      </c>
      <c r="AG588" s="50">
        <v>153</v>
      </c>
      <c r="AH588" s="50">
        <v>741</v>
      </c>
      <c r="AI588" s="50">
        <v>24.6</v>
      </c>
      <c r="AJ588" s="50">
        <v>5.39</v>
      </c>
      <c r="AK588" s="50">
        <v>8.98</v>
      </c>
      <c r="AL588" s="50">
        <v>0.69</v>
      </c>
      <c r="AM588" s="50">
        <v>33.6</v>
      </c>
      <c r="AN588" s="50">
        <v>66.900000000000006</v>
      </c>
      <c r="AO588" s="50">
        <v>42.4</v>
      </c>
      <c r="AP588" s="50">
        <v>8.15</v>
      </c>
      <c r="AQ588" s="50">
        <v>807</v>
      </c>
      <c r="AR588" s="50">
        <v>29.2</v>
      </c>
      <c r="AS588" s="50">
        <v>4.96</v>
      </c>
      <c r="AT588" s="50">
        <v>67.5</v>
      </c>
      <c r="AU588" s="50">
        <v>2.74</v>
      </c>
      <c r="AV588" s="50">
        <v>1.3</v>
      </c>
      <c r="AW588" s="50">
        <v>3.54</v>
      </c>
      <c r="AX588" s="50">
        <v>0.45</v>
      </c>
      <c r="AY588" s="50">
        <v>2.0299999999999998</v>
      </c>
      <c r="AZ588" s="50">
        <v>9.57</v>
      </c>
      <c r="BA588" s="50">
        <v>0.38</v>
      </c>
      <c r="BB588" s="50">
        <v>0.97</v>
      </c>
      <c r="BC588" s="50">
        <v>0.13</v>
      </c>
      <c r="BD588" s="50">
        <v>0.83</v>
      </c>
      <c r="BE588" s="50">
        <v>0.11</v>
      </c>
      <c r="BF588" s="45">
        <v>632.4290422626699</v>
      </c>
      <c r="BG588" s="50">
        <f t="shared" si="118"/>
        <v>84.326018808777434</v>
      </c>
      <c r="BH588" s="50">
        <f t="shared" si="119"/>
        <v>40.481927710843379</v>
      </c>
      <c r="BI588" s="50">
        <f t="shared" si="120"/>
        <v>2.4457831325301203</v>
      </c>
      <c r="BJ588" s="57">
        <v>0.50800000000000001</v>
      </c>
      <c r="BK588" s="58">
        <v>0.70784000000000002</v>
      </c>
      <c r="BL588" s="58">
        <v>0.70772999999999997</v>
      </c>
      <c r="BM588" s="57">
        <v>9.2999999999999999E-2</v>
      </c>
      <c r="BN588" s="58">
        <v>0.51226000000000005</v>
      </c>
      <c r="BO588" s="44">
        <f t="shared" si="121"/>
        <v>-7.3736242728783541</v>
      </c>
      <c r="BP588" s="45">
        <v>-7.1754412360780506</v>
      </c>
      <c r="BQ588" s="107"/>
      <c r="BR588" s="107"/>
      <c r="BS588" s="43" t="s">
        <v>2706</v>
      </c>
    </row>
    <row r="589" spans="1:71" s="43" customFormat="1" ht="12" customHeight="1">
      <c r="A589" s="85" t="s">
        <v>2714</v>
      </c>
      <c r="B589" s="43" t="s">
        <v>2705</v>
      </c>
      <c r="C589" s="106">
        <v>15</v>
      </c>
      <c r="G589" s="43" t="s">
        <v>278</v>
      </c>
      <c r="H589" s="43" t="s">
        <v>2176</v>
      </c>
      <c r="I589" s="106">
        <v>87.466666666666669</v>
      </c>
      <c r="J589" s="106">
        <v>29.658333333333331</v>
      </c>
      <c r="K589" s="50">
        <v>71.56</v>
      </c>
      <c r="L589" s="50">
        <v>0.31</v>
      </c>
      <c r="M589" s="50">
        <v>14.2</v>
      </c>
      <c r="N589" s="50">
        <v>2.39</v>
      </c>
      <c r="O589" s="50">
        <v>0.03</v>
      </c>
      <c r="P589" s="50">
        <v>0.83</v>
      </c>
      <c r="Q589" s="50">
        <v>1.81</v>
      </c>
      <c r="R589" s="50">
        <v>4.32</v>
      </c>
      <c r="S589" s="50">
        <v>4</v>
      </c>
      <c r="T589" s="50">
        <v>0.11</v>
      </c>
      <c r="U589" s="50">
        <v>0.22</v>
      </c>
      <c r="V589" s="50">
        <v>99.8</v>
      </c>
      <c r="W589" s="50">
        <v>40.806420686426776</v>
      </c>
      <c r="X589" s="50">
        <f t="shared" si="114"/>
        <v>8.32</v>
      </c>
      <c r="Y589" s="50">
        <f t="shared" si="115"/>
        <v>0.92592592592592582</v>
      </c>
      <c r="Z589" s="50">
        <f t="shared" si="116"/>
        <v>0.96308351537140457</v>
      </c>
      <c r="AA589" s="50">
        <f t="shared" si="117"/>
        <v>1.2404430950462377</v>
      </c>
      <c r="AB589" s="50">
        <v>3.6</v>
      </c>
      <c r="AC589" s="50">
        <v>36.200000000000003</v>
      </c>
      <c r="AD589" s="50">
        <v>13.3</v>
      </c>
      <c r="AE589" s="50">
        <v>5.21</v>
      </c>
      <c r="AF589" s="50">
        <v>6.41</v>
      </c>
      <c r="AG589" s="50">
        <v>227</v>
      </c>
      <c r="AH589" s="50">
        <v>861</v>
      </c>
      <c r="AI589" s="50">
        <v>22.3</v>
      </c>
      <c r="AJ589" s="50">
        <v>5.1100000000000003</v>
      </c>
      <c r="AK589" s="50">
        <v>8.6</v>
      </c>
      <c r="AL589" s="50">
        <v>0.82</v>
      </c>
      <c r="AM589" s="50">
        <v>28</v>
      </c>
      <c r="AN589" s="50">
        <v>47.4</v>
      </c>
      <c r="AO589" s="50">
        <v>28</v>
      </c>
      <c r="AP589" s="50">
        <v>5.41</v>
      </c>
      <c r="AQ589" s="50">
        <v>567</v>
      </c>
      <c r="AR589" s="50">
        <v>19.2</v>
      </c>
      <c r="AS589" s="50">
        <v>3.02</v>
      </c>
      <c r="AT589" s="50">
        <v>26.5</v>
      </c>
      <c r="AU589" s="50">
        <v>1.1100000000000001</v>
      </c>
      <c r="AV589" s="50">
        <v>0.76</v>
      </c>
      <c r="AW589" s="50">
        <v>2.17</v>
      </c>
      <c r="AX589" s="50">
        <v>0.25</v>
      </c>
      <c r="AY589" s="50">
        <v>1.22</v>
      </c>
      <c r="AZ589" s="50">
        <v>6.02</v>
      </c>
      <c r="BA589" s="50">
        <v>0.23</v>
      </c>
      <c r="BB589" s="50">
        <v>0.61</v>
      </c>
      <c r="BC589" s="50">
        <v>0.09</v>
      </c>
      <c r="BD589" s="50">
        <v>0.6</v>
      </c>
      <c r="BE589" s="50">
        <v>0.09</v>
      </c>
      <c r="BF589" s="45">
        <v>572.00998263911117</v>
      </c>
      <c r="BG589" s="50">
        <f t="shared" si="118"/>
        <v>94.186046511627907</v>
      </c>
      <c r="BH589" s="50">
        <f t="shared" si="119"/>
        <v>46.666666666666671</v>
      </c>
      <c r="BI589" s="50">
        <f t="shared" si="120"/>
        <v>2.0333333333333332</v>
      </c>
      <c r="BJ589" s="57"/>
      <c r="BK589" s="58"/>
      <c r="BL589" s="58"/>
      <c r="BM589" s="57"/>
      <c r="BN589" s="58"/>
      <c r="BO589" s="44"/>
      <c r="BP589" s="45"/>
      <c r="BS589" s="43" t="s">
        <v>2706</v>
      </c>
    </row>
    <row r="590" spans="1:71" s="43" customFormat="1" ht="12" customHeight="1">
      <c r="A590" s="85" t="s">
        <v>2715</v>
      </c>
      <c r="B590" s="43" t="s">
        <v>2705</v>
      </c>
      <c r="C590" s="106">
        <v>15</v>
      </c>
      <c r="G590" s="43" t="s">
        <v>278</v>
      </c>
      <c r="H590" s="43" t="s">
        <v>2176</v>
      </c>
      <c r="I590" s="106">
        <v>87.466666666666669</v>
      </c>
      <c r="J590" s="106">
        <v>29.658333333333331</v>
      </c>
      <c r="K590" s="50">
        <v>69.73</v>
      </c>
      <c r="L590" s="50">
        <v>0.4</v>
      </c>
      <c r="M590" s="50">
        <v>14.35</v>
      </c>
      <c r="N590" s="50">
        <v>3.04</v>
      </c>
      <c r="O590" s="50">
        <v>0.04</v>
      </c>
      <c r="P590" s="50">
        <v>1.08</v>
      </c>
      <c r="Q590" s="50">
        <v>2.38</v>
      </c>
      <c r="R590" s="50">
        <v>4.34</v>
      </c>
      <c r="S590" s="50">
        <v>3.85</v>
      </c>
      <c r="T590" s="50">
        <v>0.15</v>
      </c>
      <c r="U590" s="50">
        <v>0.36</v>
      </c>
      <c r="V590" s="50">
        <v>99.7</v>
      </c>
      <c r="W590" s="50">
        <v>41.356499233676828</v>
      </c>
      <c r="X590" s="50">
        <f t="shared" si="114"/>
        <v>8.19</v>
      </c>
      <c r="Y590" s="50">
        <f t="shared" si="115"/>
        <v>0.88709677419354849</v>
      </c>
      <c r="Z590" s="50">
        <f t="shared" si="116"/>
        <v>0.91677710945730106</v>
      </c>
      <c r="AA590" s="50">
        <f t="shared" si="117"/>
        <v>1.2679299907882617</v>
      </c>
      <c r="AB590" s="50">
        <v>4.5199999999999996</v>
      </c>
      <c r="AC590" s="50">
        <v>44.9</v>
      </c>
      <c r="AD590" s="50">
        <v>18.2</v>
      </c>
      <c r="AE590" s="50">
        <v>6.7</v>
      </c>
      <c r="AF590" s="50">
        <v>8.65</v>
      </c>
      <c r="AG590" s="50">
        <v>207</v>
      </c>
      <c r="AH590" s="50">
        <v>857</v>
      </c>
      <c r="AI590" s="50">
        <v>26</v>
      </c>
      <c r="AJ590" s="50">
        <v>4.84</v>
      </c>
      <c r="AK590" s="50">
        <v>8.41</v>
      </c>
      <c r="AL590" s="50">
        <v>0.76</v>
      </c>
      <c r="AM590" s="50">
        <v>37.200000000000003</v>
      </c>
      <c r="AN590" s="50">
        <v>62.7</v>
      </c>
      <c r="AO590" s="50">
        <v>29.7</v>
      </c>
      <c r="AP590" s="50">
        <v>7.45</v>
      </c>
      <c r="AQ590" s="50">
        <v>664</v>
      </c>
      <c r="AR590" s="50">
        <v>26.5</v>
      </c>
      <c r="AS590" s="50">
        <v>4.2699999999999996</v>
      </c>
      <c r="AT590" s="50">
        <v>46</v>
      </c>
      <c r="AU590" s="50">
        <v>1.82</v>
      </c>
      <c r="AV590" s="50">
        <v>1</v>
      </c>
      <c r="AW590" s="50">
        <v>3.09</v>
      </c>
      <c r="AX590" s="50">
        <v>0.35</v>
      </c>
      <c r="AY590" s="50">
        <v>1.64</v>
      </c>
      <c r="AZ590" s="50">
        <v>7.64</v>
      </c>
      <c r="BA590" s="50">
        <v>0.28999999999999998</v>
      </c>
      <c r="BB590" s="50">
        <v>0.77</v>
      </c>
      <c r="BC590" s="50">
        <v>0.11</v>
      </c>
      <c r="BD590" s="50">
        <v>0.67</v>
      </c>
      <c r="BE590" s="50">
        <v>0.1</v>
      </c>
      <c r="BF590" s="45">
        <v>602.40735825507909</v>
      </c>
      <c r="BG590" s="50">
        <f t="shared" si="118"/>
        <v>86.910994764397913</v>
      </c>
      <c r="BH590" s="50">
        <f t="shared" si="119"/>
        <v>55.522388059701491</v>
      </c>
      <c r="BI590" s="50">
        <f t="shared" si="120"/>
        <v>2.4477611940298503</v>
      </c>
      <c r="BJ590" s="57">
        <v>0.89400000000000002</v>
      </c>
      <c r="BK590" s="58">
        <v>0.70752000000000004</v>
      </c>
      <c r="BL590" s="58">
        <v>0.70733000000000001</v>
      </c>
      <c r="BM590" s="57">
        <v>0.1084</v>
      </c>
      <c r="BN590" s="58">
        <v>0.51234999999999997</v>
      </c>
      <c r="BO590" s="44">
        <f t="shared" si="121"/>
        <v>-5.6179994460037186</v>
      </c>
      <c r="BP590" s="45">
        <v>-5.4492227733249354</v>
      </c>
      <c r="BQ590" s="107"/>
      <c r="BR590" s="107"/>
      <c r="BS590" s="43" t="s">
        <v>2706</v>
      </c>
    </row>
    <row r="591" spans="1:71" s="43" customFormat="1" ht="12" customHeight="1">
      <c r="A591" s="85" t="s">
        <v>2716</v>
      </c>
      <c r="B591" s="43" t="s">
        <v>2717</v>
      </c>
      <c r="D591" s="106">
        <v>16</v>
      </c>
      <c r="H591" s="43" t="s">
        <v>2718</v>
      </c>
      <c r="I591" s="106">
        <v>90</v>
      </c>
      <c r="J591" s="106">
        <v>29.6</v>
      </c>
      <c r="K591" s="50">
        <v>68.87</v>
      </c>
      <c r="L591" s="50">
        <v>0.32</v>
      </c>
      <c r="M591" s="50">
        <v>14.59</v>
      </c>
      <c r="N591" s="50">
        <v>2.81</v>
      </c>
      <c r="O591" s="50">
        <v>0.31</v>
      </c>
      <c r="P591" s="50">
        <v>0.9</v>
      </c>
      <c r="Q591" s="50">
        <v>2.0299999999999998</v>
      </c>
      <c r="R591" s="50">
        <v>1.63</v>
      </c>
      <c r="S591" s="50">
        <v>4.3499999999999996</v>
      </c>
      <c r="T591" s="50">
        <v>0.12</v>
      </c>
      <c r="U591" s="50">
        <v>1.24</v>
      </c>
      <c r="V591" s="50">
        <v>97.17</v>
      </c>
      <c r="W591" s="49">
        <v>38.867250971110231</v>
      </c>
      <c r="X591" s="49">
        <f t="shared" si="114"/>
        <v>5.9799999999999995</v>
      </c>
      <c r="Y591" s="49">
        <f t="shared" si="115"/>
        <v>2.6687116564417179</v>
      </c>
      <c r="Z591" s="50">
        <f t="shared" si="116"/>
        <v>1.3144942706301914</v>
      </c>
      <c r="AA591" s="50">
        <f t="shared" si="117"/>
        <v>1.9711353187827672</v>
      </c>
      <c r="AB591" s="50"/>
      <c r="AC591" s="50"/>
      <c r="AD591" s="50"/>
      <c r="AE591" s="50"/>
      <c r="AF591" s="50"/>
      <c r="AG591" s="50">
        <v>280</v>
      </c>
      <c r="AH591" s="50">
        <v>555</v>
      </c>
      <c r="AI591" s="50">
        <v>14.3</v>
      </c>
      <c r="AJ591" s="50">
        <v>5.9</v>
      </c>
      <c r="AK591" s="50">
        <v>6.9</v>
      </c>
      <c r="AL591" s="50">
        <v>0.4</v>
      </c>
      <c r="AM591" s="50">
        <v>20.9</v>
      </c>
      <c r="AN591" s="50">
        <v>42</v>
      </c>
      <c r="AO591" s="50"/>
      <c r="AP591" s="50">
        <v>4.68</v>
      </c>
      <c r="AQ591" s="50">
        <v>118</v>
      </c>
      <c r="AR591" s="50">
        <v>18.100000000000001</v>
      </c>
      <c r="AS591" s="50">
        <v>2.97</v>
      </c>
      <c r="AT591" s="50">
        <v>69</v>
      </c>
      <c r="AU591" s="50">
        <v>2.2999999999999998</v>
      </c>
      <c r="AV591" s="50">
        <v>0.77</v>
      </c>
      <c r="AW591" s="50">
        <v>2.08</v>
      </c>
      <c r="AX591" s="50">
        <v>0.21</v>
      </c>
      <c r="AY591" s="50">
        <v>1.1200000000000001</v>
      </c>
      <c r="AZ591" s="50">
        <v>5.0999999999999996</v>
      </c>
      <c r="BA591" s="50">
        <v>0.14000000000000001</v>
      </c>
      <c r="BB591" s="50">
        <v>0.5</v>
      </c>
      <c r="BC591" s="50">
        <v>0.05</v>
      </c>
      <c r="BD591" s="50">
        <v>0.44</v>
      </c>
      <c r="BE591" s="50">
        <v>0.05</v>
      </c>
      <c r="BF591" s="45">
        <v>689.951060393798</v>
      </c>
      <c r="BG591" s="50">
        <f t="shared" si="118"/>
        <v>23.137254901960787</v>
      </c>
      <c r="BH591" s="50">
        <f t="shared" si="119"/>
        <v>47.5</v>
      </c>
      <c r="BI591" s="49">
        <f t="shared" si="120"/>
        <v>2.5454545454545459</v>
      </c>
      <c r="BJ591" s="52">
        <v>5.8490000000000002</v>
      </c>
      <c r="BK591" s="62">
        <v>0.70642400000000005</v>
      </c>
      <c r="BL591" s="62">
        <v>0.70499999999999996</v>
      </c>
      <c r="BM591" s="52">
        <v>9.1759999999999994E-2</v>
      </c>
      <c r="BN591" s="62">
        <v>0.512679</v>
      </c>
      <c r="BO591" s="44">
        <f t="shared" si="121"/>
        <v>0.79978464335273003</v>
      </c>
      <c r="BP591" s="44">
        <v>1.0006484695535001</v>
      </c>
      <c r="BQ591" s="108"/>
      <c r="BR591" s="108"/>
      <c r="BS591" s="43" t="s">
        <v>2719</v>
      </c>
    </row>
    <row r="592" spans="1:71" s="43" customFormat="1" ht="12" customHeight="1">
      <c r="A592" s="85" t="s">
        <v>2720</v>
      </c>
      <c r="B592" s="43" t="s">
        <v>2721</v>
      </c>
      <c r="D592" s="106">
        <v>16</v>
      </c>
      <c r="H592" s="43" t="s">
        <v>2718</v>
      </c>
      <c r="I592" s="106">
        <v>90</v>
      </c>
      <c r="J592" s="106">
        <v>29.6</v>
      </c>
      <c r="K592" s="50">
        <v>64.900000000000006</v>
      </c>
      <c r="L592" s="50">
        <v>0.41</v>
      </c>
      <c r="M592" s="50">
        <v>15.38</v>
      </c>
      <c r="N592" s="50">
        <v>3.74</v>
      </c>
      <c r="O592" s="50">
        <v>7.0000000000000007E-2</v>
      </c>
      <c r="P592" s="50">
        <v>0.76</v>
      </c>
      <c r="Q592" s="50">
        <v>3.24</v>
      </c>
      <c r="R592" s="50">
        <v>3.22</v>
      </c>
      <c r="S592" s="50">
        <v>4.08</v>
      </c>
      <c r="T592" s="50">
        <v>0.15</v>
      </c>
      <c r="U592" s="50">
        <v>1.05</v>
      </c>
      <c r="V592" s="50">
        <v>96.999999999999986</v>
      </c>
      <c r="W592" s="49">
        <v>28.743525308447008</v>
      </c>
      <c r="X592" s="49">
        <f t="shared" si="114"/>
        <v>7.3000000000000007</v>
      </c>
      <c r="Y592" s="49">
        <f t="shared" si="115"/>
        <v>1.2670807453416149</v>
      </c>
      <c r="Z592" s="50">
        <f t="shared" si="116"/>
        <v>0.98425184449233705</v>
      </c>
      <c r="AA592" s="50">
        <f t="shared" si="117"/>
        <v>1.5815473695057174</v>
      </c>
      <c r="AB592" s="50"/>
      <c r="AC592" s="50"/>
      <c r="AD592" s="50"/>
      <c r="AE592" s="50"/>
      <c r="AF592" s="50"/>
      <c r="AG592" s="50">
        <v>195</v>
      </c>
      <c r="AH592" s="50">
        <v>711</v>
      </c>
      <c r="AI592" s="50">
        <v>11.4</v>
      </c>
      <c r="AJ592" s="50">
        <v>2.9</v>
      </c>
      <c r="AK592" s="50">
        <v>6.9</v>
      </c>
      <c r="AL592" s="50">
        <v>0.3</v>
      </c>
      <c r="AM592" s="50">
        <v>20.8</v>
      </c>
      <c r="AN592" s="50">
        <v>40.200000000000003</v>
      </c>
      <c r="AO592" s="50"/>
      <c r="AP592" s="50">
        <v>4.74</v>
      </c>
      <c r="AQ592" s="50">
        <v>309</v>
      </c>
      <c r="AR592" s="50">
        <v>18.8</v>
      </c>
      <c r="AS592" s="50">
        <v>3</v>
      </c>
      <c r="AT592" s="50">
        <v>91.6</v>
      </c>
      <c r="AU592" s="50">
        <v>3</v>
      </c>
      <c r="AV592" s="50">
        <v>0.86</v>
      </c>
      <c r="AW592" s="50">
        <v>2.2799999999999998</v>
      </c>
      <c r="AX592" s="50">
        <v>0.23</v>
      </c>
      <c r="AY592" s="50">
        <v>1.25</v>
      </c>
      <c r="AZ592" s="50">
        <v>5.0999999999999996</v>
      </c>
      <c r="BA592" s="50">
        <v>0.15</v>
      </c>
      <c r="BB592" s="50">
        <v>0.51</v>
      </c>
      <c r="BC592" s="50">
        <v>0.04</v>
      </c>
      <c r="BD592" s="50">
        <v>0.44</v>
      </c>
      <c r="BE592" s="50">
        <v>0.04</v>
      </c>
      <c r="BF592" s="45">
        <v>664.85370113197405</v>
      </c>
      <c r="BG592" s="50">
        <f t="shared" si="118"/>
        <v>60.588235294117652</v>
      </c>
      <c r="BH592" s="50">
        <f t="shared" si="119"/>
        <v>47.272727272727273</v>
      </c>
      <c r="BI592" s="49">
        <f t="shared" si="120"/>
        <v>2.8409090909090908</v>
      </c>
      <c r="BJ592" s="52">
        <v>1.5860000000000001</v>
      </c>
      <c r="BK592" s="62">
        <v>0.70559799999999995</v>
      </c>
      <c r="BL592" s="62">
        <v>0.70520000000000005</v>
      </c>
      <c r="BM592" s="52">
        <v>9.6979999999999997E-2</v>
      </c>
      <c r="BN592" s="62">
        <v>0.51252900000000001</v>
      </c>
      <c r="BO592" s="44">
        <f t="shared" si="121"/>
        <v>-2.1262567347724026</v>
      </c>
      <c r="BP592" s="44">
        <v>-1.9354930709858387</v>
      </c>
      <c r="BQ592" s="108"/>
      <c r="BR592" s="108"/>
      <c r="BS592" s="43" t="s">
        <v>2719</v>
      </c>
    </row>
    <row r="593" spans="1:71" s="43" customFormat="1" ht="12" customHeight="1">
      <c r="A593" s="85" t="s">
        <v>2722</v>
      </c>
      <c r="B593" s="43" t="s">
        <v>2717</v>
      </c>
      <c r="D593" s="106">
        <v>16</v>
      </c>
      <c r="H593" s="43" t="s">
        <v>2718</v>
      </c>
      <c r="I593" s="106">
        <v>90</v>
      </c>
      <c r="J593" s="106">
        <v>29.6</v>
      </c>
      <c r="K593" s="50">
        <v>67.87</v>
      </c>
      <c r="L593" s="50">
        <v>0.35</v>
      </c>
      <c r="M593" s="50">
        <v>15.75</v>
      </c>
      <c r="N593" s="50">
        <v>1.98</v>
      </c>
      <c r="O593" s="50">
        <v>0.09</v>
      </c>
      <c r="P593" s="50">
        <v>0.82</v>
      </c>
      <c r="Q593" s="50">
        <v>2.4</v>
      </c>
      <c r="R593" s="50">
        <v>3.7</v>
      </c>
      <c r="S593" s="50">
        <v>3.18</v>
      </c>
      <c r="T593" s="50">
        <v>0.13</v>
      </c>
      <c r="U593" s="50">
        <v>1.1299999999999999</v>
      </c>
      <c r="V593" s="50">
        <v>97.4</v>
      </c>
      <c r="W593" s="49">
        <v>45.118140323573385</v>
      </c>
      <c r="X593" s="49">
        <f t="shared" si="114"/>
        <v>6.8800000000000008</v>
      </c>
      <c r="Y593" s="49">
        <f t="shared" si="115"/>
        <v>0.85945945945945945</v>
      </c>
      <c r="Z593" s="50">
        <f t="shared" si="116"/>
        <v>1.132347019827215</v>
      </c>
      <c r="AA593" s="50">
        <f t="shared" si="117"/>
        <v>1.6513354460985805</v>
      </c>
      <c r="AB593" s="49"/>
      <c r="AC593" s="49"/>
      <c r="AD593" s="49"/>
      <c r="AE593" s="49"/>
      <c r="AF593" s="50"/>
      <c r="AG593" s="50">
        <v>134</v>
      </c>
      <c r="AH593" s="50">
        <v>710</v>
      </c>
      <c r="AI593" s="50">
        <v>10.7</v>
      </c>
      <c r="AJ593" s="50">
        <v>4.4000000000000004</v>
      </c>
      <c r="AK593" s="50">
        <v>7.6</v>
      </c>
      <c r="AL593" s="50">
        <v>0.4</v>
      </c>
      <c r="AM593" s="50">
        <v>18.3</v>
      </c>
      <c r="AN593" s="50">
        <v>45.9</v>
      </c>
      <c r="AO593" s="50"/>
      <c r="AP593" s="50">
        <v>4.1100000000000003</v>
      </c>
      <c r="AQ593" s="50">
        <v>290</v>
      </c>
      <c r="AR593" s="50">
        <v>16</v>
      </c>
      <c r="AS593" s="50">
        <v>2.73</v>
      </c>
      <c r="AT593" s="50">
        <v>72.2</v>
      </c>
      <c r="AU593" s="50">
        <v>2.5</v>
      </c>
      <c r="AV593" s="50">
        <v>0.71</v>
      </c>
      <c r="AW593" s="50">
        <v>1.99</v>
      </c>
      <c r="AX593" s="50">
        <v>0.2</v>
      </c>
      <c r="AY593" s="50">
        <v>1.0900000000000001</v>
      </c>
      <c r="AZ593" s="50">
        <v>5</v>
      </c>
      <c r="BA593" s="50">
        <v>0.14000000000000001</v>
      </c>
      <c r="BB593" s="50">
        <v>0.47</v>
      </c>
      <c r="BC593" s="50">
        <v>0.04</v>
      </c>
      <c r="BD593" s="50">
        <v>0.43</v>
      </c>
      <c r="BE593" s="50">
        <v>0.04</v>
      </c>
      <c r="BF593" s="45">
        <v>670.12293401753652</v>
      </c>
      <c r="BG593" s="50">
        <f t="shared" si="118"/>
        <v>58</v>
      </c>
      <c r="BH593" s="50">
        <f t="shared" si="119"/>
        <v>42.558139534883722</v>
      </c>
      <c r="BI593" s="49">
        <f t="shared" si="120"/>
        <v>2.5348837209302326</v>
      </c>
      <c r="BJ593" s="52">
        <v>0.76</v>
      </c>
      <c r="BK593" s="62">
        <v>0.70574599999999998</v>
      </c>
      <c r="BL593" s="62">
        <v>0.70509999999999995</v>
      </c>
      <c r="BM593" s="52">
        <v>9.5189999999999997E-2</v>
      </c>
      <c r="BN593" s="62">
        <v>0.51256800000000002</v>
      </c>
      <c r="BO593" s="44">
        <f t="shared" si="121"/>
        <v>-1.3654859764589133</v>
      </c>
      <c r="BP593" s="44">
        <v>-1.1712679796749281</v>
      </c>
      <c r="BQ593" s="108"/>
      <c r="BR593" s="108"/>
      <c r="BS593" s="43" t="s">
        <v>2719</v>
      </c>
    </row>
    <row r="594" spans="1:71" s="43" customFormat="1" ht="12" customHeight="1">
      <c r="A594" s="85" t="s">
        <v>2723</v>
      </c>
      <c r="B594" s="43" t="s">
        <v>2724</v>
      </c>
      <c r="E594" s="106">
        <v>13.4</v>
      </c>
      <c r="H594" s="43" t="s">
        <v>2725</v>
      </c>
      <c r="I594" s="106">
        <v>91.4</v>
      </c>
      <c r="J594" s="106">
        <v>29.5</v>
      </c>
      <c r="K594" s="50">
        <v>72.42</v>
      </c>
      <c r="L594" s="50">
        <v>0.3</v>
      </c>
      <c r="M594" s="50">
        <v>15.23</v>
      </c>
      <c r="N594" s="50">
        <v>1.56</v>
      </c>
      <c r="O594" s="50">
        <v>0.03</v>
      </c>
      <c r="P594" s="50">
        <v>0.55000000000000004</v>
      </c>
      <c r="Q594" s="50">
        <v>0.82</v>
      </c>
      <c r="R594" s="50">
        <v>4.3</v>
      </c>
      <c r="S594" s="50">
        <v>4.0599999999999996</v>
      </c>
      <c r="T594" s="50">
        <v>0.14000000000000001</v>
      </c>
      <c r="U594" s="50">
        <v>0.33</v>
      </c>
      <c r="V594" s="50">
        <v>99.74</v>
      </c>
      <c r="W594" s="49">
        <v>41.171660930951084</v>
      </c>
      <c r="X594" s="49">
        <f t="shared" si="114"/>
        <v>8.36</v>
      </c>
      <c r="Y594" s="49">
        <f t="shared" si="115"/>
        <v>0.94418604651162785</v>
      </c>
      <c r="Z594" s="50">
        <f t="shared" si="116"/>
        <v>1.1739498546098317</v>
      </c>
      <c r="AA594" s="50">
        <f t="shared" si="117"/>
        <v>1.326686779114622</v>
      </c>
      <c r="AB594" s="50"/>
      <c r="AC594" s="50"/>
      <c r="AD594" s="50"/>
      <c r="AE594" s="50"/>
      <c r="AF594" s="50"/>
      <c r="AG594" s="50">
        <v>117</v>
      </c>
      <c r="AH594" s="50">
        <v>829</v>
      </c>
      <c r="AI594" s="50">
        <v>8.5</v>
      </c>
      <c r="AJ594" s="50">
        <v>2.2000000000000002</v>
      </c>
      <c r="AK594" s="50">
        <v>6.1</v>
      </c>
      <c r="AL594" s="50">
        <v>0.4</v>
      </c>
      <c r="AM594" s="50">
        <v>18.600000000000001</v>
      </c>
      <c r="AN594" s="50">
        <v>37.700000000000003</v>
      </c>
      <c r="AO594" s="50"/>
      <c r="AP594" s="50">
        <v>3.97</v>
      </c>
      <c r="AQ594" s="50">
        <v>348</v>
      </c>
      <c r="AR594" s="50">
        <v>16.600000000000001</v>
      </c>
      <c r="AS594" s="50">
        <v>2.5099999999999998</v>
      </c>
      <c r="AT594" s="50">
        <v>51</v>
      </c>
      <c r="AU594" s="50">
        <v>2</v>
      </c>
      <c r="AV594" s="50">
        <v>0.69</v>
      </c>
      <c r="AW594" s="50">
        <v>1.89</v>
      </c>
      <c r="AX594" s="50">
        <v>0.21</v>
      </c>
      <c r="AY594" s="50">
        <v>1.08</v>
      </c>
      <c r="AZ594" s="50">
        <v>5.8</v>
      </c>
      <c r="BA594" s="50">
        <v>0.17</v>
      </c>
      <c r="BB594" s="50">
        <v>0.51</v>
      </c>
      <c r="BC594" s="50">
        <v>0.08</v>
      </c>
      <c r="BD594" s="50">
        <v>0.47</v>
      </c>
      <c r="BE594" s="50">
        <v>0.08</v>
      </c>
      <c r="BF594" s="45">
        <v>648.73497853202116</v>
      </c>
      <c r="BG594" s="50">
        <f t="shared" si="118"/>
        <v>60</v>
      </c>
      <c r="BH594" s="50">
        <f t="shared" si="119"/>
        <v>39.574468085106389</v>
      </c>
      <c r="BI594" s="49">
        <f t="shared" si="120"/>
        <v>2.2978723404255321</v>
      </c>
      <c r="BJ594" s="52">
        <v>1.03</v>
      </c>
      <c r="BK594" s="62">
        <v>0.70544399999999996</v>
      </c>
      <c r="BL594" s="62">
        <v>0.70520000000000005</v>
      </c>
      <c r="BM594" s="52">
        <v>9.987E-2</v>
      </c>
      <c r="BN594" s="62">
        <v>0.51266199999999995</v>
      </c>
      <c r="BO594" s="44">
        <f t="shared" si="121"/>
        <v>0.46816662049753432</v>
      </c>
      <c r="BP594" s="44">
        <v>0.65349708017414798</v>
      </c>
      <c r="BQ594" s="108"/>
      <c r="BR594" s="108"/>
      <c r="BS594" s="43" t="s">
        <v>2719</v>
      </c>
    </row>
    <row r="595" spans="1:71" s="43" customFormat="1" ht="12" customHeight="1">
      <c r="A595" s="85" t="s">
        <v>2726</v>
      </c>
      <c r="B595" s="43" t="s">
        <v>2724</v>
      </c>
      <c r="E595" s="106">
        <v>13.4</v>
      </c>
      <c r="H595" s="43" t="s">
        <v>2725</v>
      </c>
      <c r="I595" s="106">
        <v>91.4</v>
      </c>
      <c r="J595" s="106">
        <v>29.5</v>
      </c>
      <c r="K595" s="50">
        <v>71.260000000000005</v>
      </c>
      <c r="L595" s="50">
        <v>0.28999999999999998</v>
      </c>
      <c r="M595" s="50">
        <v>15.58</v>
      </c>
      <c r="N595" s="50">
        <v>1.32</v>
      </c>
      <c r="O595" s="50">
        <v>0.04</v>
      </c>
      <c r="P595" s="50">
        <v>0.66</v>
      </c>
      <c r="Q595" s="50">
        <v>2.17</v>
      </c>
      <c r="R595" s="50">
        <v>4.42</v>
      </c>
      <c r="S595" s="50">
        <v>3.59</v>
      </c>
      <c r="T595" s="50">
        <v>0.09</v>
      </c>
      <c r="U595" s="50">
        <v>0.1</v>
      </c>
      <c r="V595" s="50">
        <v>99.52000000000001</v>
      </c>
      <c r="W595" s="49">
        <v>49.81255397570736</v>
      </c>
      <c r="X595" s="49">
        <f t="shared" si="114"/>
        <v>8.01</v>
      </c>
      <c r="Y595" s="49">
        <f t="shared" si="115"/>
        <v>0.81221719457013575</v>
      </c>
      <c r="Z595" s="50">
        <f t="shared" si="116"/>
        <v>1.030447486526197</v>
      </c>
      <c r="AA595" s="50">
        <f t="shared" si="117"/>
        <v>1.3951641403199526</v>
      </c>
      <c r="AB595" s="50"/>
      <c r="AC595" s="50"/>
      <c r="AD595" s="50"/>
      <c r="AE595" s="50"/>
      <c r="AF595" s="50"/>
      <c r="AG595" s="50">
        <v>125</v>
      </c>
      <c r="AH595" s="50">
        <v>829</v>
      </c>
      <c r="AI595" s="50">
        <v>8.6000000000000014</v>
      </c>
      <c r="AJ595" s="50">
        <v>0.3</v>
      </c>
      <c r="AK595" s="50">
        <v>5.3</v>
      </c>
      <c r="AL595" s="50">
        <v>0.3</v>
      </c>
      <c r="AM595" s="50">
        <v>19.399999999999999</v>
      </c>
      <c r="AN595" s="50">
        <v>40.9</v>
      </c>
      <c r="AO595" s="50"/>
      <c r="AP595" s="50">
        <v>4.5</v>
      </c>
      <c r="AQ595" s="50">
        <v>656</v>
      </c>
      <c r="AR595" s="50">
        <v>16.600000000000001</v>
      </c>
      <c r="AS595" s="50">
        <v>2.63</v>
      </c>
      <c r="AT595" s="50">
        <v>61</v>
      </c>
      <c r="AU595" s="50">
        <v>2.1</v>
      </c>
      <c r="AV595" s="50">
        <v>0.81</v>
      </c>
      <c r="AW595" s="50">
        <v>2.0099999999999998</v>
      </c>
      <c r="AX595" s="50">
        <v>0.2</v>
      </c>
      <c r="AY595" s="50">
        <v>1.1399999999999999</v>
      </c>
      <c r="AZ595" s="50">
        <v>6</v>
      </c>
      <c r="BA595" s="50">
        <v>0.16</v>
      </c>
      <c r="BB595" s="50">
        <v>0.53</v>
      </c>
      <c r="BC595" s="50">
        <v>0.09</v>
      </c>
      <c r="BD595" s="50">
        <v>0.5</v>
      </c>
      <c r="BE595" s="50">
        <v>0.08</v>
      </c>
      <c r="BF595" s="45">
        <v>644.03018072916916</v>
      </c>
      <c r="BG595" s="50">
        <f t="shared" si="118"/>
        <v>109.33333333333333</v>
      </c>
      <c r="BH595" s="50">
        <f t="shared" si="119"/>
        <v>38.799999999999997</v>
      </c>
      <c r="BI595" s="49">
        <f t="shared" si="120"/>
        <v>2.2799999999999998</v>
      </c>
      <c r="BJ595" s="52">
        <v>0.39</v>
      </c>
      <c r="BK595" s="62">
        <v>0.70514600000000005</v>
      </c>
      <c r="BL595" s="62">
        <v>0.70499999999999996</v>
      </c>
      <c r="BM595" s="52">
        <v>9.5200000000000007E-2</v>
      </c>
      <c r="BN595" s="62">
        <v>0.51272799999999996</v>
      </c>
      <c r="BO595" s="44">
        <f t="shared" si="121"/>
        <v>1.7556248268735253</v>
      </c>
      <c r="BP595" s="44">
        <v>1.9499411779233533</v>
      </c>
      <c r="BQ595" s="108"/>
      <c r="BR595" s="108"/>
      <c r="BS595" s="43" t="s">
        <v>2719</v>
      </c>
    </row>
    <row r="596" spans="1:71" s="43" customFormat="1" ht="12" customHeight="1">
      <c r="A596" s="85" t="s">
        <v>2727</v>
      </c>
      <c r="B596" s="43" t="s">
        <v>2724</v>
      </c>
      <c r="E596" s="106">
        <v>13.4</v>
      </c>
      <c r="H596" s="43" t="s">
        <v>2725</v>
      </c>
      <c r="I596" s="106">
        <v>91.4</v>
      </c>
      <c r="J596" s="106">
        <v>29.5</v>
      </c>
      <c r="K596" s="50">
        <v>70.09</v>
      </c>
      <c r="L596" s="50">
        <v>0.28999999999999998</v>
      </c>
      <c r="M596" s="50">
        <v>15.78</v>
      </c>
      <c r="N596" s="50">
        <v>2.27</v>
      </c>
      <c r="O596" s="50">
        <v>0.02</v>
      </c>
      <c r="P596" s="50">
        <v>0.66</v>
      </c>
      <c r="Q596" s="50">
        <v>1.93</v>
      </c>
      <c r="R596" s="50">
        <v>3.62</v>
      </c>
      <c r="S596" s="50">
        <v>3.61</v>
      </c>
      <c r="T596" s="50">
        <v>0.1</v>
      </c>
      <c r="U596" s="50">
        <v>0.43</v>
      </c>
      <c r="V596" s="50">
        <v>98.800000000000011</v>
      </c>
      <c r="W596" s="49">
        <v>36.594655032462313</v>
      </c>
      <c r="X596" s="49">
        <f t="shared" si="114"/>
        <v>7.23</v>
      </c>
      <c r="Y596" s="49">
        <f t="shared" si="115"/>
        <v>0.99723756906077343</v>
      </c>
      <c r="Z596" s="50">
        <f t="shared" si="116"/>
        <v>1.1786608555411713</v>
      </c>
      <c r="AA596" s="50">
        <f t="shared" si="117"/>
        <v>1.5983440566441076</v>
      </c>
      <c r="AB596" s="50"/>
      <c r="AC596" s="50"/>
      <c r="AD596" s="50"/>
      <c r="AE596" s="50"/>
      <c r="AF596" s="50"/>
      <c r="AG596" s="50">
        <v>91</v>
      </c>
      <c r="AH596" s="50">
        <v>691</v>
      </c>
      <c r="AI596" s="50">
        <v>6.8</v>
      </c>
      <c r="AJ596" s="50">
        <v>1.9</v>
      </c>
      <c r="AK596" s="50">
        <v>4.9000000000000004</v>
      </c>
      <c r="AL596" s="50">
        <v>0.3</v>
      </c>
      <c r="AM596" s="50">
        <v>17.8</v>
      </c>
      <c r="AN596" s="50">
        <v>37.800000000000004</v>
      </c>
      <c r="AO596" s="50"/>
      <c r="AP596" s="50">
        <v>3.88</v>
      </c>
      <c r="AQ596" s="50">
        <v>490</v>
      </c>
      <c r="AR596" s="50">
        <v>14.3</v>
      </c>
      <c r="AS596" s="50">
        <v>2.29</v>
      </c>
      <c r="AT596" s="50">
        <v>33</v>
      </c>
      <c r="AU596" s="50">
        <v>1.4</v>
      </c>
      <c r="AV596" s="50">
        <v>0.65</v>
      </c>
      <c r="AW596" s="50">
        <v>1.75</v>
      </c>
      <c r="AX596" s="50">
        <v>0.17</v>
      </c>
      <c r="AY596" s="50">
        <v>0.99</v>
      </c>
      <c r="AZ596" s="50">
        <v>5.2</v>
      </c>
      <c r="BA596" s="50">
        <v>0.13</v>
      </c>
      <c r="BB596" s="50">
        <v>0.47</v>
      </c>
      <c r="BC596" s="50">
        <v>0.06</v>
      </c>
      <c r="BD596" s="50">
        <v>0.45</v>
      </c>
      <c r="BE596" s="50">
        <v>0.06</v>
      </c>
      <c r="BF596" s="45">
        <v>612.10774577128575</v>
      </c>
      <c r="BG596" s="50">
        <f t="shared" si="118"/>
        <v>94.230769230769226</v>
      </c>
      <c r="BH596" s="50">
        <f t="shared" si="119"/>
        <v>39.555555555555557</v>
      </c>
      <c r="BI596" s="49">
        <f t="shared" si="120"/>
        <v>2.1999999999999997</v>
      </c>
      <c r="BJ596" s="52">
        <v>0.44</v>
      </c>
      <c r="BK596" s="62">
        <v>0.70516299999999998</v>
      </c>
      <c r="BL596" s="62">
        <v>0.70499999999999996</v>
      </c>
      <c r="BM596" s="52">
        <v>9.8250000000000004E-2</v>
      </c>
      <c r="BN596" s="62">
        <v>0.51268000000000002</v>
      </c>
      <c r="BO596" s="44">
        <f t="shared" si="121"/>
        <v>0.81929158587623618</v>
      </c>
      <c r="BP596" s="44">
        <v>1.0077356124282844</v>
      </c>
      <c r="BQ596" s="108"/>
      <c r="BR596" s="108"/>
      <c r="BS596" s="43" t="s">
        <v>2719</v>
      </c>
    </row>
    <row r="597" spans="1:71" s="43" customFormat="1" ht="12" customHeight="1">
      <c r="A597" s="85" t="s">
        <v>2728</v>
      </c>
      <c r="B597" s="43" t="s">
        <v>2724</v>
      </c>
      <c r="E597" s="106">
        <v>13.4</v>
      </c>
      <c r="H597" s="43" t="s">
        <v>2725</v>
      </c>
      <c r="I597" s="106">
        <v>91.4</v>
      </c>
      <c r="J597" s="106">
        <v>29.5</v>
      </c>
      <c r="K597" s="50">
        <v>71.510000000000005</v>
      </c>
      <c r="L597" s="50">
        <v>0.28999999999999998</v>
      </c>
      <c r="M597" s="50">
        <v>15.24</v>
      </c>
      <c r="N597" s="50">
        <v>0.88</v>
      </c>
      <c r="O597" s="50">
        <v>0.03</v>
      </c>
      <c r="P597" s="50">
        <v>0.56000000000000005</v>
      </c>
      <c r="Q597" s="50">
        <v>1.77</v>
      </c>
      <c r="R597" s="50">
        <v>4.07</v>
      </c>
      <c r="S597" s="50">
        <v>4.1399999999999997</v>
      </c>
      <c r="T597" s="50">
        <v>0.09</v>
      </c>
      <c r="U597" s="50">
        <v>0.45</v>
      </c>
      <c r="V597" s="50">
        <v>99.03</v>
      </c>
      <c r="W597" s="49">
        <v>55.815170048922369</v>
      </c>
      <c r="X597" s="49">
        <f t="shared" si="114"/>
        <v>8.2100000000000009</v>
      </c>
      <c r="Y597" s="49">
        <f t="shared" si="115"/>
        <v>1.0171990171990171</v>
      </c>
      <c r="Z597" s="50">
        <f t="shared" si="116"/>
        <v>1.0574465873691055</v>
      </c>
      <c r="AA597" s="50">
        <f t="shared" si="117"/>
        <v>1.3621558750835066</v>
      </c>
      <c r="AB597" s="50"/>
      <c r="AC597" s="50"/>
      <c r="AD597" s="50"/>
      <c r="AE597" s="50"/>
      <c r="AF597" s="50"/>
      <c r="AG597" s="50">
        <v>132</v>
      </c>
      <c r="AH597" s="50">
        <v>673</v>
      </c>
      <c r="AI597" s="50">
        <v>7.5</v>
      </c>
      <c r="AJ597" s="50">
        <v>2.1</v>
      </c>
      <c r="AK597" s="50">
        <v>6.5</v>
      </c>
      <c r="AL597" s="50">
        <v>0.3</v>
      </c>
      <c r="AM597" s="50">
        <v>26.4</v>
      </c>
      <c r="AN597" s="50">
        <v>55.6</v>
      </c>
      <c r="AO597" s="50"/>
      <c r="AP597" s="50">
        <v>5.78</v>
      </c>
      <c r="AQ597" s="50">
        <v>570</v>
      </c>
      <c r="AR597" s="50">
        <v>21.8</v>
      </c>
      <c r="AS597" s="50">
        <v>2.9</v>
      </c>
      <c r="AT597" s="50">
        <v>40</v>
      </c>
      <c r="AU597" s="50">
        <v>1.7</v>
      </c>
      <c r="AV597" s="50">
        <v>0.94</v>
      </c>
      <c r="AW597" s="50">
        <v>2.59</v>
      </c>
      <c r="AX597" s="50">
        <v>0.2</v>
      </c>
      <c r="AY597" s="50">
        <v>1.45</v>
      </c>
      <c r="AZ597" s="50">
        <v>6.8</v>
      </c>
      <c r="BA597" s="50">
        <v>0.2</v>
      </c>
      <c r="BB597" s="50">
        <v>0.63</v>
      </c>
      <c r="BC597" s="50">
        <v>0.08</v>
      </c>
      <c r="BD597" s="50">
        <v>0.55000000000000004</v>
      </c>
      <c r="BE597" s="50">
        <v>0.09</v>
      </c>
      <c r="BF597" s="45">
        <v>615.26706615334376</v>
      </c>
      <c r="BG597" s="50">
        <f t="shared" si="118"/>
        <v>83.82352941176471</v>
      </c>
      <c r="BH597" s="50">
        <f t="shared" si="119"/>
        <v>47.999999999999993</v>
      </c>
      <c r="BI597" s="49">
        <f t="shared" si="120"/>
        <v>2.6363636363636362</v>
      </c>
      <c r="BJ597" s="52">
        <v>2.0310000000000001</v>
      </c>
      <c r="BK597" s="62">
        <v>0.70520099999999997</v>
      </c>
      <c r="BL597" s="62">
        <v>0.70469999999999999</v>
      </c>
      <c r="BM597" s="52">
        <v>9.4979999999999995E-2</v>
      </c>
      <c r="BN597" s="62">
        <v>0.51273299999999999</v>
      </c>
      <c r="BO597" s="44">
        <f t="shared" si="121"/>
        <v>1.8531595394799538</v>
      </c>
      <c r="BP597" s="44">
        <v>2.0479005972107167</v>
      </c>
      <c r="BQ597" s="108"/>
      <c r="BR597" s="108"/>
      <c r="BS597" s="43" t="s">
        <v>2719</v>
      </c>
    </row>
    <row r="598" spans="1:71" s="43" customFormat="1" ht="12" customHeight="1">
      <c r="A598" s="85" t="s">
        <v>2729</v>
      </c>
      <c r="B598" s="43" t="s">
        <v>2730</v>
      </c>
      <c r="D598" s="106">
        <v>15.9</v>
      </c>
      <c r="G598" s="43" t="s">
        <v>278</v>
      </c>
      <c r="H598" s="43" t="s">
        <v>2731</v>
      </c>
      <c r="I598" s="106">
        <v>91.75</v>
      </c>
      <c r="J598" s="106">
        <v>29.7</v>
      </c>
      <c r="K598" s="50">
        <v>68.290000000000006</v>
      </c>
      <c r="L598" s="50">
        <v>0.37</v>
      </c>
      <c r="M598" s="50">
        <v>14.71</v>
      </c>
      <c r="N598" s="50">
        <v>1.59</v>
      </c>
      <c r="O598" s="50">
        <v>0.05</v>
      </c>
      <c r="P598" s="50">
        <v>1.29</v>
      </c>
      <c r="Q598" s="50">
        <v>1.3</v>
      </c>
      <c r="R598" s="50">
        <v>3.25</v>
      </c>
      <c r="S598" s="50">
        <v>7.43</v>
      </c>
      <c r="T598" s="50">
        <v>0.17</v>
      </c>
      <c r="U598" s="50">
        <v>0.4</v>
      </c>
      <c r="V598" s="50">
        <v>98.850000000000009</v>
      </c>
      <c r="W598" s="49">
        <v>61.693465124927471</v>
      </c>
      <c r="X598" s="49">
        <f t="shared" si="114"/>
        <v>10.68</v>
      </c>
      <c r="Y598" s="49">
        <f t="shared" si="115"/>
        <v>2.2861538461538462</v>
      </c>
      <c r="Z598" s="50">
        <f t="shared" si="116"/>
        <v>0.93237157434029538</v>
      </c>
      <c r="AA598" s="50">
        <f t="shared" si="117"/>
        <v>1.097015009407752</v>
      </c>
      <c r="AB598" s="50"/>
      <c r="AC598" s="50"/>
      <c r="AD598" s="50"/>
      <c r="AE598" s="50"/>
      <c r="AF598" s="50"/>
      <c r="AG598" s="50">
        <v>434</v>
      </c>
      <c r="AH598" s="50">
        <v>742</v>
      </c>
      <c r="AI598" s="50">
        <v>24.6</v>
      </c>
      <c r="AJ598" s="50">
        <v>8.3000000000000007</v>
      </c>
      <c r="AK598" s="50">
        <v>7.1</v>
      </c>
      <c r="AL598" s="50">
        <v>0.5</v>
      </c>
      <c r="AM598" s="50">
        <v>27.48</v>
      </c>
      <c r="AN598" s="50">
        <v>44.11</v>
      </c>
      <c r="AO598" s="50"/>
      <c r="AP598" s="50">
        <v>5.5</v>
      </c>
      <c r="AQ598" s="50">
        <v>239</v>
      </c>
      <c r="AR598" s="50">
        <v>19.16</v>
      </c>
      <c r="AS598" s="50">
        <v>2.92</v>
      </c>
      <c r="AT598" s="50">
        <v>111</v>
      </c>
      <c r="AU598" s="50">
        <v>3.3</v>
      </c>
      <c r="AV598" s="50">
        <v>0.71</v>
      </c>
      <c r="AW598" s="50">
        <v>2.11</v>
      </c>
      <c r="AX598" s="50">
        <v>0.28999999999999998</v>
      </c>
      <c r="AY598" s="50">
        <v>1.51</v>
      </c>
      <c r="AZ598" s="50">
        <v>8</v>
      </c>
      <c r="BA598" s="50">
        <v>0.27</v>
      </c>
      <c r="BB598" s="50">
        <v>0.75</v>
      </c>
      <c r="BC598" s="50">
        <v>0.11</v>
      </c>
      <c r="BD598" s="50">
        <v>0.69</v>
      </c>
      <c r="BE598" s="50">
        <v>0.12</v>
      </c>
      <c r="BF598" s="45">
        <v>674.82140792125688</v>
      </c>
      <c r="BG598" s="50">
        <f t="shared" si="118"/>
        <v>29.875</v>
      </c>
      <c r="BH598" s="50">
        <f t="shared" si="119"/>
        <v>39.826086956521742</v>
      </c>
      <c r="BI598" s="49">
        <f t="shared" si="120"/>
        <v>2.1884057971014497</v>
      </c>
      <c r="BJ598" s="52">
        <v>4.2060000000000004</v>
      </c>
      <c r="BK598" s="62">
        <v>0.70791999999999999</v>
      </c>
      <c r="BL598" s="62">
        <v>0.70689999999999997</v>
      </c>
      <c r="BM598" s="52">
        <v>9.4240000000000004E-2</v>
      </c>
      <c r="BN598" s="62">
        <v>0.51255899999999999</v>
      </c>
      <c r="BO598" s="44">
        <f t="shared" si="121"/>
        <v>-1.541048459147154</v>
      </c>
      <c r="BP598" s="44">
        <v>-1.3450189654029554</v>
      </c>
      <c r="BQ598" s="108"/>
      <c r="BR598" s="108"/>
      <c r="BS598" s="43" t="s">
        <v>2719</v>
      </c>
    </row>
    <row r="599" spans="1:71" s="43" customFormat="1" ht="12" customHeight="1">
      <c r="A599" s="85" t="s">
        <v>2732</v>
      </c>
      <c r="B599" s="43" t="s">
        <v>2730</v>
      </c>
      <c r="D599" s="106">
        <v>15.9</v>
      </c>
      <c r="G599" s="43" t="s">
        <v>278</v>
      </c>
      <c r="H599" s="43" t="s">
        <v>2731</v>
      </c>
      <c r="I599" s="106">
        <v>91.75</v>
      </c>
      <c r="J599" s="106">
        <v>29.7</v>
      </c>
      <c r="K599" s="50">
        <v>69.510000000000005</v>
      </c>
      <c r="L599" s="50">
        <v>0.42</v>
      </c>
      <c r="M599" s="50">
        <v>15.1</v>
      </c>
      <c r="N599" s="50">
        <v>2.27</v>
      </c>
      <c r="O599" s="50">
        <v>7.0000000000000007E-2</v>
      </c>
      <c r="P599" s="50">
        <v>1.17</v>
      </c>
      <c r="Q599" s="50">
        <v>0.41</v>
      </c>
      <c r="R599" s="50">
        <v>3.45</v>
      </c>
      <c r="S599" s="50">
        <v>5.73</v>
      </c>
      <c r="T599" s="50">
        <v>0.18</v>
      </c>
      <c r="U599" s="50">
        <v>1.21</v>
      </c>
      <c r="V599" s="50">
        <v>99.52</v>
      </c>
      <c r="W599" s="49">
        <v>50.571805614701894</v>
      </c>
      <c r="X599" s="49">
        <f t="shared" si="114"/>
        <v>9.18</v>
      </c>
      <c r="Y599" s="49">
        <f t="shared" si="115"/>
        <v>1.6608695652173913</v>
      </c>
      <c r="Z599" s="50">
        <f t="shared" si="116"/>
        <v>1.194596461380439</v>
      </c>
      <c r="AA599" s="50">
        <f t="shared" si="117"/>
        <v>1.2696046692265699</v>
      </c>
      <c r="AB599" s="50"/>
      <c r="AC599" s="50"/>
      <c r="AD599" s="50"/>
      <c r="AE599" s="50"/>
      <c r="AF599" s="50"/>
      <c r="AG599" s="50">
        <v>494</v>
      </c>
      <c r="AH599" s="50">
        <v>701</v>
      </c>
      <c r="AI599" s="50">
        <v>18.899999999999999</v>
      </c>
      <c r="AJ599" s="50">
        <v>3.3</v>
      </c>
      <c r="AK599" s="50">
        <v>5.8</v>
      </c>
      <c r="AL599" s="50">
        <v>0.5</v>
      </c>
      <c r="AM599" s="50">
        <v>19.68</v>
      </c>
      <c r="AN599" s="50">
        <v>45.48</v>
      </c>
      <c r="AO599" s="50"/>
      <c r="AP599" s="50">
        <v>4.6900000000000004</v>
      </c>
      <c r="AQ599" s="50">
        <v>448</v>
      </c>
      <c r="AR599" s="50">
        <v>16.690000000000001</v>
      </c>
      <c r="AS599" s="50">
        <v>2.48</v>
      </c>
      <c r="AT599" s="50">
        <v>103</v>
      </c>
      <c r="AU599" s="50">
        <v>3.4</v>
      </c>
      <c r="AV599" s="50">
        <v>0.56999999999999995</v>
      </c>
      <c r="AW599" s="50">
        <v>1.48</v>
      </c>
      <c r="AX599" s="50">
        <v>0.2</v>
      </c>
      <c r="AY599" s="50">
        <v>0.95</v>
      </c>
      <c r="AZ599" s="50">
        <v>4.0999999999999996</v>
      </c>
      <c r="BA599" s="50">
        <v>0.16</v>
      </c>
      <c r="BB599" s="50">
        <v>0.42</v>
      </c>
      <c r="BC599" s="50">
        <v>7.0000000000000007E-2</v>
      </c>
      <c r="BD599" s="50">
        <v>0.38</v>
      </c>
      <c r="BE599" s="50">
        <v>0.06</v>
      </c>
      <c r="BF599" s="45">
        <v>710.43132455018019</v>
      </c>
      <c r="BG599" s="50">
        <f t="shared" si="118"/>
        <v>109.26829268292684</v>
      </c>
      <c r="BH599" s="50">
        <f t="shared" si="119"/>
        <v>51.789473684210527</v>
      </c>
      <c r="BI599" s="49">
        <f t="shared" si="120"/>
        <v>2.5</v>
      </c>
      <c r="BJ599" s="57"/>
      <c r="BK599" s="58"/>
      <c r="BL599" s="58"/>
      <c r="BM599" s="57"/>
      <c r="BN599" s="58"/>
      <c r="BO599" s="44"/>
      <c r="BP599" s="45"/>
      <c r="BS599" s="43" t="s">
        <v>2719</v>
      </c>
    </row>
    <row r="600" spans="1:71" s="43" customFormat="1" ht="12" customHeight="1">
      <c r="A600" s="85" t="s">
        <v>2733</v>
      </c>
      <c r="B600" s="43" t="s">
        <v>2730</v>
      </c>
      <c r="D600" s="106">
        <v>15.9</v>
      </c>
      <c r="G600" s="43" t="s">
        <v>278</v>
      </c>
      <c r="H600" s="43" t="s">
        <v>2731</v>
      </c>
      <c r="I600" s="106">
        <v>91.75</v>
      </c>
      <c r="J600" s="106">
        <v>29.7</v>
      </c>
      <c r="K600" s="50">
        <v>68</v>
      </c>
      <c r="L600" s="50">
        <v>0.38</v>
      </c>
      <c r="M600" s="50">
        <v>14.82</v>
      </c>
      <c r="N600" s="50">
        <v>1.47</v>
      </c>
      <c r="O600" s="50">
        <v>0.04</v>
      </c>
      <c r="P600" s="50">
        <v>1.29</v>
      </c>
      <c r="Q600" s="50">
        <v>2.0099999999999998</v>
      </c>
      <c r="R600" s="50">
        <v>2.31</v>
      </c>
      <c r="S600" s="50">
        <v>8.56</v>
      </c>
      <c r="T600" s="50">
        <v>0.11</v>
      </c>
      <c r="U600" s="50">
        <v>0.42</v>
      </c>
      <c r="V600" s="50">
        <v>99.410000000000011</v>
      </c>
      <c r="W600" s="49">
        <v>63.530159673727916</v>
      </c>
      <c r="X600" s="49">
        <f t="shared" si="114"/>
        <v>10.870000000000001</v>
      </c>
      <c r="Y600" s="49">
        <f t="shared" si="115"/>
        <v>3.7056277056277058</v>
      </c>
      <c r="Z600" s="50">
        <f t="shared" si="116"/>
        <v>0.88478115618402386</v>
      </c>
      <c r="AA600" s="50">
        <f t="shared" si="117"/>
        <v>1.132262880281147</v>
      </c>
      <c r="AB600" s="50"/>
      <c r="AC600" s="50"/>
      <c r="AD600" s="50"/>
      <c r="AE600" s="50"/>
      <c r="AF600" s="50"/>
      <c r="AG600" s="50">
        <v>494</v>
      </c>
      <c r="AH600" s="50">
        <v>701</v>
      </c>
      <c r="AI600" s="50">
        <v>12</v>
      </c>
      <c r="AJ600" s="50">
        <v>5.8</v>
      </c>
      <c r="AK600" s="50">
        <v>7.5</v>
      </c>
      <c r="AL600" s="50">
        <v>0.5</v>
      </c>
      <c r="AM600" s="50">
        <v>29.5</v>
      </c>
      <c r="AN600" s="50">
        <v>52.52</v>
      </c>
      <c r="AO600" s="50"/>
      <c r="AP600" s="50">
        <v>5.79</v>
      </c>
      <c r="AQ600" s="50">
        <v>282</v>
      </c>
      <c r="AR600" s="50">
        <v>19.440000000000001</v>
      </c>
      <c r="AS600" s="50">
        <v>2.85</v>
      </c>
      <c r="AT600" s="50">
        <v>108</v>
      </c>
      <c r="AU600" s="50">
        <v>3.5</v>
      </c>
      <c r="AV600" s="50">
        <v>0.68</v>
      </c>
      <c r="AW600" s="50">
        <v>1.83</v>
      </c>
      <c r="AX600" s="50">
        <v>0.24</v>
      </c>
      <c r="AY600" s="50">
        <v>1.0900000000000001</v>
      </c>
      <c r="AZ600" s="50">
        <v>5.5</v>
      </c>
      <c r="BA600" s="50">
        <v>0.21</v>
      </c>
      <c r="BB600" s="50">
        <v>0.53</v>
      </c>
      <c r="BC600" s="50">
        <v>0.09</v>
      </c>
      <c r="BD600" s="50">
        <v>0.55000000000000004</v>
      </c>
      <c r="BE600" s="50">
        <v>0.09</v>
      </c>
      <c r="BF600" s="45">
        <v>662.31747181620324</v>
      </c>
      <c r="BG600" s="50">
        <f t="shared" si="118"/>
        <v>51.272727272727273</v>
      </c>
      <c r="BH600" s="50">
        <f t="shared" si="119"/>
        <v>53.636363636363633</v>
      </c>
      <c r="BI600" s="49">
        <f t="shared" si="120"/>
        <v>1.9818181818181817</v>
      </c>
      <c r="BJ600" s="52">
        <v>4.7910000000000004</v>
      </c>
      <c r="BK600" s="62">
        <v>0.70735999999999999</v>
      </c>
      <c r="BL600" s="62">
        <v>0.70620000000000005</v>
      </c>
      <c r="BM600" s="52">
        <v>9.1889999999999999E-2</v>
      </c>
      <c r="BN600" s="62">
        <v>0.51256500000000005</v>
      </c>
      <c r="BO600" s="44">
        <f t="shared" si="121"/>
        <v>-1.4240068040216602</v>
      </c>
      <c r="BP600" s="44">
        <v>-1.2234754844664408</v>
      </c>
      <c r="BQ600" s="108"/>
      <c r="BR600" s="108"/>
      <c r="BS600" s="43" t="s">
        <v>2719</v>
      </c>
    </row>
    <row r="601" spans="1:71" s="43" customFormat="1" ht="12" customHeight="1">
      <c r="A601" s="85" t="s">
        <v>2734</v>
      </c>
      <c r="B601" s="43" t="s">
        <v>2730</v>
      </c>
      <c r="D601" s="106">
        <v>15.9</v>
      </c>
      <c r="G601" s="43" t="s">
        <v>278</v>
      </c>
      <c r="H601" s="43" t="s">
        <v>2731</v>
      </c>
      <c r="I601" s="106">
        <v>91.75</v>
      </c>
      <c r="J601" s="106">
        <v>29.7</v>
      </c>
      <c r="K601" s="50">
        <v>68.52</v>
      </c>
      <c r="L601" s="50">
        <v>0.45</v>
      </c>
      <c r="M601" s="50">
        <v>14.91</v>
      </c>
      <c r="N601" s="50">
        <v>2.2599999999999998</v>
      </c>
      <c r="O601" s="50">
        <v>0.06</v>
      </c>
      <c r="P601" s="50">
        <v>1.22</v>
      </c>
      <c r="Q601" s="50">
        <v>1.49</v>
      </c>
      <c r="R601" s="50">
        <v>3.68</v>
      </c>
      <c r="S601" s="50">
        <v>4.24</v>
      </c>
      <c r="T601" s="50">
        <v>0.17</v>
      </c>
      <c r="U601" s="50">
        <v>1.47</v>
      </c>
      <c r="V601" s="50">
        <v>98.47</v>
      </c>
      <c r="W601" s="49">
        <v>51.72769564780296</v>
      </c>
      <c r="X601" s="49">
        <f t="shared" si="114"/>
        <v>7.92</v>
      </c>
      <c r="Y601" s="49">
        <f t="shared" si="115"/>
        <v>1.1521739130434783</v>
      </c>
      <c r="Z601" s="50">
        <f t="shared" si="116"/>
        <v>1.1152688987542974</v>
      </c>
      <c r="AA601" s="50">
        <f t="shared" si="117"/>
        <v>1.3993371724511092</v>
      </c>
      <c r="AB601" s="50"/>
      <c r="AC601" s="50"/>
      <c r="AD601" s="50"/>
      <c r="AE601" s="50"/>
      <c r="AF601" s="50"/>
      <c r="AG601" s="50">
        <v>218</v>
      </c>
      <c r="AH601" s="50">
        <v>957</v>
      </c>
      <c r="AI601" s="50">
        <v>18.3</v>
      </c>
      <c r="AJ601" s="50">
        <v>3.3</v>
      </c>
      <c r="AK601" s="50">
        <v>6.1</v>
      </c>
      <c r="AL601" s="50">
        <v>0.5</v>
      </c>
      <c r="AM601" s="50">
        <v>28.77</v>
      </c>
      <c r="AN601" s="50">
        <v>50.25</v>
      </c>
      <c r="AO601" s="50"/>
      <c r="AP601" s="50">
        <v>6.03</v>
      </c>
      <c r="AQ601" s="50">
        <v>320</v>
      </c>
      <c r="AR601" s="50">
        <v>21.93</v>
      </c>
      <c r="AS601" s="50">
        <v>3.24</v>
      </c>
      <c r="AT601" s="50">
        <v>112</v>
      </c>
      <c r="AU601" s="50">
        <v>3.4</v>
      </c>
      <c r="AV601" s="50">
        <v>0.79</v>
      </c>
      <c r="AW601" s="50">
        <v>1.88</v>
      </c>
      <c r="AX601" s="50">
        <v>0.23</v>
      </c>
      <c r="AY601" s="50">
        <v>1.1000000000000001</v>
      </c>
      <c r="AZ601" s="50">
        <v>4.5999999999999996</v>
      </c>
      <c r="BA601" s="50">
        <v>0.19</v>
      </c>
      <c r="BB601" s="50">
        <v>0.48</v>
      </c>
      <c r="BC601" s="50">
        <v>7.0000000000000007E-2</v>
      </c>
      <c r="BD601" s="50">
        <v>0.42</v>
      </c>
      <c r="BE601" s="50">
        <v>7.0000000000000007E-2</v>
      </c>
      <c r="BF601" s="45">
        <v>708.30997189931645</v>
      </c>
      <c r="BG601" s="50">
        <f t="shared" si="118"/>
        <v>69.565217391304358</v>
      </c>
      <c r="BH601" s="50">
        <f t="shared" si="119"/>
        <v>68.5</v>
      </c>
      <c r="BI601" s="49">
        <f t="shared" si="120"/>
        <v>2.6190476190476195</v>
      </c>
      <c r="BJ601" s="57"/>
      <c r="BK601" s="58"/>
      <c r="BL601" s="58"/>
      <c r="BM601" s="57"/>
      <c r="BN601" s="58"/>
      <c r="BO601" s="44"/>
      <c r="BP601" s="45"/>
      <c r="BS601" s="43" t="s">
        <v>2719</v>
      </c>
    </row>
    <row r="602" spans="1:71" s="43" customFormat="1" ht="12" customHeight="1">
      <c r="A602" s="85" t="s">
        <v>2735</v>
      </c>
      <c r="B602" s="43" t="s">
        <v>2730</v>
      </c>
      <c r="D602" s="106">
        <v>15.9</v>
      </c>
      <c r="G602" s="43" t="s">
        <v>278</v>
      </c>
      <c r="H602" s="43" t="s">
        <v>2731</v>
      </c>
      <c r="I602" s="106">
        <v>91.75</v>
      </c>
      <c r="J602" s="106">
        <v>29.7</v>
      </c>
      <c r="K602" s="50">
        <v>68.59</v>
      </c>
      <c r="L602" s="50">
        <v>0.39</v>
      </c>
      <c r="M602" s="50">
        <v>14.62</v>
      </c>
      <c r="N602" s="50">
        <v>1.89</v>
      </c>
      <c r="O602" s="50">
        <v>0.03</v>
      </c>
      <c r="P602" s="50">
        <v>1.36</v>
      </c>
      <c r="Q602" s="50">
        <v>1.88</v>
      </c>
      <c r="R602" s="50">
        <v>3.32</v>
      </c>
      <c r="S602" s="50">
        <v>6.21</v>
      </c>
      <c r="T602" s="50">
        <v>0.17</v>
      </c>
      <c r="U602" s="50">
        <v>0.93</v>
      </c>
      <c r="V602" s="50">
        <v>99.39</v>
      </c>
      <c r="W602" s="49">
        <v>58.820676850631408</v>
      </c>
      <c r="X602" s="49">
        <f t="shared" si="114"/>
        <v>9.5299999999999994</v>
      </c>
      <c r="Y602" s="49">
        <f t="shared" si="115"/>
        <v>1.8704819277108435</v>
      </c>
      <c r="Z602" s="50">
        <f t="shared" si="116"/>
        <v>0.9356960588526464</v>
      </c>
      <c r="AA602" s="50">
        <f t="shared" si="117"/>
        <v>1.1983168364175392</v>
      </c>
      <c r="AB602" s="50"/>
      <c r="AC602" s="50"/>
      <c r="AD602" s="50"/>
      <c r="AE602" s="50"/>
      <c r="AF602" s="50"/>
      <c r="AG602" s="50">
        <v>392</v>
      </c>
      <c r="AH602" s="50">
        <v>823</v>
      </c>
      <c r="AI602" s="50">
        <v>27.7</v>
      </c>
      <c r="AJ602" s="50">
        <v>8</v>
      </c>
      <c r="AK602" s="50">
        <v>7.9</v>
      </c>
      <c r="AL602" s="50">
        <v>0.7</v>
      </c>
      <c r="AM602" s="50">
        <v>28.24</v>
      </c>
      <c r="AN602" s="50">
        <v>48.24</v>
      </c>
      <c r="AO602" s="50"/>
      <c r="AP602" s="50">
        <v>5.66</v>
      </c>
      <c r="AQ602" s="50">
        <v>444</v>
      </c>
      <c r="AR602" s="50">
        <v>19.86</v>
      </c>
      <c r="AS602" s="50">
        <v>3.05</v>
      </c>
      <c r="AT602" s="50">
        <v>106</v>
      </c>
      <c r="AU602" s="50">
        <v>3.5</v>
      </c>
      <c r="AV602" s="50">
        <v>0.73</v>
      </c>
      <c r="AW602" s="50">
        <v>1.9</v>
      </c>
      <c r="AX602" s="50">
        <v>0.25</v>
      </c>
      <c r="AY602" s="50">
        <v>1.22</v>
      </c>
      <c r="AZ602" s="50">
        <v>5.6</v>
      </c>
      <c r="BA602" s="50">
        <v>0.21199999999999999</v>
      </c>
      <c r="BB602" s="50">
        <v>0.56499999999999995</v>
      </c>
      <c r="BC602" s="50">
        <v>0.09</v>
      </c>
      <c r="BD602" s="50">
        <v>0.53700000000000003</v>
      </c>
      <c r="BE602" s="50">
        <v>8.5999999999999993E-2</v>
      </c>
      <c r="BF602" s="45">
        <v>672.54158089800808</v>
      </c>
      <c r="BG602" s="50">
        <f t="shared" si="118"/>
        <v>79.285714285714292</v>
      </c>
      <c r="BH602" s="50">
        <f t="shared" si="119"/>
        <v>52.588454376163867</v>
      </c>
      <c r="BI602" s="49">
        <f t="shared" si="120"/>
        <v>2.2718808193668525</v>
      </c>
      <c r="BJ602" s="52">
        <v>2.238</v>
      </c>
      <c r="BK602" s="62">
        <v>0.70735800000000004</v>
      </c>
      <c r="BL602" s="62">
        <v>0.70679999999999998</v>
      </c>
      <c r="BM602" s="52">
        <v>9.1149999999999995E-2</v>
      </c>
      <c r="BN602" s="62">
        <v>0.51251100000000005</v>
      </c>
      <c r="BO602" s="44">
        <f t="shared" si="121"/>
        <v>-2.4773817001466636</v>
      </c>
      <c r="BP602" s="44">
        <v>-2.2754738254127105</v>
      </c>
      <c r="BQ602" s="108"/>
      <c r="BR602" s="108"/>
      <c r="BS602" s="43" t="s">
        <v>2719</v>
      </c>
    </row>
    <row r="603" spans="1:71" s="43" customFormat="1" ht="12" customHeight="1">
      <c r="A603" s="85" t="s">
        <v>2736</v>
      </c>
      <c r="B603" s="43" t="s">
        <v>2730</v>
      </c>
      <c r="D603" s="106">
        <v>15.9</v>
      </c>
      <c r="G603" s="43" t="s">
        <v>278</v>
      </c>
      <c r="H603" s="43" t="s">
        <v>2731</v>
      </c>
      <c r="I603" s="106">
        <v>91.75</v>
      </c>
      <c r="J603" s="106">
        <v>29.7</v>
      </c>
      <c r="K603" s="50">
        <v>67.09</v>
      </c>
      <c r="L603" s="50">
        <v>0.47</v>
      </c>
      <c r="M603" s="50">
        <v>14.62</v>
      </c>
      <c r="N603" s="50">
        <v>0.98</v>
      </c>
      <c r="O603" s="50">
        <v>0.06</v>
      </c>
      <c r="P603" s="50">
        <v>1.43</v>
      </c>
      <c r="Q603" s="50">
        <v>3.65</v>
      </c>
      <c r="R603" s="50">
        <v>6.46</v>
      </c>
      <c r="S603" s="50">
        <v>6.68</v>
      </c>
      <c r="T603" s="50">
        <v>0.2</v>
      </c>
      <c r="U603" s="50">
        <v>0.36</v>
      </c>
      <c r="V603" s="50">
        <v>102.00000000000003</v>
      </c>
      <c r="W603" s="49">
        <v>74.336387867398017</v>
      </c>
      <c r="X603" s="49">
        <f t="shared" si="114"/>
        <v>13.14</v>
      </c>
      <c r="Y603" s="49">
        <f t="shared" si="115"/>
        <v>1.0340557275541795</v>
      </c>
      <c r="Z603" s="50">
        <f t="shared" si="116"/>
        <v>0.5961393608986465</v>
      </c>
      <c r="AA603" s="50">
        <f t="shared" si="117"/>
        <v>0.8178447881992037</v>
      </c>
      <c r="AB603" s="50"/>
      <c r="AC603" s="50"/>
      <c r="AD603" s="50"/>
      <c r="AE603" s="50"/>
      <c r="AF603" s="50"/>
      <c r="AG603" s="50">
        <v>424</v>
      </c>
      <c r="AH603" s="50">
        <v>796</v>
      </c>
      <c r="AI603" s="50">
        <v>26</v>
      </c>
      <c r="AJ603" s="50">
        <v>7.1</v>
      </c>
      <c r="AK603" s="50">
        <v>8</v>
      </c>
      <c r="AL603" s="50">
        <v>0.7</v>
      </c>
      <c r="AM603" s="50">
        <v>31.06</v>
      </c>
      <c r="AN603" s="50">
        <v>58.63</v>
      </c>
      <c r="AO603" s="50"/>
      <c r="AP603" s="50">
        <v>6.45</v>
      </c>
      <c r="AQ603" s="50">
        <v>267</v>
      </c>
      <c r="AR603" s="50">
        <v>22.41</v>
      </c>
      <c r="AS603" s="50">
        <v>3.35</v>
      </c>
      <c r="AT603" s="50">
        <v>95</v>
      </c>
      <c r="AU603" s="50">
        <v>3</v>
      </c>
      <c r="AV603" s="50">
        <v>0.76</v>
      </c>
      <c r="AW603" s="50">
        <v>2.1</v>
      </c>
      <c r="AX603" s="50">
        <v>0.27</v>
      </c>
      <c r="AY603" s="50">
        <v>1.28</v>
      </c>
      <c r="AZ603" s="50">
        <v>6.1</v>
      </c>
      <c r="BA603" s="50">
        <v>0.23</v>
      </c>
      <c r="BB603" s="50">
        <v>0.61</v>
      </c>
      <c r="BC603" s="50">
        <v>0.09</v>
      </c>
      <c r="BD603" s="50">
        <v>0.56999999999999995</v>
      </c>
      <c r="BE603" s="50">
        <v>0.09</v>
      </c>
      <c r="BF603" s="45">
        <v>558.95861769800206</v>
      </c>
      <c r="BG603" s="50">
        <f t="shared" si="118"/>
        <v>43.770491803278688</v>
      </c>
      <c r="BH603" s="50">
        <f t="shared" si="119"/>
        <v>54.491228070175438</v>
      </c>
      <c r="BI603" s="49">
        <f t="shared" si="120"/>
        <v>2.2456140350877196</v>
      </c>
      <c r="BJ603" s="52">
        <v>4.4029999999999996</v>
      </c>
      <c r="BK603" s="62">
        <v>0.70753600000000005</v>
      </c>
      <c r="BL603" s="62">
        <v>0.70650000000000002</v>
      </c>
      <c r="BM603" s="52">
        <v>9.2719999999999997E-2</v>
      </c>
      <c r="BN603" s="62">
        <v>0.51231300000000002</v>
      </c>
      <c r="BO603" s="44">
        <f t="shared" si="121"/>
        <v>-6.3397563192746365</v>
      </c>
      <c r="BP603" s="44">
        <v>-6.1409985003857415</v>
      </c>
      <c r="BQ603" s="108"/>
      <c r="BR603" s="108"/>
      <c r="BS603" s="43" t="s">
        <v>2719</v>
      </c>
    </row>
    <row r="604" spans="1:71" s="43" customFormat="1" ht="12" customHeight="1">
      <c r="A604" s="85" t="s">
        <v>2737</v>
      </c>
      <c r="B604" s="43" t="s">
        <v>2730</v>
      </c>
      <c r="D604" s="106">
        <v>15.9</v>
      </c>
      <c r="G604" s="43" t="s">
        <v>278</v>
      </c>
      <c r="H604" s="43" t="s">
        <v>2731</v>
      </c>
      <c r="I604" s="106">
        <v>91.75</v>
      </c>
      <c r="J604" s="106">
        <v>29.7</v>
      </c>
      <c r="K604" s="50">
        <v>68.14</v>
      </c>
      <c r="L604" s="50">
        <v>0.42</v>
      </c>
      <c r="M604" s="50">
        <v>14.44</v>
      </c>
      <c r="N604" s="50">
        <v>1.85</v>
      </c>
      <c r="O604" s="50">
        <v>0.05</v>
      </c>
      <c r="P604" s="50">
        <v>1.41</v>
      </c>
      <c r="Q604" s="50">
        <v>1.88</v>
      </c>
      <c r="R604" s="50">
        <v>2.96</v>
      </c>
      <c r="S604" s="50">
        <v>6.55</v>
      </c>
      <c r="T604" s="50">
        <v>0.19</v>
      </c>
      <c r="U604" s="50">
        <v>1.06</v>
      </c>
      <c r="V604" s="50">
        <v>98.949999999999974</v>
      </c>
      <c r="W604" s="49">
        <v>60.205940147088931</v>
      </c>
      <c r="X604" s="49">
        <f t="shared" si="114"/>
        <v>9.51</v>
      </c>
      <c r="Y604" s="49">
        <f t="shared" si="115"/>
        <v>2.2128378378378377</v>
      </c>
      <c r="Z604" s="50">
        <f t="shared" si="116"/>
        <v>0.93757649814125354</v>
      </c>
      <c r="AA604" s="50">
        <f t="shared" si="117"/>
        <v>1.2056316462347862</v>
      </c>
      <c r="AB604" s="50"/>
      <c r="AC604" s="50"/>
      <c r="AD604" s="50"/>
      <c r="AE604" s="50"/>
      <c r="AF604" s="50"/>
      <c r="AG604" s="50">
        <v>380</v>
      </c>
      <c r="AH604" s="50">
        <v>930</v>
      </c>
      <c r="AI604" s="50">
        <v>25.1</v>
      </c>
      <c r="AJ604" s="50">
        <v>8.5</v>
      </c>
      <c r="AK604" s="50">
        <v>8.3000000000000007</v>
      </c>
      <c r="AL604" s="50">
        <v>0.8</v>
      </c>
      <c r="AM604" s="50">
        <v>25.17</v>
      </c>
      <c r="AN604" s="50">
        <v>51.64</v>
      </c>
      <c r="AO604" s="50"/>
      <c r="AP604" s="50">
        <v>5.7699999999999987</v>
      </c>
      <c r="AQ604" s="50">
        <v>409</v>
      </c>
      <c r="AR604" s="50">
        <v>19.940000000000001</v>
      </c>
      <c r="AS604" s="50">
        <v>2.98</v>
      </c>
      <c r="AT604" s="50">
        <v>107</v>
      </c>
      <c r="AU604" s="50">
        <v>3.5</v>
      </c>
      <c r="AV604" s="50">
        <v>0.76</v>
      </c>
      <c r="AW604" s="50">
        <v>1.91</v>
      </c>
      <c r="AX604" s="50">
        <v>0.25</v>
      </c>
      <c r="AY604" s="50">
        <v>1.17</v>
      </c>
      <c r="AZ604" s="50">
        <v>5.5</v>
      </c>
      <c r="BA604" s="50">
        <v>0.2</v>
      </c>
      <c r="BB604" s="50">
        <v>0.56000000000000005</v>
      </c>
      <c r="BC604" s="50">
        <v>0.09</v>
      </c>
      <c r="BD604" s="50">
        <v>0.54</v>
      </c>
      <c r="BE604" s="50">
        <v>0.09</v>
      </c>
      <c r="BF604" s="45">
        <v>673.94125942589051</v>
      </c>
      <c r="BG604" s="50">
        <f t="shared" si="118"/>
        <v>74.36363636363636</v>
      </c>
      <c r="BH604" s="50">
        <f t="shared" si="119"/>
        <v>46.611111111111114</v>
      </c>
      <c r="BI604" s="49">
        <f t="shared" si="120"/>
        <v>2.1666666666666665</v>
      </c>
      <c r="BJ604" s="52">
        <v>2.5979999999999999</v>
      </c>
      <c r="BK604" s="62">
        <v>0.70702900000000002</v>
      </c>
      <c r="BL604" s="62">
        <v>0.70640000000000003</v>
      </c>
      <c r="BM604" s="52">
        <v>7.7149999999999996E-2</v>
      </c>
      <c r="BN604" s="62">
        <v>0.512517</v>
      </c>
      <c r="BO604" s="44">
        <f t="shared" si="121"/>
        <v>-2.36034004502228</v>
      </c>
      <c r="BP604" s="44">
        <v>-2.1316346247890472</v>
      </c>
      <c r="BQ604" s="108"/>
      <c r="BR604" s="108"/>
      <c r="BS604" s="43" t="s">
        <v>2719</v>
      </c>
    </row>
    <row r="605" spans="1:71" s="43" customFormat="1" ht="12" customHeight="1">
      <c r="A605" s="85" t="s">
        <v>2738</v>
      </c>
      <c r="B605" s="43" t="s">
        <v>2717</v>
      </c>
      <c r="D605" s="106">
        <v>16</v>
      </c>
      <c r="H605" s="43" t="s">
        <v>2739</v>
      </c>
      <c r="I605" s="106">
        <v>90.910000000000011</v>
      </c>
      <c r="J605" s="106">
        <v>29.490000000000002</v>
      </c>
      <c r="K605" s="50">
        <v>68.459999999999994</v>
      </c>
      <c r="L605" s="50">
        <v>0.47</v>
      </c>
      <c r="M605" s="50">
        <v>15.86</v>
      </c>
      <c r="N605" s="50">
        <v>2.27</v>
      </c>
      <c r="O605" s="50">
        <v>0.03</v>
      </c>
      <c r="P605" s="50">
        <v>0.92</v>
      </c>
      <c r="Q605" s="50">
        <v>2.88</v>
      </c>
      <c r="R605" s="50">
        <v>4.8</v>
      </c>
      <c r="S605" s="50">
        <v>2.97</v>
      </c>
      <c r="T605" s="50">
        <v>0.17</v>
      </c>
      <c r="U605" s="50">
        <v>0.67</v>
      </c>
      <c r="V605" s="50">
        <v>99.499999999999986</v>
      </c>
      <c r="W605" s="49">
        <v>44.583534884642567</v>
      </c>
      <c r="X605" s="49">
        <f t="shared" si="114"/>
        <v>7.77</v>
      </c>
      <c r="Y605" s="49">
        <f t="shared" si="115"/>
        <v>0.61875000000000002</v>
      </c>
      <c r="Z605" s="50">
        <f t="shared" si="116"/>
        <v>0.96912639283040247</v>
      </c>
      <c r="AA605" s="50">
        <f t="shared" si="117"/>
        <v>1.4263179758005131</v>
      </c>
      <c r="AB605" s="50"/>
      <c r="AC605" s="50"/>
      <c r="AD605" s="50"/>
      <c r="AE605" s="50"/>
      <c r="AF605" s="50"/>
      <c r="AG605" s="50">
        <v>51</v>
      </c>
      <c r="AH605" s="50">
        <v>770</v>
      </c>
      <c r="AI605" s="50">
        <v>7.2</v>
      </c>
      <c r="AJ605" s="50">
        <v>2.2000000000000002</v>
      </c>
      <c r="AK605" s="50">
        <v>4.9000000000000004</v>
      </c>
      <c r="AL605" s="50">
        <v>0.2</v>
      </c>
      <c r="AM605" s="50">
        <v>19.600000000000001</v>
      </c>
      <c r="AN605" s="50">
        <v>45.7</v>
      </c>
      <c r="AO605" s="50"/>
      <c r="AP605" s="50">
        <v>4.84</v>
      </c>
      <c r="AQ605" s="50">
        <v>500</v>
      </c>
      <c r="AR605" s="50">
        <v>18.899999999999999</v>
      </c>
      <c r="AS605" s="50">
        <v>3.08</v>
      </c>
      <c r="AT605" s="50">
        <v>95</v>
      </c>
      <c r="AU605" s="50">
        <v>2.9</v>
      </c>
      <c r="AV605" s="50">
        <v>0.84</v>
      </c>
      <c r="AW605" s="50">
        <v>2.08</v>
      </c>
      <c r="AX605" s="50">
        <v>0.2</v>
      </c>
      <c r="AY605" s="50">
        <v>1.02</v>
      </c>
      <c r="AZ605" s="50">
        <v>4.3</v>
      </c>
      <c r="BA605" s="50">
        <v>0.12</v>
      </c>
      <c r="BB605" s="50">
        <v>0.42</v>
      </c>
      <c r="BC605" s="50">
        <v>0.03</v>
      </c>
      <c r="BD605" s="50">
        <v>0.39</v>
      </c>
      <c r="BE605" s="50">
        <v>0.03</v>
      </c>
      <c r="BF605" s="45">
        <v>667.14895251380688</v>
      </c>
      <c r="BG605" s="50">
        <f t="shared" si="118"/>
        <v>116.27906976744187</v>
      </c>
      <c r="BH605" s="50">
        <f t="shared" si="119"/>
        <v>50.256410256410255</v>
      </c>
      <c r="BI605" s="49">
        <f t="shared" si="120"/>
        <v>2.6153846153846154</v>
      </c>
      <c r="BJ605" s="52">
        <v>0.19400000000000001</v>
      </c>
      <c r="BK605" s="62">
        <v>0.70512600000000003</v>
      </c>
      <c r="BL605" s="62">
        <v>0.70499999999999996</v>
      </c>
      <c r="BM605" s="52">
        <v>8.1790000000000002E-2</v>
      </c>
      <c r="BN605" s="62">
        <v>0.512459</v>
      </c>
      <c r="BO605" s="44">
        <f t="shared" si="121"/>
        <v>-3.491742711231316</v>
      </c>
      <c r="BP605" s="44">
        <v>-3.2719598938912853</v>
      </c>
      <c r="BQ605" s="108"/>
      <c r="BR605" s="108"/>
      <c r="BS605" s="43" t="s">
        <v>2719</v>
      </c>
    </row>
    <row r="606" spans="1:71" s="43" customFormat="1" ht="12" customHeight="1">
      <c r="A606" s="85" t="s">
        <v>2740</v>
      </c>
      <c r="B606" s="43" t="s">
        <v>2717</v>
      </c>
      <c r="D606" s="106">
        <v>16</v>
      </c>
      <c r="H606" s="43" t="s">
        <v>2739</v>
      </c>
      <c r="I606" s="106">
        <v>90.910000000000011</v>
      </c>
      <c r="J606" s="106">
        <v>29.490000000000002</v>
      </c>
      <c r="K606" s="50">
        <v>68.790000000000006</v>
      </c>
      <c r="L606" s="50">
        <v>0.46</v>
      </c>
      <c r="M606" s="50">
        <v>15.76</v>
      </c>
      <c r="N606" s="50">
        <v>2.2599999999999998</v>
      </c>
      <c r="O606" s="50">
        <v>0.02</v>
      </c>
      <c r="P606" s="50">
        <v>0.75</v>
      </c>
      <c r="Q606" s="50">
        <v>2.73</v>
      </c>
      <c r="R606" s="50">
        <v>4.66</v>
      </c>
      <c r="S606" s="50">
        <v>3.28</v>
      </c>
      <c r="T606" s="50">
        <v>0.17</v>
      </c>
      <c r="U606" s="50">
        <v>0.69</v>
      </c>
      <c r="V606" s="50">
        <v>99.570000000000007</v>
      </c>
      <c r="W606" s="49">
        <v>39.713965347989031</v>
      </c>
      <c r="X606" s="49">
        <f t="shared" si="114"/>
        <v>7.9399999999999995</v>
      </c>
      <c r="Y606" s="49">
        <f t="shared" si="115"/>
        <v>0.70386266094420591</v>
      </c>
      <c r="Z606" s="50">
        <f t="shared" si="116"/>
        <v>0.97295358503633322</v>
      </c>
      <c r="AA606" s="50">
        <f t="shared" si="117"/>
        <v>1.4039337967803274</v>
      </c>
      <c r="AB606" s="50"/>
      <c r="AC606" s="50"/>
      <c r="AD606" s="50"/>
      <c r="AE606" s="50"/>
      <c r="AF606" s="50"/>
      <c r="AG606" s="50">
        <v>53</v>
      </c>
      <c r="AH606" s="50">
        <v>787</v>
      </c>
      <c r="AI606" s="50">
        <v>7.1</v>
      </c>
      <c r="AJ606" s="50">
        <v>2.4</v>
      </c>
      <c r="AK606" s="50">
        <v>4.5999999999999996</v>
      </c>
      <c r="AL606" s="50">
        <v>0.2</v>
      </c>
      <c r="AM606" s="50">
        <v>17.100000000000001</v>
      </c>
      <c r="AN606" s="50">
        <v>41.7</v>
      </c>
      <c r="AO606" s="50"/>
      <c r="AP606" s="50">
        <v>4.41</v>
      </c>
      <c r="AQ606" s="50">
        <v>729</v>
      </c>
      <c r="AR606" s="50">
        <v>17.5</v>
      </c>
      <c r="AS606" s="50">
        <v>3.02</v>
      </c>
      <c r="AT606" s="50">
        <v>94</v>
      </c>
      <c r="AU606" s="50">
        <v>2.9</v>
      </c>
      <c r="AV606" s="50">
        <v>0.82</v>
      </c>
      <c r="AW606" s="50">
        <v>2.0299999999999998</v>
      </c>
      <c r="AX606" s="50">
        <v>0.18</v>
      </c>
      <c r="AY606" s="50">
        <v>0.93</v>
      </c>
      <c r="AZ606" s="50">
        <v>3.9</v>
      </c>
      <c r="BA606" s="50">
        <v>0.1</v>
      </c>
      <c r="BB606" s="50">
        <v>0.36</v>
      </c>
      <c r="BC606" s="50">
        <v>0.02</v>
      </c>
      <c r="BD606" s="50">
        <v>0.33</v>
      </c>
      <c r="BE606" s="50">
        <v>0.02</v>
      </c>
      <c r="BF606" s="45">
        <v>667.79948212242755</v>
      </c>
      <c r="BG606" s="50">
        <f t="shared" si="118"/>
        <v>186.92307692307693</v>
      </c>
      <c r="BH606" s="50">
        <f t="shared" si="119"/>
        <v>51.81818181818182</v>
      </c>
      <c r="BI606" s="49">
        <f t="shared" si="120"/>
        <v>2.8181818181818183</v>
      </c>
      <c r="BJ606" s="52">
        <v>0.23599999999999999</v>
      </c>
      <c r="BK606" s="62">
        <v>0.70490699999999995</v>
      </c>
      <c r="BL606" s="62">
        <v>0.70479999999999998</v>
      </c>
      <c r="BM606" s="52">
        <v>9.3990000000000004E-2</v>
      </c>
      <c r="BN606" s="62">
        <v>0.51270199999999999</v>
      </c>
      <c r="BO606" s="44">
        <f t="shared" si="121"/>
        <v>1.2484443213334195</v>
      </c>
      <c r="BP606" s="44">
        <v>1.4450572726709687</v>
      </c>
      <c r="BQ606" s="108"/>
      <c r="BR606" s="108"/>
      <c r="BS606" s="43" t="s">
        <v>2719</v>
      </c>
    </row>
    <row r="607" spans="1:71" s="43" customFormat="1" ht="12" customHeight="1">
      <c r="A607" s="85" t="s">
        <v>2741</v>
      </c>
      <c r="B607" s="43" t="s">
        <v>2717</v>
      </c>
      <c r="D607" s="106">
        <v>16</v>
      </c>
      <c r="H607" s="43" t="s">
        <v>2739</v>
      </c>
      <c r="I607" s="106">
        <v>90.910000000000011</v>
      </c>
      <c r="J607" s="106">
        <v>29.490000000000002</v>
      </c>
      <c r="K607" s="50">
        <v>69.709999999999994</v>
      </c>
      <c r="L607" s="50">
        <v>0.37</v>
      </c>
      <c r="M607" s="50">
        <v>15.33</v>
      </c>
      <c r="N607" s="50">
        <v>1.93</v>
      </c>
      <c r="O607" s="50">
        <v>0.02</v>
      </c>
      <c r="P607" s="50">
        <v>1.1499999999999999</v>
      </c>
      <c r="Q607" s="50">
        <v>1.91</v>
      </c>
      <c r="R607" s="50">
        <v>4.5</v>
      </c>
      <c r="S607" s="50">
        <v>3.43</v>
      </c>
      <c r="T607" s="50">
        <v>0.14000000000000001</v>
      </c>
      <c r="U607" s="50">
        <v>1.03</v>
      </c>
      <c r="V607" s="50">
        <v>99.52000000000001</v>
      </c>
      <c r="W607" s="49">
        <v>54.187449581793082</v>
      </c>
      <c r="X607" s="49">
        <f t="shared" si="114"/>
        <v>7.93</v>
      </c>
      <c r="Y607" s="49">
        <f t="shared" si="115"/>
        <v>0.76222222222222225</v>
      </c>
      <c r="Z607" s="50">
        <f t="shared" si="116"/>
        <v>1.0497074284576009</v>
      </c>
      <c r="AA607" s="50">
        <f t="shared" si="117"/>
        <v>1.3779601007567863</v>
      </c>
      <c r="AB607" s="49"/>
      <c r="AC607" s="49"/>
      <c r="AD607" s="49"/>
      <c r="AE607" s="49"/>
      <c r="AF607" s="50"/>
      <c r="AG607" s="50">
        <v>97</v>
      </c>
      <c r="AH607" s="50">
        <v>989</v>
      </c>
      <c r="AI607" s="50">
        <v>9.4</v>
      </c>
      <c r="AJ607" s="50">
        <v>0.8</v>
      </c>
      <c r="AK607" s="50">
        <v>5</v>
      </c>
      <c r="AL607" s="50">
        <v>0.5</v>
      </c>
      <c r="AM607" s="50">
        <v>17.39</v>
      </c>
      <c r="AN607" s="50">
        <v>34.4</v>
      </c>
      <c r="AO607" s="50"/>
      <c r="AP607" s="50">
        <v>3.93</v>
      </c>
      <c r="AQ607" s="50">
        <v>564</v>
      </c>
      <c r="AR607" s="50">
        <v>14.27</v>
      </c>
      <c r="AS607" s="50">
        <v>2.4500000000000002</v>
      </c>
      <c r="AT607" s="50">
        <v>150</v>
      </c>
      <c r="AU607" s="50">
        <v>4.4000000000000004</v>
      </c>
      <c r="AV607" s="50">
        <v>0.69</v>
      </c>
      <c r="AW607" s="50">
        <v>1.64</v>
      </c>
      <c r="AX607" s="50">
        <v>0.21</v>
      </c>
      <c r="AY607" s="50">
        <v>1.04</v>
      </c>
      <c r="AZ607" s="50">
        <v>5</v>
      </c>
      <c r="BA607" s="50">
        <v>0.18</v>
      </c>
      <c r="BB607" s="50">
        <v>0.48</v>
      </c>
      <c r="BC607" s="50">
        <v>0.08</v>
      </c>
      <c r="BD607" s="50">
        <v>0.47</v>
      </c>
      <c r="BE607" s="50">
        <v>7.0000000000000007E-2</v>
      </c>
      <c r="BF607" s="45">
        <v>726.41440425971825</v>
      </c>
      <c r="BG607" s="50">
        <f t="shared" si="118"/>
        <v>112.8</v>
      </c>
      <c r="BH607" s="50">
        <f t="shared" si="119"/>
        <v>37</v>
      </c>
      <c r="BI607" s="49">
        <f t="shared" si="120"/>
        <v>2.2127659574468086</v>
      </c>
      <c r="BJ607" s="57"/>
      <c r="BK607" s="58"/>
      <c r="BL607" s="58"/>
      <c r="BM607" s="57"/>
      <c r="BN607" s="58"/>
      <c r="BO607" s="44"/>
      <c r="BP607" s="45"/>
      <c r="BS607" s="43" t="s">
        <v>2719</v>
      </c>
    </row>
    <row r="608" spans="1:71" s="43" customFormat="1" ht="12" customHeight="1">
      <c r="A608" s="85" t="s">
        <v>2742</v>
      </c>
      <c r="B608" s="43" t="s">
        <v>2717</v>
      </c>
      <c r="D608" s="106">
        <v>16</v>
      </c>
      <c r="H608" s="43" t="s">
        <v>2739</v>
      </c>
      <c r="I608" s="106">
        <v>90.910000000000011</v>
      </c>
      <c r="J608" s="106">
        <v>29.490000000000002</v>
      </c>
      <c r="K608" s="50">
        <v>69.239999999999995</v>
      </c>
      <c r="L608" s="50">
        <v>0.38</v>
      </c>
      <c r="M608" s="50">
        <v>15.78</v>
      </c>
      <c r="N608" s="50">
        <v>2.33</v>
      </c>
      <c r="O608" s="50">
        <v>0.01</v>
      </c>
      <c r="P608" s="50">
        <v>0.81</v>
      </c>
      <c r="Q608" s="50">
        <v>0.38</v>
      </c>
      <c r="R608" s="50">
        <v>4.47</v>
      </c>
      <c r="S608" s="50">
        <v>4.37</v>
      </c>
      <c r="T608" s="50">
        <v>0.14000000000000001</v>
      </c>
      <c r="U608" s="50">
        <v>1.1299999999999999</v>
      </c>
      <c r="V608" s="50">
        <v>99.039999999999992</v>
      </c>
      <c r="W608" s="49">
        <v>40.831390531500496</v>
      </c>
      <c r="X608" s="49">
        <f t="shared" si="114"/>
        <v>8.84</v>
      </c>
      <c r="Y608" s="49">
        <f t="shared" si="115"/>
        <v>0.97762863534675626</v>
      </c>
      <c r="Z608" s="50">
        <f t="shared" si="116"/>
        <v>1.2339762245600572</v>
      </c>
      <c r="AA608" s="50">
        <f t="shared" si="117"/>
        <v>1.3045865874999147</v>
      </c>
      <c r="AB608" s="50"/>
      <c r="AC608" s="50"/>
      <c r="AD608" s="50"/>
      <c r="AE608" s="50"/>
      <c r="AF608" s="50"/>
      <c r="AG608" s="50">
        <v>144</v>
      </c>
      <c r="AH608" s="50">
        <v>1000</v>
      </c>
      <c r="AI608" s="50">
        <v>13.8</v>
      </c>
      <c r="AJ608" s="50">
        <v>1.2</v>
      </c>
      <c r="AK608" s="50">
        <v>5.0999999999999996</v>
      </c>
      <c r="AL608" s="50">
        <v>0.5</v>
      </c>
      <c r="AM608" s="50">
        <v>6.03</v>
      </c>
      <c r="AN608" s="50">
        <v>13.98</v>
      </c>
      <c r="AO608" s="50"/>
      <c r="AP608" s="50">
        <v>1.46</v>
      </c>
      <c r="AQ608" s="50">
        <v>1000</v>
      </c>
      <c r="AR608" s="50">
        <v>5.51</v>
      </c>
      <c r="AS608" s="50">
        <v>1.06</v>
      </c>
      <c r="AT608" s="50">
        <v>125</v>
      </c>
      <c r="AU608" s="50">
        <v>3.9</v>
      </c>
      <c r="AV608" s="50">
        <v>0.28999999999999998</v>
      </c>
      <c r="AW608" s="50">
        <v>0.76</v>
      </c>
      <c r="AX608" s="50">
        <v>0.11</v>
      </c>
      <c r="AY608" s="50">
        <v>0.56999999999999995</v>
      </c>
      <c r="AZ608" s="50">
        <v>3.2</v>
      </c>
      <c r="BA608" s="50">
        <v>0.11</v>
      </c>
      <c r="BB608" s="50">
        <v>0.32</v>
      </c>
      <c r="BC608" s="50">
        <v>0.05</v>
      </c>
      <c r="BD608" s="50">
        <v>0.35</v>
      </c>
      <c r="BE608" s="50">
        <v>0.06</v>
      </c>
      <c r="BF608" s="45">
        <v>733.23953897875288</v>
      </c>
      <c r="BG608" s="50">
        <f t="shared" si="118"/>
        <v>312.5</v>
      </c>
      <c r="BH608" s="50">
        <f t="shared" si="119"/>
        <v>17.228571428571431</v>
      </c>
      <c r="BI608" s="49">
        <f t="shared" si="120"/>
        <v>1.6285714285714286</v>
      </c>
      <c r="BJ608" s="57"/>
      <c r="BK608" s="58"/>
      <c r="BL608" s="58"/>
      <c r="BM608" s="57"/>
      <c r="BN608" s="58"/>
      <c r="BO608" s="44"/>
      <c r="BP608" s="45"/>
      <c r="BS608" s="43" t="s">
        <v>2719</v>
      </c>
    </row>
    <row r="609" spans="1:71" s="43" customFormat="1" ht="12" customHeight="1">
      <c r="A609" s="85" t="s">
        <v>2743</v>
      </c>
      <c r="B609" s="43" t="s">
        <v>2717</v>
      </c>
      <c r="D609" s="106">
        <v>16</v>
      </c>
      <c r="H609" s="43" t="s">
        <v>2739</v>
      </c>
      <c r="I609" s="106">
        <v>90.910000000000011</v>
      </c>
      <c r="J609" s="106">
        <v>29.490000000000002</v>
      </c>
      <c r="K609" s="50">
        <v>68.75</v>
      </c>
      <c r="L609" s="50">
        <v>0.42</v>
      </c>
      <c r="M609" s="50">
        <v>15.79</v>
      </c>
      <c r="N609" s="50">
        <v>1.99</v>
      </c>
      <c r="O609" s="50">
        <v>0.03</v>
      </c>
      <c r="P609" s="50">
        <v>1.34</v>
      </c>
      <c r="Q609" s="50">
        <v>1.37</v>
      </c>
      <c r="R609" s="50">
        <v>4.84</v>
      </c>
      <c r="S609" s="50">
        <v>3.82</v>
      </c>
      <c r="T609" s="50">
        <v>0.16</v>
      </c>
      <c r="U609" s="50">
        <v>0.86</v>
      </c>
      <c r="V609" s="50">
        <v>99.37</v>
      </c>
      <c r="W609" s="49">
        <v>57.204124705166883</v>
      </c>
      <c r="X609" s="49">
        <f t="shared" si="114"/>
        <v>8.66</v>
      </c>
      <c r="Y609" s="49">
        <f t="shared" si="115"/>
        <v>0.78925619834710747</v>
      </c>
      <c r="Z609" s="50">
        <f t="shared" si="116"/>
        <v>1.0812813968857422</v>
      </c>
      <c r="AA609" s="50">
        <f t="shared" si="117"/>
        <v>1.3041301747643259</v>
      </c>
      <c r="AB609" s="49"/>
      <c r="AC609" s="49"/>
      <c r="AD609" s="49"/>
      <c r="AE609" s="49"/>
      <c r="AF609" s="50"/>
      <c r="AG609" s="50">
        <v>134</v>
      </c>
      <c r="AH609" s="50">
        <v>884</v>
      </c>
      <c r="AI609" s="50">
        <v>14.4</v>
      </c>
      <c r="AJ609" s="50">
        <v>1.6</v>
      </c>
      <c r="AK609" s="50">
        <v>5.9</v>
      </c>
      <c r="AL609" s="50">
        <v>0.5</v>
      </c>
      <c r="AM609" s="50">
        <v>18.399999999999999</v>
      </c>
      <c r="AN609" s="50">
        <v>34.200000000000003</v>
      </c>
      <c r="AO609" s="50"/>
      <c r="AP609" s="50">
        <v>4.0599999999999996</v>
      </c>
      <c r="AQ609" s="50">
        <v>599</v>
      </c>
      <c r="AR609" s="50">
        <v>15.23</v>
      </c>
      <c r="AS609" s="50">
        <v>2.4300000000000002</v>
      </c>
      <c r="AT609" s="50">
        <v>98</v>
      </c>
      <c r="AU609" s="50">
        <v>3.4</v>
      </c>
      <c r="AV609" s="50">
        <v>0.64</v>
      </c>
      <c r="AW609" s="50">
        <v>1.49</v>
      </c>
      <c r="AX609" s="50">
        <v>0.17</v>
      </c>
      <c r="AY609" s="50">
        <v>0.84</v>
      </c>
      <c r="AZ609" s="50">
        <v>4.2</v>
      </c>
      <c r="BA609" s="50">
        <v>0.16</v>
      </c>
      <c r="BB609" s="50">
        <v>0.4</v>
      </c>
      <c r="BC609" s="50">
        <v>0.06</v>
      </c>
      <c r="BD609" s="50">
        <v>0.41</v>
      </c>
      <c r="BE609" s="50">
        <v>7.0000000000000007E-2</v>
      </c>
      <c r="BF609" s="45">
        <v>687.69004465472347</v>
      </c>
      <c r="BG609" s="50">
        <f t="shared" si="118"/>
        <v>142.61904761904762</v>
      </c>
      <c r="BH609" s="50">
        <f t="shared" si="119"/>
        <v>44.878048780487802</v>
      </c>
      <c r="BI609" s="49">
        <f t="shared" si="120"/>
        <v>2.0487804878048781</v>
      </c>
      <c r="BJ609" s="52">
        <v>0.56100000000000005</v>
      </c>
      <c r="BK609" s="62">
        <v>0.70527499999999999</v>
      </c>
      <c r="BL609" s="62">
        <v>0.70509999999999995</v>
      </c>
      <c r="BM609" s="52">
        <v>9.6060000000000006E-2</v>
      </c>
      <c r="BN609" s="62">
        <v>0.51273999999999997</v>
      </c>
      <c r="BO609" s="44">
        <f t="shared" si="121"/>
        <v>1.9897081371245129</v>
      </c>
      <c r="BP609" s="44">
        <v>2.1823874358051221</v>
      </c>
      <c r="BQ609" s="108"/>
      <c r="BR609" s="108"/>
      <c r="BS609" s="43" t="s">
        <v>2719</v>
      </c>
    </row>
    <row r="610" spans="1:71" s="43" customFormat="1" ht="12" customHeight="1">
      <c r="A610" s="85" t="s">
        <v>2744</v>
      </c>
      <c r="B610" s="43" t="s">
        <v>2717</v>
      </c>
      <c r="D610" s="106">
        <v>16</v>
      </c>
      <c r="H610" s="43" t="s">
        <v>2739</v>
      </c>
      <c r="I610" s="106">
        <v>90.910000000000011</v>
      </c>
      <c r="J610" s="106">
        <v>29.490000000000002</v>
      </c>
      <c r="K610" s="50">
        <v>69.58</v>
      </c>
      <c r="L610" s="50">
        <v>0.38</v>
      </c>
      <c r="M610" s="50">
        <v>15.51</v>
      </c>
      <c r="N610" s="50">
        <v>3.28</v>
      </c>
      <c r="O610" s="50">
        <v>0.02</v>
      </c>
      <c r="P610" s="50">
        <v>1.27</v>
      </c>
      <c r="Q610" s="50">
        <v>0.49</v>
      </c>
      <c r="R610" s="50">
        <v>4.4400000000000004</v>
      </c>
      <c r="S610" s="50">
        <v>4.1100000000000003</v>
      </c>
      <c r="T610" s="50">
        <v>0.15</v>
      </c>
      <c r="U610" s="50">
        <v>1.1499999999999999</v>
      </c>
      <c r="V610" s="50">
        <v>100.38</v>
      </c>
      <c r="W610" s="49">
        <v>43.458283878877204</v>
      </c>
      <c r="X610" s="49">
        <f t="shared" si="114"/>
        <v>8.5500000000000007</v>
      </c>
      <c r="Y610" s="49">
        <f t="shared" si="115"/>
        <v>0.92567567567567566</v>
      </c>
      <c r="Z610" s="50">
        <f t="shared" si="116"/>
        <v>1.2254279026921724</v>
      </c>
      <c r="AA610" s="50">
        <f t="shared" si="117"/>
        <v>1.3183951077530003</v>
      </c>
      <c r="AB610" s="50"/>
      <c r="AC610" s="50"/>
      <c r="AD610" s="50"/>
      <c r="AE610" s="50"/>
      <c r="AF610" s="50"/>
      <c r="AG610" s="50">
        <v>137</v>
      </c>
      <c r="AH610" s="50">
        <v>789</v>
      </c>
      <c r="AI610" s="50">
        <v>11.1</v>
      </c>
      <c r="AJ610" s="50">
        <v>1.4</v>
      </c>
      <c r="AK610" s="50">
        <v>4.7</v>
      </c>
      <c r="AL610" s="50">
        <v>0.5</v>
      </c>
      <c r="AM610" s="50">
        <v>9.0300000000000011</v>
      </c>
      <c r="AN610" s="50">
        <v>16.91</v>
      </c>
      <c r="AO610" s="50"/>
      <c r="AP610" s="50">
        <v>1.98</v>
      </c>
      <c r="AQ610" s="50">
        <v>789</v>
      </c>
      <c r="AR610" s="50">
        <v>7.28</v>
      </c>
      <c r="AS610" s="50">
        <v>1.31</v>
      </c>
      <c r="AT610" s="50">
        <v>106</v>
      </c>
      <c r="AU610" s="50">
        <v>3.5</v>
      </c>
      <c r="AV610" s="50">
        <v>0.35</v>
      </c>
      <c r="AW610" s="50">
        <v>0.87</v>
      </c>
      <c r="AX610" s="50">
        <v>0.12</v>
      </c>
      <c r="AY610" s="50">
        <v>0.65</v>
      </c>
      <c r="AZ610" s="50">
        <v>3.4</v>
      </c>
      <c r="BA610" s="50">
        <v>0.12</v>
      </c>
      <c r="BB610" s="50">
        <v>0.35</v>
      </c>
      <c r="BC610" s="50">
        <v>0.06</v>
      </c>
      <c r="BD610" s="50">
        <v>0.36</v>
      </c>
      <c r="BE610" s="50">
        <v>0.06</v>
      </c>
      <c r="BF610" s="45">
        <v>715.1788140244513</v>
      </c>
      <c r="BG610" s="50">
        <f t="shared" si="118"/>
        <v>232.05882352941177</v>
      </c>
      <c r="BH610" s="50">
        <f t="shared" si="119"/>
        <v>25.083333333333336</v>
      </c>
      <c r="BI610" s="49">
        <f t="shared" si="120"/>
        <v>1.8055555555555556</v>
      </c>
      <c r="BJ610" s="57"/>
      <c r="BK610" s="58"/>
      <c r="BL610" s="58"/>
      <c r="BM610" s="57"/>
      <c r="BN610" s="58"/>
      <c r="BO610" s="44"/>
      <c r="BP610" s="45"/>
      <c r="BS610" s="43" t="s">
        <v>2719</v>
      </c>
    </row>
    <row r="611" spans="1:71" s="43" customFormat="1" ht="12" customHeight="1">
      <c r="A611" s="85" t="s">
        <v>2745</v>
      </c>
      <c r="B611" s="43" t="s">
        <v>2717</v>
      </c>
      <c r="D611" s="106">
        <v>16</v>
      </c>
      <c r="H611" s="43" t="s">
        <v>2739</v>
      </c>
      <c r="I611" s="106">
        <v>90.910000000000011</v>
      </c>
      <c r="J611" s="106">
        <v>29.490000000000002</v>
      </c>
      <c r="K611" s="50">
        <v>70.069999999999993</v>
      </c>
      <c r="L611" s="50">
        <v>0.36</v>
      </c>
      <c r="M611" s="50">
        <v>15.18</v>
      </c>
      <c r="N611" s="50">
        <v>1.45</v>
      </c>
      <c r="O611" s="50">
        <v>0.02</v>
      </c>
      <c r="P611" s="50">
        <v>1.0900000000000001</v>
      </c>
      <c r="Q611" s="50">
        <v>1.08</v>
      </c>
      <c r="R611" s="50">
        <v>3.95</v>
      </c>
      <c r="S611" s="50">
        <v>4.93</v>
      </c>
      <c r="T611" s="50">
        <v>0.13</v>
      </c>
      <c r="U611" s="50">
        <v>0.97</v>
      </c>
      <c r="V611" s="50">
        <v>99.22999999999999</v>
      </c>
      <c r="W611" s="49">
        <v>59.875095378345222</v>
      </c>
      <c r="X611" s="49">
        <f t="shared" si="114"/>
        <v>8.879999999999999</v>
      </c>
      <c r="Y611" s="49">
        <f t="shared" si="115"/>
        <v>1.2481012658227846</v>
      </c>
      <c r="Z611" s="50">
        <f t="shared" si="116"/>
        <v>1.0987973406718585</v>
      </c>
      <c r="AA611" s="50">
        <f t="shared" si="117"/>
        <v>1.281233055737067</v>
      </c>
      <c r="AB611" s="49"/>
      <c r="AC611" s="49"/>
      <c r="AD611" s="49"/>
      <c r="AE611" s="49"/>
      <c r="AF611" s="50"/>
      <c r="AG611" s="50">
        <v>149</v>
      </c>
      <c r="AH611" s="50">
        <v>892</v>
      </c>
      <c r="AI611" s="50">
        <v>8.2000000000000011</v>
      </c>
      <c r="AJ611" s="50">
        <v>1.8</v>
      </c>
      <c r="AK611" s="50">
        <v>4.5</v>
      </c>
      <c r="AL611" s="50">
        <v>0.5</v>
      </c>
      <c r="AM611" s="50">
        <v>15.89</v>
      </c>
      <c r="AN611" s="50">
        <v>28.49</v>
      </c>
      <c r="AO611" s="50"/>
      <c r="AP611" s="50">
        <v>3.48</v>
      </c>
      <c r="AQ611" s="50">
        <v>501</v>
      </c>
      <c r="AR611" s="50">
        <v>12.6</v>
      </c>
      <c r="AS611" s="50">
        <v>2.08</v>
      </c>
      <c r="AT611" s="50">
        <v>88</v>
      </c>
      <c r="AU611" s="50">
        <v>3.3</v>
      </c>
      <c r="AV611" s="50">
        <v>0.6</v>
      </c>
      <c r="AW611" s="50">
        <v>1.45</v>
      </c>
      <c r="AX611" s="50">
        <v>0.18</v>
      </c>
      <c r="AY611" s="50">
        <v>0.91</v>
      </c>
      <c r="AZ611" s="50">
        <v>5</v>
      </c>
      <c r="BA611" s="50">
        <v>0.17</v>
      </c>
      <c r="BB611" s="50">
        <v>0.46</v>
      </c>
      <c r="BC611" s="50">
        <v>7.0000000000000007E-2</v>
      </c>
      <c r="BD611" s="50">
        <v>0.45</v>
      </c>
      <c r="BE611" s="50">
        <v>7.0000000000000007E-2</v>
      </c>
      <c r="BF611" s="45">
        <v>684.30313919539799</v>
      </c>
      <c r="BG611" s="50">
        <f t="shared" si="118"/>
        <v>100.2</v>
      </c>
      <c r="BH611" s="50">
        <f t="shared" si="119"/>
        <v>35.31111111111111</v>
      </c>
      <c r="BI611" s="49">
        <f t="shared" si="120"/>
        <v>2.0222222222222221</v>
      </c>
      <c r="BJ611" s="57"/>
      <c r="BK611" s="58"/>
      <c r="BL611" s="58"/>
      <c r="BM611" s="57"/>
      <c r="BN611" s="58"/>
      <c r="BO611" s="44"/>
      <c r="BP611" s="45"/>
      <c r="BS611" s="43" t="s">
        <v>2719</v>
      </c>
    </row>
    <row r="612" spans="1:71" s="43" customFormat="1" ht="12" customHeight="1">
      <c r="A612" s="85" t="s">
        <v>2746</v>
      </c>
      <c r="B612" s="43" t="s">
        <v>2717</v>
      </c>
      <c r="D612" s="106">
        <v>16</v>
      </c>
      <c r="H612" s="43" t="s">
        <v>2739</v>
      </c>
      <c r="I612" s="106">
        <v>90.910000000000011</v>
      </c>
      <c r="J612" s="106">
        <v>29.490000000000002</v>
      </c>
      <c r="K612" s="50">
        <v>72.180000000000007</v>
      </c>
      <c r="L612" s="50">
        <v>0.3</v>
      </c>
      <c r="M612" s="50">
        <v>14.94</v>
      </c>
      <c r="N612" s="50">
        <v>1.07</v>
      </c>
      <c r="O612" s="50">
        <v>0.01</v>
      </c>
      <c r="P612" s="50">
        <v>0.61</v>
      </c>
      <c r="Q612" s="50">
        <v>0.34</v>
      </c>
      <c r="R612" s="50">
        <v>4.45</v>
      </c>
      <c r="S612" s="50">
        <v>4.53</v>
      </c>
      <c r="T612" s="50">
        <v>0.05</v>
      </c>
      <c r="U612" s="50">
        <v>1.19</v>
      </c>
      <c r="V612" s="50">
        <v>99.67</v>
      </c>
      <c r="W612" s="49">
        <v>53.088421546458733</v>
      </c>
      <c r="X612" s="49">
        <f t="shared" si="114"/>
        <v>8.98</v>
      </c>
      <c r="Y612" s="49">
        <f t="shared" si="115"/>
        <v>1.0179775280898877</v>
      </c>
      <c r="Z612" s="50">
        <f t="shared" si="116"/>
        <v>1.1621226995254701</v>
      </c>
      <c r="AA612" s="50">
        <f t="shared" si="117"/>
        <v>1.2209373937800989</v>
      </c>
      <c r="AB612" s="49"/>
      <c r="AC612" s="49"/>
      <c r="AD612" s="49"/>
      <c r="AE612" s="49"/>
      <c r="AF612" s="50"/>
      <c r="AG612" s="50">
        <v>112</v>
      </c>
      <c r="AH612" s="50">
        <v>887</v>
      </c>
      <c r="AI612" s="50">
        <v>7.9</v>
      </c>
      <c r="AJ612" s="50">
        <v>2</v>
      </c>
      <c r="AK612" s="50">
        <v>5.2</v>
      </c>
      <c r="AL612" s="50">
        <v>0.5</v>
      </c>
      <c r="AM612" s="50">
        <v>5.52</v>
      </c>
      <c r="AN612" s="50">
        <v>11.2</v>
      </c>
      <c r="AO612" s="50"/>
      <c r="AP612" s="50">
        <v>1.35</v>
      </c>
      <c r="AQ612" s="50">
        <v>887</v>
      </c>
      <c r="AR612" s="50">
        <v>5.71</v>
      </c>
      <c r="AS612" s="50">
        <v>1.04</v>
      </c>
      <c r="AT612" s="50">
        <v>84</v>
      </c>
      <c r="AU612" s="50">
        <v>3</v>
      </c>
      <c r="AV612" s="50">
        <v>0.28999999999999998</v>
      </c>
      <c r="AW612" s="50">
        <v>0.7</v>
      </c>
      <c r="AX612" s="50">
        <v>0.11</v>
      </c>
      <c r="AY612" s="50">
        <v>0.53</v>
      </c>
      <c r="AZ612" s="50">
        <v>2.9</v>
      </c>
      <c r="BA612" s="50">
        <v>0.11</v>
      </c>
      <c r="BB612" s="50">
        <v>0.3</v>
      </c>
      <c r="BC612" s="50">
        <v>0.05</v>
      </c>
      <c r="BD612" s="50">
        <v>0.34</v>
      </c>
      <c r="BE612" s="50">
        <v>0.06</v>
      </c>
      <c r="BF612" s="45">
        <v>691.51603614523265</v>
      </c>
      <c r="BG612" s="50">
        <f t="shared" si="118"/>
        <v>305.86206896551727</v>
      </c>
      <c r="BH612" s="50">
        <f t="shared" si="119"/>
        <v>16.235294117647058</v>
      </c>
      <c r="BI612" s="49">
        <f t="shared" si="120"/>
        <v>1.5588235294117647</v>
      </c>
      <c r="BJ612" s="57"/>
      <c r="BK612" s="58"/>
      <c r="BL612" s="58"/>
      <c r="BM612" s="57"/>
      <c r="BN612" s="58"/>
      <c r="BO612" s="44"/>
      <c r="BP612" s="45"/>
      <c r="BS612" s="43" t="s">
        <v>2719</v>
      </c>
    </row>
    <row r="613" spans="1:71" s="43" customFormat="1" ht="12" customHeight="1">
      <c r="A613" s="85" t="s">
        <v>2747</v>
      </c>
      <c r="B613" s="43" t="s">
        <v>2717</v>
      </c>
      <c r="D613" s="106">
        <v>16</v>
      </c>
      <c r="H613" s="43" t="s">
        <v>2739</v>
      </c>
      <c r="I613" s="106">
        <v>90.910000000000011</v>
      </c>
      <c r="J613" s="106">
        <v>29.490000000000002</v>
      </c>
      <c r="K613" s="50">
        <v>71.239999999999995</v>
      </c>
      <c r="L613" s="50">
        <v>0.2</v>
      </c>
      <c r="M613" s="50">
        <v>14.66</v>
      </c>
      <c r="N613" s="50">
        <v>1.31</v>
      </c>
      <c r="O613" s="50">
        <v>0.03</v>
      </c>
      <c r="P613" s="50">
        <v>0.7</v>
      </c>
      <c r="Q613" s="50">
        <v>1.68</v>
      </c>
      <c r="R613" s="50">
        <v>4.24</v>
      </c>
      <c r="S613" s="50">
        <v>3.07</v>
      </c>
      <c r="T613" s="50">
        <v>7.0000000000000007E-2</v>
      </c>
      <c r="U613" s="50">
        <v>1.44</v>
      </c>
      <c r="V613" s="50">
        <v>98.639999999999986</v>
      </c>
      <c r="W613" s="49">
        <v>51.47325400526119</v>
      </c>
      <c r="X613" s="49">
        <f t="shared" si="114"/>
        <v>7.3100000000000005</v>
      </c>
      <c r="Y613" s="49">
        <f t="shared" si="115"/>
        <v>0.72405660377358483</v>
      </c>
      <c r="Z613" s="50">
        <f t="shared" si="116"/>
        <v>1.0967504083362731</v>
      </c>
      <c r="AA613" s="50">
        <f t="shared" si="117"/>
        <v>1.4223673915142558</v>
      </c>
      <c r="AB613" s="49"/>
      <c r="AC613" s="49"/>
      <c r="AD613" s="49"/>
      <c r="AE613" s="49"/>
      <c r="AF613" s="50"/>
      <c r="AG613" s="50">
        <v>89.9</v>
      </c>
      <c r="AH613" s="50">
        <v>723</v>
      </c>
      <c r="AI613" s="50">
        <v>5.5</v>
      </c>
      <c r="AJ613" s="50">
        <v>2.4</v>
      </c>
      <c r="AK613" s="50">
        <v>3.4</v>
      </c>
      <c r="AL613" s="50">
        <v>0.5</v>
      </c>
      <c r="AM613" s="50">
        <v>8.64</v>
      </c>
      <c r="AN613" s="50">
        <v>17</v>
      </c>
      <c r="AO613" s="50"/>
      <c r="AP613" s="50">
        <v>2.09</v>
      </c>
      <c r="AQ613" s="50">
        <v>523</v>
      </c>
      <c r="AR613" s="50">
        <v>7.7</v>
      </c>
      <c r="AS613" s="50">
        <v>1.27</v>
      </c>
      <c r="AT613" s="50">
        <v>64</v>
      </c>
      <c r="AU613" s="50">
        <v>2.6</v>
      </c>
      <c r="AV613" s="50">
        <v>0.35</v>
      </c>
      <c r="AW613" s="50">
        <v>0.85</v>
      </c>
      <c r="AX613" s="50">
        <v>0.11</v>
      </c>
      <c r="AY613" s="50">
        <v>0.53</v>
      </c>
      <c r="AZ613" s="50">
        <v>2.9</v>
      </c>
      <c r="BA613" s="50">
        <v>0.1</v>
      </c>
      <c r="BB613" s="50">
        <v>0.27</v>
      </c>
      <c r="BC613" s="50">
        <v>0.05</v>
      </c>
      <c r="BD613" s="50">
        <v>0.3</v>
      </c>
      <c r="BE613" s="50">
        <v>0.05</v>
      </c>
      <c r="BF613" s="45">
        <v>660.09185455641466</v>
      </c>
      <c r="BG613" s="50">
        <f t="shared" si="118"/>
        <v>180.34482758620689</v>
      </c>
      <c r="BH613" s="50">
        <f t="shared" si="119"/>
        <v>28.800000000000004</v>
      </c>
      <c r="BI613" s="49">
        <f t="shared" si="120"/>
        <v>1.7666666666666668</v>
      </c>
      <c r="BJ613" s="57"/>
      <c r="BK613" s="58"/>
      <c r="BL613" s="58"/>
      <c r="BM613" s="57"/>
      <c r="BN613" s="58"/>
      <c r="BO613" s="44"/>
      <c r="BP613" s="45"/>
      <c r="BS613" s="43" t="s">
        <v>2719</v>
      </c>
    </row>
    <row r="614" spans="1:71" s="43" customFormat="1" ht="12" customHeight="1">
      <c r="A614" s="85" t="s">
        <v>2748</v>
      </c>
      <c r="B614" s="43" t="s">
        <v>2717</v>
      </c>
      <c r="D614" s="106">
        <v>16</v>
      </c>
      <c r="H614" s="43" t="s">
        <v>2739</v>
      </c>
      <c r="I614" s="106">
        <v>90.910000000000011</v>
      </c>
      <c r="J614" s="106">
        <v>29.490000000000002</v>
      </c>
      <c r="K614" s="50">
        <v>66.94</v>
      </c>
      <c r="L614" s="50">
        <v>0.45</v>
      </c>
      <c r="M614" s="50">
        <v>15.94</v>
      </c>
      <c r="N614" s="50">
        <v>3.11</v>
      </c>
      <c r="O614" s="50">
        <v>0.03</v>
      </c>
      <c r="P614" s="50">
        <v>1.36</v>
      </c>
      <c r="Q614" s="50">
        <v>3.06</v>
      </c>
      <c r="R614" s="50">
        <v>4.3899999999999997</v>
      </c>
      <c r="S614" s="50">
        <v>3.06</v>
      </c>
      <c r="T614" s="50">
        <v>0.18</v>
      </c>
      <c r="U614" s="50">
        <v>0.92</v>
      </c>
      <c r="V614" s="50">
        <v>99.440000000000012</v>
      </c>
      <c r="W614" s="49">
        <v>46.468671142384501</v>
      </c>
      <c r="X614" s="49">
        <f t="shared" si="114"/>
        <v>7.4499999999999993</v>
      </c>
      <c r="Y614" s="49">
        <f t="shared" si="115"/>
        <v>0.69703872437357639</v>
      </c>
      <c r="Z614" s="50">
        <f t="shared" si="116"/>
        <v>0.98906352470043368</v>
      </c>
      <c r="AA614" s="50">
        <f t="shared" si="117"/>
        <v>1.5119490074990123</v>
      </c>
      <c r="AB614" s="50"/>
      <c r="AC614" s="50"/>
      <c r="AD614" s="50"/>
      <c r="AE614" s="50"/>
      <c r="AF614" s="50"/>
      <c r="AG614" s="50">
        <v>97.4</v>
      </c>
      <c r="AH614" s="50">
        <v>892</v>
      </c>
      <c r="AI614" s="50">
        <v>9.5</v>
      </c>
      <c r="AJ614" s="50">
        <v>0.8</v>
      </c>
      <c r="AK614" s="50">
        <v>4.5</v>
      </c>
      <c r="AL614" s="50">
        <v>0.5</v>
      </c>
      <c r="AM614" s="50">
        <v>19.18</v>
      </c>
      <c r="AN614" s="50">
        <v>40.42</v>
      </c>
      <c r="AO614" s="50"/>
      <c r="AP614" s="50">
        <v>4.8899999999999997</v>
      </c>
      <c r="AQ614" s="50">
        <v>892</v>
      </c>
      <c r="AR614" s="50">
        <v>18.579999999999998</v>
      </c>
      <c r="AS614" s="50">
        <v>3.06</v>
      </c>
      <c r="AT614" s="50">
        <v>115</v>
      </c>
      <c r="AU614" s="50">
        <v>3.9</v>
      </c>
      <c r="AV614" s="50">
        <v>0.84</v>
      </c>
      <c r="AW614" s="50">
        <v>2.0299999999999998</v>
      </c>
      <c r="AX614" s="50">
        <v>0.24</v>
      </c>
      <c r="AY614" s="50">
        <v>1.19</v>
      </c>
      <c r="AZ614" s="50">
        <v>5.9</v>
      </c>
      <c r="BA614" s="50">
        <v>0.23</v>
      </c>
      <c r="BB614" s="50">
        <v>0.56999999999999995</v>
      </c>
      <c r="BC614" s="50">
        <v>0.09</v>
      </c>
      <c r="BD614" s="50">
        <v>0.53</v>
      </c>
      <c r="BE614" s="50">
        <v>0.08</v>
      </c>
      <c r="BF614" s="45">
        <v>684.81788963502277</v>
      </c>
      <c r="BG614" s="50">
        <f t="shared" si="118"/>
        <v>151.18644067796609</v>
      </c>
      <c r="BH614" s="50">
        <f t="shared" si="119"/>
        <v>36.188679245283019</v>
      </c>
      <c r="BI614" s="49">
        <f t="shared" si="120"/>
        <v>2.2452830188679243</v>
      </c>
      <c r="BJ614" s="57"/>
      <c r="BK614" s="58"/>
      <c r="BL614" s="58"/>
      <c r="BM614" s="57"/>
      <c r="BN614" s="58"/>
      <c r="BO614" s="44"/>
      <c r="BP614" s="45"/>
      <c r="BS614" s="43" t="s">
        <v>2719</v>
      </c>
    </row>
    <row r="615" spans="1:71" s="43" customFormat="1" ht="12" customHeight="1">
      <c r="A615" s="85" t="s">
        <v>2749</v>
      </c>
      <c r="B615" s="43" t="s">
        <v>2717</v>
      </c>
      <c r="D615" s="106">
        <v>16</v>
      </c>
      <c r="H615" s="43" t="s">
        <v>2739</v>
      </c>
      <c r="I615" s="106">
        <v>90.910000000000011</v>
      </c>
      <c r="J615" s="106">
        <v>29.490000000000002</v>
      </c>
      <c r="K615" s="50">
        <v>70.010000000000005</v>
      </c>
      <c r="L615" s="50">
        <v>0.28000000000000003</v>
      </c>
      <c r="M615" s="50">
        <v>14.64</v>
      </c>
      <c r="N615" s="50">
        <v>1.98</v>
      </c>
      <c r="O615" s="50">
        <v>0.01</v>
      </c>
      <c r="P615" s="50">
        <v>0.61</v>
      </c>
      <c r="Q615" s="50">
        <v>0.4</v>
      </c>
      <c r="R615" s="50">
        <v>3.41</v>
      </c>
      <c r="S615" s="50">
        <v>6.57</v>
      </c>
      <c r="T615" s="50">
        <v>0.12</v>
      </c>
      <c r="U615" s="50">
        <v>1</v>
      </c>
      <c r="V615" s="50">
        <v>99.03000000000003</v>
      </c>
      <c r="W615" s="49">
        <v>37.948284444999139</v>
      </c>
      <c r="X615" s="49">
        <f t="shared" si="114"/>
        <v>9.98</v>
      </c>
      <c r="Y615" s="49">
        <f t="shared" si="115"/>
        <v>1.9266862170087977</v>
      </c>
      <c r="Z615" s="50">
        <f t="shared" si="116"/>
        <v>1.0870436572419022</v>
      </c>
      <c r="AA615" s="50">
        <f t="shared" si="117"/>
        <v>1.1492133480308646</v>
      </c>
      <c r="AB615" s="50"/>
      <c r="AC615" s="50"/>
      <c r="AD615" s="50"/>
      <c r="AE615" s="50"/>
      <c r="AF615" s="50"/>
      <c r="AG615" s="50">
        <v>194</v>
      </c>
      <c r="AH615" s="50">
        <v>1096</v>
      </c>
      <c r="AI615" s="50">
        <v>11.9</v>
      </c>
      <c r="AJ615" s="50">
        <v>0.9</v>
      </c>
      <c r="AK615" s="50">
        <v>5.3</v>
      </c>
      <c r="AL615" s="50">
        <v>0.5</v>
      </c>
      <c r="AM615" s="50">
        <v>8.2600000000000016</v>
      </c>
      <c r="AN615" s="50">
        <v>20.8</v>
      </c>
      <c r="AO615" s="50"/>
      <c r="AP615" s="50">
        <v>2.33</v>
      </c>
      <c r="AQ615" s="50">
        <v>1096</v>
      </c>
      <c r="AR615" s="50">
        <v>8.7800000000000011</v>
      </c>
      <c r="AS615" s="50">
        <v>1.5</v>
      </c>
      <c r="AT615" s="50">
        <v>102</v>
      </c>
      <c r="AU615" s="50">
        <v>4</v>
      </c>
      <c r="AV615" s="50">
        <v>0.34</v>
      </c>
      <c r="AW615" s="50">
        <v>0.92</v>
      </c>
      <c r="AX615" s="50">
        <v>0.12</v>
      </c>
      <c r="AY615" s="50">
        <v>0.63</v>
      </c>
      <c r="AZ615" s="50">
        <v>3.2</v>
      </c>
      <c r="BA615" s="50">
        <v>0.12</v>
      </c>
      <c r="BB615" s="50">
        <v>0.33</v>
      </c>
      <c r="BC615" s="50">
        <v>0.06</v>
      </c>
      <c r="BD615" s="50">
        <v>0.38</v>
      </c>
      <c r="BE615" s="50">
        <v>7.0000000000000007E-2</v>
      </c>
      <c r="BF615" s="45">
        <v>697.22364051341503</v>
      </c>
      <c r="BG615" s="50">
        <f t="shared" si="118"/>
        <v>342.5</v>
      </c>
      <c r="BH615" s="50">
        <f t="shared" si="119"/>
        <v>21.736842105263161</v>
      </c>
      <c r="BI615" s="49">
        <f t="shared" si="120"/>
        <v>1.6578947368421053</v>
      </c>
      <c r="BJ615" s="57"/>
      <c r="BK615" s="58"/>
      <c r="BL615" s="58"/>
      <c r="BM615" s="57"/>
      <c r="BN615" s="58"/>
      <c r="BO615" s="44"/>
      <c r="BP615" s="45"/>
      <c r="BS615" s="43" t="s">
        <v>2719</v>
      </c>
    </row>
    <row r="616" spans="1:71" s="43" customFormat="1" ht="12" customHeight="1">
      <c r="A616" s="85" t="s">
        <v>2750</v>
      </c>
      <c r="B616" s="43" t="s">
        <v>2717</v>
      </c>
      <c r="D616" s="106">
        <v>16</v>
      </c>
      <c r="H616" s="43" t="s">
        <v>2739</v>
      </c>
      <c r="I616" s="106">
        <v>90.910000000000011</v>
      </c>
      <c r="J616" s="106">
        <v>29.490000000000002</v>
      </c>
      <c r="K616" s="50">
        <v>70.2</v>
      </c>
      <c r="L616" s="50">
        <v>0.38</v>
      </c>
      <c r="M616" s="50">
        <v>14.93</v>
      </c>
      <c r="N616" s="50">
        <v>2.14</v>
      </c>
      <c r="O616" s="50">
        <v>0.02</v>
      </c>
      <c r="P616" s="50">
        <v>1.25</v>
      </c>
      <c r="Q616" s="50">
        <v>1.91</v>
      </c>
      <c r="R616" s="50">
        <v>4.6399999999999997</v>
      </c>
      <c r="S616" s="50">
        <v>3.02</v>
      </c>
      <c r="T616" s="50">
        <v>0.14000000000000001</v>
      </c>
      <c r="U616" s="50">
        <v>0.94</v>
      </c>
      <c r="V616" s="50">
        <v>99.569999999999979</v>
      </c>
      <c r="W616" s="49">
        <v>53.692938465310725</v>
      </c>
      <c r="X616" s="49">
        <f t="shared" si="114"/>
        <v>7.66</v>
      </c>
      <c r="Y616" s="49">
        <f t="shared" si="115"/>
        <v>0.65086206896551724</v>
      </c>
      <c r="Z616" s="50">
        <f t="shared" si="116"/>
        <v>1.0375622385191781</v>
      </c>
      <c r="AA616" s="50">
        <f t="shared" si="117"/>
        <v>1.3683978435775979</v>
      </c>
      <c r="AB616" s="49"/>
      <c r="AC616" s="49"/>
      <c r="AD616" s="49"/>
      <c r="AE616" s="49"/>
      <c r="AF616" s="50"/>
      <c r="AG616" s="50">
        <v>93.8</v>
      </c>
      <c r="AH616" s="50">
        <v>632</v>
      </c>
      <c r="AI616" s="50">
        <v>11.6</v>
      </c>
      <c r="AJ616" s="50">
        <v>2.2000000000000002</v>
      </c>
      <c r="AK616" s="50">
        <v>4</v>
      </c>
      <c r="AL616" s="50">
        <v>0.5</v>
      </c>
      <c r="AM616" s="50">
        <v>14.19</v>
      </c>
      <c r="AN616" s="50">
        <v>26.81</v>
      </c>
      <c r="AO616" s="50"/>
      <c r="AP616" s="50">
        <v>2.96</v>
      </c>
      <c r="AQ616" s="50">
        <v>632</v>
      </c>
      <c r="AR616" s="50">
        <v>10.65</v>
      </c>
      <c r="AS616" s="50">
        <v>1.68</v>
      </c>
      <c r="AT616" s="50">
        <v>85</v>
      </c>
      <c r="AU616" s="50">
        <v>3</v>
      </c>
      <c r="AV616" s="50">
        <v>0.48</v>
      </c>
      <c r="AW616" s="50">
        <v>1.06</v>
      </c>
      <c r="AX616" s="50">
        <v>0.15</v>
      </c>
      <c r="AY616" s="50">
        <v>0.72</v>
      </c>
      <c r="AZ616" s="50">
        <v>3.4</v>
      </c>
      <c r="BA616" s="50">
        <v>0.13</v>
      </c>
      <c r="BB616" s="50">
        <v>0.35</v>
      </c>
      <c r="BC616" s="50">
        <v>0.05</v>
      </c>
      <c r="BD616" s="50">
        <v>0.34</v>
      </c>
      <c r="BE616" s="50">
        <v>0.05</v>
      </c>
      <c r="BF616" s="45">
        <v>672.46646998466031</v>
      </c>
      <c r="BG616" s="50">
        <f t="shared" si="118"/>
        <v>185.88235294117646</v>
      </c>
      <c r="BH616" s="50">
        <f t="shared" si="119"/>
        <v>41.735294117647051</v>
      </c>
      <c r="BI616" s="49">
        <f t="shared" si="120"/>
        <v>2.117647058823529</v>
      </c>
      <c r="BJ616" s="57"/>
      <c r="BK616" s="58"/>
      <c r="BL616" s="58"/>
      <c r="BM616" s="57"/>
      <c r="BN616" s="58"/>
      <c r="BO616" s="44"/>
      <c r="BP616" s="45"/>
      <c r="BS616" s="43" t="s">
        <v>2719</v>
      </c>
    </row>
    <row r="617" spans="1:71" s="43" customFormat="1" ht="12" customHeight="1">
      <c r="A617" s="85" t="s">
        <v>2751</v>
      </c>
      <c r="B617" s="43" t="s">
        <v>2717</v>
      </c>
      <c r="D617" s="106">
        <v>16</v>
      </c>
      <c r="H617" s="43" t="s">
        <v>2739</v>
      </c>
      <c r="I617" s="106">
        <v>90.910000000000011</v>
      </c>
      <c r="J617" s="106">
        <v>29.490000000000002</v>
      </c>
      <c r="K617" s="50">
        <v>66.489999999999995</v>
      </c>
      <c r="L617" s="50">
        <v>0.56999999999999995</v>
      </c>
      <c r="M617" s="50">
        <v>16.28</v>
      </c>
      <c r="N617" s="50">
        <v>3.77</v>
      </c>
      <c r="O617" s="50">
        <v>0.01</v>
      </c>
      <c r="P617" s="50">
        <v>0.85</v>
      </c>
      <c r="Q617" s="50">
        <v>1.07</v>
      </c>
      <c r="R617" s="50">
        <v>3.05</v>
      </c>
      <c r="S617" s="50">
        <v>3.33</v>
      </c>
      <c r="T617" s="50">
        <v>0.22</v>
      </c>
      <c r="U617" s="50">
        <v>1.75</v>
      </c>
      <c r="V617" s="50">
        <v>97.389999999999972</v>
      </c>
      <c r="W617" s="49">
        <v>30.918235795567625</v>
      </c>
      <c r="X617" s="49">
        <f t="shared" si="114"/>
        <v>6.38</v>
      </c>
      <c r="Y617" s="49">
        <f t="shared" si="115"/>
        <v>1.0918032786885248</v>
      </c>
      <c r="Z617" s="50">
        <f t="shared" si="116"/>
        <v>1.5387414896268803</v>
      </c>
      <c r="AA617" s="50">
        <f t="shared" si="117"/>
        <v>1.886192127917758</v>
      </c>
      <c r="AB617" s="50"/>
      <c r="AC617" s="50"/>
      <c r="AD617" s="50"/>
      <c r="AE617" s="50"/>
      <c r="AF617" s="50"/>
      <c r="AG617" s="50">
        <v>120</v>
      </c>
      <c r="AH617" s="50">
        <v>621</v>
      </c>
      <c r="AI617" s="50">
        <v>13.7</v>
      </c>
      <c r="AJ617" s="50">
        <v>3.1</v>
      </c>
      <c r="AK617" s="50">
        <v>8</v>
      </c>
      <c r="AL617" s="50">
        <v>0.4</v>
      </c>
      <c r="AM617" s="50">
        <v>33.1</v>
      </c>
      <c r="AN617" s="50">
        <v>64.5</v>
      </c>
      <c r="AO617" s="50"/>
      <c r="AP617" s="50">
        <v>7.74</v>
      </c>
      <c r="AQ617" s="50">
        <v>469</v>
      </c>
      <c r="AR617" s="50">
        <v>29.4</v>
      </c>
      <c r="AS617" s="50">
        <v>4.82</v>
      </c>
      <c r="AT617" s="50">
        <v>102</v>
      </c>
      <c r="AU617" s="50">
        <v>3.3</v>
      </c>
      <c r="AV617" s="50">
        <v>1.1299999999999999</v>
      </c>
      <c r="AW617" s="50">
        <v>3.39</v>
      </c>
      <c r="AX617" s="50">
        <v>0.32</v>
      </c>
      <c r="AY617" s="50">
        <v>1.64</v>
      </c>
      <c r="AZ617" s="50">
        <v>6.9</v>
      </c>
      <c r="BA617" s="50">
        <v>0.22</v>
      </c>
      <c r="BB617" s="50">
        <v>0.68</v>
      </c>
      <c r="BC617" s="50">
        <v>7.0000000000000007E-2</v>
      </c>
      <c r="BD617" s="50">
        <v>0.56000000000000005</v>
      </c>
      <c r="BE617" s="50">
        <v>0.06</v>
      </c>
      <c r="BF617" s="45">
        <v>741.42717199328672</v>
      </c>
      <c r="BG617" s="50">
        <f t="shared" si="118"/>
        <v>67.971014492753625</v>
      </c>
      <c r="BH617" s="50">
        <f t="shared" si="119"/>
        <v>59.107142857142854</v>
      </c>
      <c r="BI617" s="49">
        <f t="shared" si="120"/>
        <v>2.9285714285714279</v>
      </c>
      <c r="BJ617" s="52">
        <v>0.622</v>
      </c>
      <c r="BK617" s="62">
        <v>0.70531600000000005</v>
      </c>
      <c r="BL617" s="62">
        <v>0.70509999999999995</v>
      </c>
      <c r="BM617" s="52">
        <v>9.2600000000000002E-2</v>
      </c>
      <c r="BN617" s="62">
        <v>0.51265099999999997</v>
      </c>
      <c r="BO617" s="44">
        <f t="shared" si="121"/>
        <v>0.25359025277005287</v>
      </c>
      <c r="BP617" s="44">
        <v>0.45282592946005451</v>
      </c>
      <c r="BQ617" s="108"/>
      <c r="BR617" s="108"/>
      <c r="BS617" s="43" t="s">
        <v>2719</v>
      </c>
    </row>
    <row r="618" spans="1:71" s="43" customFormat="1" ht="12" customHeight="1">
      <c r="A618" s="85" t="s">
        <v>2752</v>
      </c>
      <c r="B618" s="43" t="s">
        <v>2717</v>
      </c>
      <c r="D618" s="106">
        <v>16</v>
      </c>
      <c r="H618" s="43" t="s">
        <v>2739</v>
      </c>
      <c r="I618" s="106">
        <v>90.910000000000011</v>
      </c>
      <c r="J618" s="106">
        <v>29.490000000000002</v>
      </c>
      <c r="K618" s="50">
        <v>68.430000000000007</v>
      </c>
      <c r="L618" s="50">
        <v>0.4</v>
      </c>
      <c r="M618" s="50">
        <v>16.3</v>
      </c>
      <c r="N618" s="50">
        <v>2.4</v>
      </c>
      <c r="O618" s="50">
        <v>0.04</v>
      </c>
      <c r="P618" s="50">
        <v>0.96</v>
      </c>
      <c r="Q618" s="50">
        <v>2.25</v>
      </c>
      <c r="R618" s="50">
        <v>5.1100000000000003</v>
      </c>
      <c r="S618" s="50">
        <v>2.6</v>
      </c>
      <c r="T618" s="50">
        <v>0.13</v>
      </c>
      <c r="U618" s="50">
        <v>0.35</v>
      </c>
      <c r="V618" s="50">
        <v>98.97</v>
      </c>
      <c r="W618" s="49">
        <v>44.259389652566554</v>
      </c>
      <c r="X618" s="49">
        <f t="shared" si="114"/>
        <v>7.7100000000000009</v>
      </c>
      <c r="Y618" s="49">
        <f t="shared" si="115"/>
        <v>0.50880626223091974</v>
      </c>
      <c r="Z618" s="50">
        <f t="shared" si="116"/>
        <v>1.0635337389916688</v>
      </c>
      <c r="AA618" s="50">
        <f t="shared" si="117"/>
        <v>1.4517212565108346</v>
      </c>
      <c r="AB618" s="50"/>
      <c r="AC618" s="50"/>
      <c r="AD618" s="50"/>
      <c r="AE618" s="50"/>
      <c r="AF618" s="50"/>
      <c r="AG618" s="50">
        <v>41</v>
      </c>
      <c r="AH618" s="50">
        <v>785</v>
      </c>
      <c r="AI618" s="50">
        <v>8.5</v>
      </c>
      <c r="AJ618" s="50">
        <v>2.4</v>
      </c>
      <c r="AK618" s="50">
        <v>6.3</v>
      </c>
      <c r="AL618" s="50">
        <v>0.3</v>
      </c>
      <c r="AM618" s="50">
        <v>16.899999999999999</v>
      </c>
      <c r="AN618" s="50">
        <v>47.4</v>
      </c>
      <c r="AO618" s="50"/>
      <c r="AP618" s="50">
        <v>4.32</v>
      </c>
      <c r="AQ618" s="50">
        <v>523</v>
      </c>
      <c r="AR618" s="50">
        <v>15.6</v>
      </c>
      <c r="AS618" s="50">
        <v>2.9</v>
      </c>
      <c r="AT618" s="50">
        <v>102</v>
      </c>
      <c r="AU618" s="50">
        <v>3</v>
      </c>
      <c r="AV618" s="50">
        <v>0.77</v>
      </c>
      <c r="AW618" s="50">
        <v>2.15</v>
      </c>
      <c r="AX618" s="50">
        <v>0.24</v>
      </c>
      <c r="AY618" s="50">
        <v>1.26</v>
      </c>
      <c r="AZ618" s="50">
        <v>6.2</v>
      </c>
      <c r="BA618" s="50">
        <v>0.18</v>
      </c>
      <c r="BB618" s="50">
        <v>0.61</v>
      </c>
      <c r="BC618" s="50">
        <v>0.06</v>
      </c>
      <c r="BD618" s="50">
        <v>0.6</v>
      </c>
      <c r="BE618" s="50">
        <v>0.06</v>
      </c>
      <c r="BF618" s="45">
        <v>688.19617522269357</v>
      </c>
      <c r="BG618" s="50">
        <f t="shared" si="118"/>
        <v>84.354838709677423</v>
      </c>
      <c r="BH618" s="50">
        <f t="shared" si="119"/>
        <v>28.166666666666664</v>
      </c>
      <c r="BI618" s="49">
        <f t="shared" si="120"/>
        <v>2.1</v>
      </c>
      <c r="BJ618" s="52">
        <v>0.29899999999999999</v>
      </c>
      <c r="BK618" s="62">
        <v>0.70506400000000002</v>
      </c>
      <c r="BL618" s="62">
        <v>0.70489999999999997</v>
      </c>
      <c r="BM618" s="52">
        <v>9.4530000000000003E-2</v>
      </c>
      <c r="BN618" s="62">
        <v>0.51271599999999995</v>
      </c>
      <c r="BO618" s="44">
        <f t="shared" si="121"/>
        <v>1.5215415166247581</v>
      </c>
      <c r="BP618" s="44">
        <v>1.717131298863972</v>
      </c>
      <c r="BQ618" s="108"/>
      <c r="BR618" s="108"/>
      <c r="BS618" s="43" t="s">
        <v>2719</v>
      </c>
    </row>
    <row r="619" spans="1:71" ht="12" customHeight="1">
      <c r="A619" s="85" t="s">
        <v>2753</v>
      </c>
      <c r="B619" s="43" t="s">
        <v>737</v>
      </c>
      <c r="C619" s="106">
        <v>16.8</v>
      </c>
      <c r="D619" s="43"/>
      <c r="E619" s="43"/>
      <c r="F619" s="43"/>
      <c r="G619" s="43" t="s">
        <v>278</v>
      </c>
      <c r="H619" s="43" t="s">
        <v>480</v>
      </c>
      <c r="I619" s="43">
        <v>91.5</v>
      </c>
      <c r="J619" s="43">
        <v>29.57</v>
      </c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50"/>
      <c r="AR619" s="50"/>
      <c r="AS619" s="50"/>
      <c r="AT619" s="50"/>
      <c r="AU619" s="50"/>
      <c r="AV619" s="50"/>
      <c r="AW619" s="50"/>
      <c r="AX619" s="50"/>
      <c r="AY619" s="50"/>
      <c r="AZ619" s="50"/>
      <c r="BA619" s="50"/>
      <c r="BB619" s="50"/>
      <c r="BC619" s="50"/>
      <c r="BD619" s="50"/>
      <c r="BE619" s="50"/>
      <c r="BG619" s="50"/>
      <c r="BH619" s="50"/>
      <c r="BI619" s="50"/>
      <c r="BJ619" s="57">
        <v>1.653</v>
      </c>
      <c r="BK619" s="58">
        <v>0.70562899999999995</v>
      </c>
      <c r="BL619" s="58">
        <v>0.70521599999999995</v>
      </c>
      <c r="BM619" s="57">
        <v>9.4200000000000006E-2</v>
      </c>
      <c r="BN619" s="58">
        <v>0.51256599999999997</v>
      </c>
      <c r="BO619" s="44">
        <f t="shared" si="121"/>
        <v>-1.404499861502595</v>
      </c>
      <c r="BP619" s="45">
        <v>-1.2</v>
      </c>
      <c r="BQ619" s="43"/>
      <c r="BR619" s="43"/>
      <c r="BS619" s="43" t="s">
        <v>2754</v>
      </c>
    </row>
    <row r="620" spans="1:71" ht="12" customHeight="1">
      <c r="A620" s="85" t="s">
        <v>2755</v>
      </c>
      <c r="B620" s="43" t="s">
        <v>737</v>
      </c>
      <c r="C620" s="106">
        <v>16.8</v>
      </c>
      <c r="D620" s="43"/>
      <c r="E620" s="43"/>
      <c r="F620" s="43"/>
      <c r="G620" s="43" t="s">
        <v>278</v>
      </c>
      <c r="H620" s="43" t="s">
        <v>480</v>
      </c>
      <c r="I620" s="43">
        <v>91.5</v>
      </c>
      <c r="J620" s="43">
        <v>29.57</v>
      </c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  <c r="AQ620" s="50"/>
      <c r="AR620" s="50"/>
      <c r="AS620" s="50"/>
      <c r="AT620" s="50"/>
      <c r="AU620" s="50"/>
      <c r="AV620" s="50"/>
      <c r="AW620" s="50"/>
      <c r="AX620" s="50"/>
      <c r="AY620" s="50"/>
      <c r="AZ620" s="50"/>
      <c r="BA620" s="50"/>
      <c r="BB620" s="50"/>
      <c r="BC620" s="50"/>
      <c r="BD620" s="50"/>
      <c r="BE620" s="50"/>
      <c r="BG620" s="50"/>
      <c r="BH620" s="50"/>
      <c r="BI620" s="50"/>
      <c r="BJ620" s="57">
        <v>6.52</v>
      </c>
      <c r="BK620" s="58">
        <v>0.70627099999999998</v>
      </c>
      <c r="BL620" s="58">
        <v>0.70464300000000002</v>
      </c>
      <c r="BM620" s="57">
        <v>8.8099999999999998E-2</v>
      </c>
      <c r="BN620" s="58">
        <v>0.51254500000000003</v>
      </c>
      <c r="BO620" s="44">
        <f t="shared" si="121"/>
        <v>-1.8141456544384926</v>
      </c>
      <c r="BP620" s="45">
        <v>-1.6</v>
      </c>
      <c r="BQ620" s="43"/>
      <c r="BR620" s="43"/>
      <c r="BS620" s="43" t="s">
        <v>2754</v>
      </c>
    </row>
    <row r="621" spans="1:71" ht="12" customHeight="1">
      <c r="A621" s="85" t="s">
        <v>2756</v>
      </c>
      <c r="B621" s="43" t="s">
        <v>737</v>
      </c>
      <c r="C621" s="106">
        <v>16.8</v>
      </c>
      <c r="D621" s="43"/>
      <c r="E621" s="43"/>
      <c r="F621" s="43"/>
      <c r="G621" s="43" t="s">
        <v>278</v>
      </c>
      <c r="H621" s="43" t="s">
        <v>480</v>
      </c>
      <c r="I621" s="43">
        <v>91.5</v>
      </c>
      <c r="J621" s="43">
        <v>29.57</v>
      </c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  <c r="AO621" s="50"/>
      <c r="AP621" s="50"/>
      <c r="AQ621" s="50"/>
      <c r="AR621" s="50"/>
      <c r="AS621" s="50"/>
      <c r="AT621" s="50"/>
      <c r="AU621" s="50"/>
      <c r="AV621" s="50"/>
      <c r="AW621" s="50"/>
      <c r="AX621" s="50"/>
      <c r="AY621" s="50"/>
      <c r="AZ621" s="50"/>
      <c r="BA621" s="50"/>
      <c r="BB621" s="50"/>
      <c r="BC621" s="50"/>
      <c r="BD621" s="50"/>
      <c r="BE621" s="50"/>
      <c r="BG621" s="50"/>
      <c r="BH621" s="50"/>
      <c r="BI621" s="50"/>
      <c r="BJ621" s="57">
        <v>3.992</v>
      </c>
      <c r="BK621" s="58">
        <v>0.70581199999999999</v>
      </c>
      <c r="BL621" s="58">
        <v>0.70481499999999997</v>
      </c>
      <c r="BM621" s="57">
        <v>8.9399999999999993E-2</v>
      </c>
      <c r="BN621" s="58">
        <v>0.51258199999999998</v>
      </c>
      <c r="BO621" s="44">
        <f t="shared" si="121"/>
        <v>-1.092388781168685</v>
      </c>
      <c r="BP621" s="45">
        <v>-0.8</v>
      </c>
      <c r="BQ621" s="43"/>
      <c r="BR621" s="43"/>
      <c r="BS621" s="43" t="s">
        <v>2754</v>
      </c>
    </row>
    <row r="622" spans="1:71" ht="12" customHeight="1">
      <c r="A622" s="85" t="s">
        <v>2757</v>
      </c>
      <c r="B622" s="43" t="s">
        <v>737</v>
      </c>
      <c r="C622" s="106">
        <v>16.8</v>
      </c>
      <c r="D622" s="43"/>
      <c r="E622" s="43"/>
      <c r="F622" s="43"/>
      <c r="G622" s="43" t="s">
        <v>278</v>
      </c>
      <c r="H622" s="43" t="s">
        <v>480</v>
      </c>
      <c r="I622" s="43">
        <v>91.5</v>
      </c>
      <c r="J622" s="43">
        <v>29.57</v>
      </c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50"/>
      <c r="BA622" s="50"/>
      <c r="BB622" s="50"/>
      <c r="BC622" s="50"/>
      <c r="BD622" s="50"/>
      <c r="BE622" s="50"/>
      <c r="BG622" s="50"/>
      <c r="BH622" s="50"/>
      <c r="BI622" s="50"/>
      <c r="BJ622" s="57">
        <v>0.91500000000000004</v>
      </c>
      <c r="BK622" s="58">
        <v>0.70524799999999999</v>
      </c>
      <c r="BL622" s="58">
        <v>0.70501999999999998</v>
      </c>
      <c r="BM622" s="57">
        <v>0.1135</v>
      </c>
      <c r="BN622" s="58">
        <v>0.51261100000000004</v>
      </c>
      <c r="BO622" s="44">
        <f t="shared" si="121"/>
        <v>-0.52668744806250167</v>
      </c>
      <c r="BP622" s="45">
        <v>-0.4</v>
      </c>
      <c r="BQ622" s="43"/>
      <c r="BR622" s="43"/>
      <c r="BS622" s="43" t="s">
        <v>2754</v>
      </c>
    </row>
    <row r="623" spans="1:71" ht="12" customHeight="1">
      <c r="A623" s="85" t="s">
        <v>2758</v>
      </c>
      <c r="B623" s="43" t="s">
        <v>2772</v>
      </c>
      <c r="C623" s="106">
        <v>16.8</v>
      </c>
      <c r="D623" s="43"/>
      <c r="E623" s="43"/>
      <c r="F623" s="43"/>
      <c r="G623" s="43" t="s">
        <v>278</v>
      </c>
      <c r="H623" s="43" t="s">
        <v>480</v>
      </c>
      <c r="I623" s="43">
        <v>91.5</v>
      </c>
      <c r="J623" s="43">
        <v>29.57</v>
      </c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  <c r="AO623" s="50"/>
      <c r="AP623" s="50"/>
      <c r="AQ623" s="50"/>
      <c r="AR623" s="50"/>
      <c r="AS623" s="50"/>
      <c r="AT623" s="50"/>
      <c r="AU623" s="50"/>
      <c r="AV623" s="50"/>
      <c r="AW623" s="50"/>
      <c r="AX623" s="50"/>
      <c r="AY623" s="50"/>
      <c r="AZ623" s="50"/>
      <c r="BA623" s="50"/>
      <c r="BB623" s="50"/>
      <c r="BC623" s="50"/>
      <c r="BD623" s="50"/>
      <c r="BE623" s="50"/>
      <c r="BG623" s="50"/>
      <c r="BH623" s="50"/>
      <c r="BI623" s="50"/>
      <c r="BJ623" s="57">
        <v>0.16800000000000001</v>
      </c>
      <c r="BK623" s="58">
        <v>0.70489299999999999</v>
      </c>
      <c r="BL623" s="58">
        <v>0.704847</v>
      </c>
      <c r="BM623" s="57">
        <v>0.11070000000000001</v>
      </c>
      <c r="BN623" s="58">
        <v>0.51264600000000005</v>
      </c>
      <c r="BO623" s="44">
        <f t="shared" si="121"/>
        <v>0.15605554016584477</v>
      </c>
      <c r="BP623" s="45">
        <v>0.4</v>
      </c>
      <c r="BQ623" s="43"/>
      <c r="BR623" s="43"/>
      <c r="BS623" s="43" t="s">
        <v>2754</v>
      </c>
    </row>
    <row r="624" spans="1:71" ht="12" customHeight="1">
      <c r="A624" s="85" t="s">
        <v>2759</v>
      </c>
      <c r="B624" s="43" t="s">
        <v>759</v>
      </c>
      <c r="C624" s="106">
        <v>16.8</v>
      </c>
      <c r="D624" s="43"/>
      <c r="E624" s="43"/>
      <c r="F624" s="43"/>
      <c r="G624" s="43" t="s">
        <v>278</v>
      </c>
      <c r="H624" s="43" t="s">
        <v>480</v>
      </c>
      <c r="I624" s="43">
        <v>91.5</v>
      </c>
      <c r="J624" s="43">
        <v>29.57</v>
      </c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50"/>
      <c r="BA624" s="50"/>
      <c r="BB624" s="50"/>
      <c r="BC624" s="50"/>
      <c r="BD624" s="50"/>
      <c r="BE624" s="50"/>
      <c r="BG624" s="50"/>
      <c r="BH624" s="50"/>
      <c r="BI624" s="50"/>
      <c r="BJ624" s="57">
        <v>0.191</v>
      </c>
      <c r="BK624" s="58">
        <v>0.70528999999999997</v>
      </c>
      <c r="BL624" s="58">
        <v>0.705237</v>
      </c>
      <c r="BM624" s="57">
        <v>0.1091</v>
      </c>
      <c r="BN624" s="58">
        <v>0.51266400000000001</v>
      </c>
      <c r="BO624" s="44">
        <f t="shared" si="121"/>
        <v>0.50718050554232619</v>
      </c>
      <c r="BP624" s="45">
        <v>0.7</v>
      </c>
      <c r="BQ624" s="43"/>
      <c r="BR624" s="43"/>
      <c r="BS624" s="43" t="s">
        <v>2754</v>
      </c>
    </row>
    <row r="625" spans="1:71" ht="12" customHeight="1">
      <c r="A625" s="85" t="s">
        <v>2760</v>
      </c>
      <c r="B625" s="43" t="s">
        <v>2772</v>
      </c>
      <c r="C625" s="106">
        <v>16.8</v>
      </c>
      <c r="D625" s="43"/>
      <c r="E625" s="43"/>
      <c r="F625" s="43"/>
      <c r="G625" s="43" t="s">
        <v>278</v>
      </c>
      <c r="H625" s="43" t="s">
        <v>480</v>
      </c>
      <c r="I625" s="43">
        <v>91.5</v>
      </c>
      <c r="J625" s="43">
        <v>29.57</v>
      </c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  <c r="AO625" s="50"/>
      <c r="AP625" s="50"/>
      <c r="AQ625" s="50"/>
      <c r="AR625" s="50"/>
      <c r="AS625" s="50"/>
      <c r="AT625" s="50"/>
      <c r="AU625" s="50"/>
      <c r="AV625" s="50"/>
      <c r="AW625" s="50"/>
      <c r="AX625" s="50"/>
      <c r="AY625" s="50"/>
      <c r="AZ625" s="50"/>
      <c r="BA625" s="50"/>
      <c r="BB625" s="50"/>
      <c r="BC625" s="50"/>
      <c r="BD625" s="50"/>
      <c r="BE625" s="50"/>
      <c r="BG625" s="50"/>
      <c r="BH625" s="50"/>
      <c r="BI625" s="50"/>
      <c r="BJ625" s="57">
        <v>0.23</v>
      </c>
      <c r="BK625" s="58">
        <v>0.70527099999999998</v>
      </c>
      <c r="BL625" s="58">
        <v>0.70520700000000003</v>
      </c>
      <c r="BM625" s="57">
        <v>0.1089</v>
      </c>
      <c r="BN625" s="58">
        <v>0.51267499999999999</v>
      </c>
      <c r="BO625" s="44">
        <f t="shared" si="121"/>
        <v>0.72175687326980764</v>
      </c>
      <c r="BP625" s="45">
        <v>0.9</v>
      </c>
      <c r="BQ625" s="43"/>
      <c r="BR625" s="43"/>
      <c r="BS625" s="43" t="s">
        <v>2754</v>
      </c>
    </row>
    <row r="626" spans="1:71" ht="12" customHeight="1">
      <c r="A626" s="85" t="s">
        <v>2761</v>
      </c>
      <c r="B626" s="43" t="s">
        <v>1517</v>
      </c>
      <c r="C626" s="106">
        <v>16.8</v>
      </c>
      <c r="D626" s="43"/>
      <c r="E626" s="43"/>
      <c r="F626" s="43"/>
      <c r="G626" s="43" t="s">
        <v>278</v>
      </c>
      <c r="H626" s="43" t="s">
        <v>480</v>
      </c>
      <c r="I626" s="43">
        <v>91.5</v>
      </c>
      <c r="J626" s="43">
        <v>29.57</v>
      </c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  <c r="AQ626" s="50"/>
      <c r="AR626" s="50"/>
      <c r="AS626" s="50"/>
      <c r="AT626" s="50"/>
      <c r="AU626" s="50"/>
      <c r="AV626" s="50"/>
      <c r="AW626" s="50"/>
      <c r="AX626" s="50"/>
      <c r="AY626" s="50"/>
      <c r="AZ626" s="50"/>
      <c r="BA626" s="50"/>
      <c r="BB626" s="50"/>
      <c r="BC626" s="50"/>
      <c r="BD626" s="50"/>
      <c r="BE626" s="50"/>
      <c r="BG626" s="50"/>
      <c r="BH626" s="50"/>
      <c r="BI626" s="50"/>
      <c r="BJ626" s="57">
        <v>1.571</v>
      </c>
      <c r="BK626" s="58">
        <v>0.70546799999999998</v>
      </c>
      <c r="BL626" s="58">
        <v>0.70507299999999995</v>
      </c>
      <c r="BM626" s="57">
        <v>9.486E-2</v>
      </c>
      <c r="BN626" s="58">
        <v>0.51264500000000002</v>
      </c>
      <c r="BO626" s="44">
        <f t="shared" si="121"/>
        <v>0.13654859764455907</v>
      </c>
      <c r="BP626" s="45">
        <v>0.4</v>
      </c>
      <c r="BQ626" s="43"/>
      <c r="BR626" s="43"/>
      <c r="BS626" s="43" t="s">
        <v>2754</v>
      </c>
    </row>
    <row r="627" spans="1:71" ht="12" customHeight="1">
      <c r="A627" s="85" t="s">
        <v>2762</v>
      </c>
      <c r="B627" s="43" t="s">
        <v>737</v>
      </c>
      <c r="C627" s="106">
        <v>16.8</v>
      </c>
      <c r="D627" s="43"/>
      <c r="E627" s="43"/>
      <c r="F627" s="43"/>
      <c r="G627" s="43" t="s">
        <v>278</v>
      </c>
      <c r="H627" s="43" t="s">
        <v>480</v>
      </c>
      <c r="I627" s="43">
        <v>91.5</v>
      </c>
      <c r="J627" s="43">
        <v>29.57</v>
      </c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  <c r="AR627" s="50"/>
      <c r="AS627" s="50"/>
      <c r="AT627" s="50"/>
      <c r="AU627" s="50"/>
      <c r="AV627" s="50"/>
      <c r="AW627" s="50"/>
      <c r="AX627" s="50"/>
      <c r="AY627" s="50"/>
      <c r="AZ627" s="50"/>
      <c r="BA627" s="50"/>
      <c r="BB627" s="50"/>
      <c r="BC627" s="50"/>
      <c r="BD627" s="50"/>
      <c r="BE627" s="50"/>
      <c r="BG627" s="50"/>
      <c r="BH627" s="50"/>
      <c r="BI627" s="50"/>
      <c r="BJ627" s="57">
        <v>0.58799999999999997</v>
      </c>
      <c r="BK627" s="58">
        <v>0.70533100000000004</v>
      </c>
      <c r="BL627" s="58">
        <v>0.705183</v>
      </c>
      <c r="BM627" s="57">
        <v>9.5799999999999996E-2</v>
      </c>
      <c r="BN627" s="58">
        <v>0.51261900000000005</v>
      </c>
      <c r="BO627" s="44">
        <f t="shared" si="121"/>
        <v>-0.37063190789554668</v>
      </c>
      <c r="BP627" s="45">
        <v>-0.1</v>
      </c>
      <c r="BQ627" s="43"/>
      <c r="BR627" s="43"/>
      <c r="BS627" s="43" t="s">
        <v>2754</v>
      </c>
    </row>
    <row r="628" spans="1:71" ht="12" customHeight="1">
      <c r="A628" s="85" t="s">
        <v>2763</v>
      </c>
      <c r="B628" s="43" t="s">
        <v>737</v>
      </c>
      <c r="C628" s="106">
        <v>16.8</v>
      </c>
      <c r="D628" s="43"/>
      <c r="E628" s="43"/>
      <c r="F628" s="43"/>
      <c r="G628" s="43" t="s">
        <v>278</v>
      </c>
      <c r="H628" s="43" t="s">
        <v>480</v>
      </c>
      <c r="I628" s="43">
        <v>91.5</v>
      </c>
      <c r="J628" s="43">
        <v>29.57</v>
      </c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  <c r="AQ628" s="50"/>
      <c r="AR628" s="50"/>
      <c r="AS628" s="50"/>
      <c r="AT628" s="50"/>
      <c r="AU628" s="50"/>
      <c r="AV628" s="50"/>
      <c r="AW628" s="50"/>
      <c r="AX628" s="50"/>
      <c r="AY628" s="50"/>
      <c r="AZ628" s="50"/>
      <c r="BA628" s="50"/>
      <c r="BB628" s="50"/>
      <c r="BC628" s="50"/>
      <c r="BD628" s="50"/>
      <c r="BE628" s="50"/>
      <c r="BG628" s="50"/>
      <c r="BH628" s="50"/>
      <c r="BI628" s="50"/>
      <c r="BJ628" s="57">
        <v>0.443</v>
      </c>
      <c r="BK628" s="58">
        <v>0.70513899999999996</v>
      </c>
      <c r="BL628" s="58">
        <v>0.70502799999999999</v>
      </c>
      <c r="BM628" s="57">
        <v>0.10390000000000001</v>
      </c>
      <c r="BN628" s="58">
        <v>0.51266299999999998</v>
      </c>
      <c r="BO628" s="44">
        <f t="shared" si="121"/>
        <v>0.48767356302104048</v>
      </c>
      <c r="BP628" s="45">
        <v>0.7</v>
      </c>
      <c r="BQ628" s="43"/>
      <c r="BR628" s="43"/>
      <c r="BS628" s="43" t="s">
        <v>2754</v>
      </c>
    </row>
    <row r="629" spans="1:71" ht="12" customHeight="1">
      <c r="A629" s="85" t="s">
        <v>2764</v>
      </c>
      <c r="B629" s="43" t="s">
        <v>737</v>
      </c>
      <c r="C629" s="106">
        <v>16.8</v>
      </c>
      <c r="D629" s="43"/>
      <c r="E629" s="43"/>
      <c r="F629" s="43"/>
      <c r="G629" s="43" t="s">
        <v>278</v>
      </c>
      <c r="H629" s="43" t="s">
        <v>480</v>
      </c>
      <c r="I629" s="43">
        <v>91.5</v>
      </c>
      <c r="J629" s="43">
        <v>29.57</v>
      </c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  <c r="AQ629" s="50"/>
      <c r="AR629" s="50"/>
      <c r="AS629" s="50"/>
      <c r="AT629" s="50"/>
      <c r="AU629" s="50"/>
      <c r="AV629" s="50"/>
      <c r="AW629" s="50"/>
      <c r="AX629" s="50"/>
      <c r="AY629" s="50"/>
      <c r="AZ629" s="50"/>
      <c r="BA629" s="50"/>
      <c r="BB629" s="50"/>
      <c r="BC629" s="50"/>
      <c r="BD629" s="50"/>
      <c r="BE629" s="50"/>
      <c r="BG629" s="50"/>
      <c r="BH629" s="50"/>
      <c r="BI629" s="50"/>
      <c r="BJ629" s="57">
        <v>0.58499999999999996</v>
      </c>
      <c r="BK629" s="58">
        <v>0.70540700000000001</v>
      </c>
      <c r="BL629" s="58">
        <v>0.70526</v>
      </c>
      <c r="BM629" s="57">
        <v>9.9260000000000001E-2</v>
      </c>
      <c r="BN629" s="58">
        <v>0.51258999999999999</v>
      </c>
      <c r="BO629" s="44">
        <f t="shared" si="121"/>
        <v>-0.93633324100172999</v>
      </c>
      <c r="BP629" s="45">
        <v>-0.7</v>
      </c>
      <c r="BQ629" s="43"/>
      <c r="BR629" s="43"/>
      <c r="BS629" s="43" t="s">
        <v>2754</v>
      </c>
    </row>
    <row r="630" spans="1:71" ht="12" customHeight="1">
      <c r="A630" s="85" t="s">
        <v>2765</v>
      </c>
      <c r="B630" s="43" t="s">
        <v>737</v>
      </c>
      <c r="C630" s="43">
        <v>15.6</v>
      </c>
      <c r="D630" s="43"/>
      <c r="E630" s="43"/>
      <c r="F630" s="43"/>
      <c r="G630" s="43" t="s">
        <v>278</v>
      </c>
      <c r="H630" s="43" t="s">
        <v>881</v>
      </c>
      <c r="I630" s="43">
        <v>90</v>
      </c>
      <c r="J630" s="43">
        <v>29.6</v>
      </c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  <c r="AQ630" s="50"/>
      <c r="AR630" s="50"/>
      <c r="AS630" s="50"/>
      <c r="AT630" s="50"/>
      <c r="AU630" s="50"/>
      <c r="AV630" s="50"/>
      <c r="AW630" s="50"/>
      <c r="AX630" s="50"/>
      <c r="AY630" s="50"/>
      <c r="AZ630" s="50"/>
      <c r="BA630" s="50"/>
      <c r="BB630" s="50"/>
      <c r="BC630" s="50"/>
      <c r="BD630" s="50"/>
      <c r="BE630" s="50"/>
      <c r="BG630" s="50"/>
      <c r="BH630" s="50"/>
      <c r="BI630" s="50"/>
      <c r="BJ630" s="57">
        <v>3.3610000000000002</v>
      </c>
      <c r="BK630" s="58">
        <v>0.70686400000000005</v>
      </c>
      <c r="BL630" s="58">
        <v>0.70611900000000005</v>
      </c>
      <c r="BM630" s="57">
        <v>0.10150000000000001</v>
      </c>
      <c r="BN630" s="58">
        <v>0.51244100000000004</v>
      </c>
      <c r="BO630" s="44">
        <f t="shared" si="121"/>
        <v>-3.8428676766066872</v>
      </c>
      <c r="BP630" s="45">
        <v>-3.6</v>
      </c>
      <c r="BQ630" s="43"/>
      <c r="BR630" s="43"/>
      <c r="BS630" s="43" t="s">
        <v>2754</v>
      </c>
    </row>
    <row r="631" spans="1:71" ht="12" customHeight="1">
      <c r="A631" s="85" t="s">
        <v>2766</v>
      </c>
      <c r="B631" s="43" t="s">
        <v>737</v>
      </c>
      <c r="C631" s="43">
        <v>15.6</v>
      </c>
      <c r="D631" s="43"/>
      <c r="E631" s="43"/>
      <c r="F631" s="43"/>
      <c r="G631" s="43" t="s">
        <v>278</v>
      </c>
      <c r="H631" s="43" t="s">
        <v>881</v>
      </c>
      <c r="I631" s="43">
        <v>90</v>
      </c>
      <c r="J631" s="43">
        <v>29.6</v>
      </c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  <c r="AP631" s="50"/>
      <c r="AQ631" s="50"/>
      <c r="AR631" s="50"/>
      <c r="AS631" s="50"/>
      <c r="AT631" s="50"/>
      <c r="AU631" s="50"/>
      <c r="AV631" s="50"/>
      <c r="AW631" s="50"/>
      <c r="AX631" s="50"/>
      <c r="AY631" s="50"/>
      <c r="AZ631" s="50"/>
      <c r="BA631" s="50"/>
      <c r="BB631" s="50"/>
      <c r="BC631" s="50"/>
      <c r="BD631" s="50"/>
      <c r="BE631" s="50"/>
      <c r="BG631" s="50"/>
      <c r="BH631" s="50"/>
      <c r="BI631" s="50"/>
      <c r="BJ631" s="57">
        <v>1.1739999999999999</v>
      </c>
      <c r="BK631" s="58">
        <v>0.70604299999999998</v>
      </c>
      <c r="BL631" s="58">
        <v>0.70578300000000005</v>
      </c>
      <c r="BM631" s="57">
        <v>0.1027</v>
      </c>
      <c r="BN631" s="58">
        <v>0.51242799999999999</v>
      </c>
      <c r="BO631" s="44">
        <f t="shared" si="121"/>
        <v>-4.0964579293778502</v>
      </c>
      <c r="BP631" s="45">
        <v>-3.9</v>
      </c>
      <c r="BQ631" s="43"/>
      <c r="BR631" s="43"/>
      <c r="BS631" s="43" t="s">
        <v>2754</v>
      </c>
    </row>
    <row r="632" spans="1:71" ht="12" customHeight="1">
      <c r="A632" s="85" t="s">
        <v>2767</v>
      </c>
      <c r="B632" s="43" t="s">
        <v>737</v>
      </c>
      <c r="C632" s="43">
        <v>15.6</v>
      </c>
      <c r="D632" s="43"/>
      <c r="E632" s="43"/>
      <c r="F632" s="43"/>
      <c r="G632" s="43" t="s">
        <v>278</v>
      </c>
      <c r="H632" s="43" t="s">
        <v>881</v>
      </c>
      <c r="I632" s="43">
        <v>90</v>
      </c>
      <c r="J632" s="43">
        <v>29.6</v>
      </c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50"/>
      <c r="BA632" s="50"/>
      <c r="BB632" s="50"/>
      <c r="BC632" s="50"/>
      <c r="BD632" s="50"/>
      <c r="BE632" s="50"/>
      <c r="BG632" s="50"/>
      <c r="BH632" s="50"/>
      <c r="BI632" s="50"/>
      <c r="BJ632" s="57">
        <v>0.71099999999999997</v>
      </c>
      <c r="BK632" s="58">
        <v>0.70633100000000004</v>
      </c>
      <c r="BL632" s="58">
        <v>0.70617300000000005</v>
      </c>
      <c r="BM632" s="57">
        <v>9.9000000000000005E-2</v>
      </c>
      <c r="BN632" s="58">
        <v>0.51238099999999998</v>
      </c>
      <c r="BO632" s="44">
        <f t="shared" si="121"/>
        <v>-5.0132842278582945</v>
      </c>
      <c r="BP632" s="45">
        <v>-4.8</v>
      </c>
      <c r="BQ632" s="43"/>
      <c r="BR632" s="43"/>
      <c r="BS632" s="43" t="s">
        <v>2754</v>
      </c>
    </row>
    <row r="633" spans="1:71" ht="12" customHeight="1">
      <c r="A633" s="85" t="s">
        <v>2768</v>
      </c>
      <c r="B633" s="43" t="s">
        <v>737</v>
      </c>
      <c r="C633" s="43">
        <v>15.6</v>
      </c>
      <c r="D633" s="43"/>
      <c r="E633" s="43"/>
      <c r="F633" s="43"/>
      <c r="G633" s="43" t="s">
        <v>278</v>
      </c>
      <c r="H633" s="43" t="s">
        <v>881</v>
      </c>
      <c r="I633" s="43">
        <v>90</v>
      </c>
      <c r="J633" s="43">
        <v>29.6</v>
      </c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  <c r="AO633" s="50"/>
      <c r="AP633" s="50"/>
      <c r="AQ633" s="50"/>
      <c r="AR633" s="50"/>
      <c r="AS633" s="50"/>
      <c r="AT633" s="50"/>
      <c r="AU633" s="50"/>
      <c r="AV633" s="50"/>
      <c r="AW633" s="50"/>
      <c r="AX633" s="50"/>
      <c r="AY633" s="50"/>
      <c r="AZ633" s="50"/>
      <c r="BA633" s="50"/>
      <c r="BB633" s="50"/>
      <c r="BC633" s="50"/>
      <c r="BD633" s="50"/>
      <c r="BE633" s="50"/>
      <c r="BG633" s="50"/>
      <c r="BH633" s="50"/>
      <c r="BI633" s="50"/>
      <c r="BJ633" s="57">
        <v>0.97299999999999998</v>
      </c>
      <c r="BK633" s="58">
        <v>0.70644499999999999</v>
      </c>
      <c r="BL633" s="58">
        <v>0.706229</v>
      </c>
      <c r="BM633" s="57">
        <v>9.8799999999999999E-2</v>
      </c>
      <c r="BN633" s="58">
        <v>0.51246800000000003</v>
      </c>
      <c r="BO633" s="44">
        <f t="shared" si="121"/>
        <v>-3.3161802285430753</v>
      </c>
      <c r="BP633" s="45">
        <v>-3.1</v>
      </c>
      <c r="BQ633" s="43"/>
      <c r="BR633" s="43"/>
      <c r="BS633" s="43" t="s">
        <v>2754</v>
      </c>
    </row>
    <row r="634" spans="1:71" ht="12" customHeight="1">
      <c r="A634" s="85" t="s">
        <v>2769</v>
      </c>
      <c r="B634" s="43" t="s">
        <v>737</v>
      </c>
      <c r="C634" s="43">
        <v>15.6</v>
      </c>
      <c r="D634" s="43"/>
      <c r="E634" s="43"/>
      <c r="F634" s="43"/>
      <c r="G634" s="43" t="s">
        <v>278</v>
      </c>
      <c r="H634" s="43" t="s">
        <v>881</v>
      </c>
      <c r="I634" s="43">
        <v>90</v>
      </c>
      <c r="J634" s="43">
        <v>29.6</v>
      </c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  <c r="AQ634" s="50"/>
      <c r="AR634" s="50"/>
      <c r="AS634" s="50"/>
      <c r="AT634" s="50"/>
      <c r="AU634" s="50"/>
      <c r="AV634" s="50"/>
      <c r="AW634" s="50"/>
      <c r="AX634" s="50"/>
      <c r="AY634" s="50"/>
      <c r="AZ634" s="50"/>
      <c r="BA634" s="50"/>
      <c r="BB634" s="50"/>
      <c r="BC634" s="50"/>
      <c r="BD634" s="50"/>
      <c r="BE634" s="50"/>
      <c r="BG634" s="50"/>
      <c r="BH634" s="50"/>
      <c r="BI634" s="50"/>
      <c r="BJ634" s="57">
        <v>1.4630000000000001</v>
      </c>
      <c r="BK634" s="58">
        <v>0.70571399999999995</v>
      </c>
      <c r="BL634" s="58">
        <v>0.70538999999999996</v>
      </c>
      <c r="BM634" s="57">
        <v>9.5699999999999993E-2</v>
      </c>
      <c r="BN634" s="58">
        <v>0.51250799999999996</v>
      </c>
      <c r="BO634" s="44">
        <f t="shared" si="121"/>
        <v>-2.5359025277105207</v>
      </c>
      <c r="BP634" s="45">
        <v>-2.2999999999999998</v>
      </c>
      <c r="BQ634" s="43"/>
      <c r="BR634" s="43"/>
      <c r="BS634" s="43" t="s">
        <v>2754</v>
      </c>
    </row>
    <row r="635" spans="1:71" ht="12" customHeight="1">
      <c r="A635" s="85" t="s">
        <v>2770</v>
      </c>
      <c r="B635" s="43" t="s">
        <v>737</v>
      </c>
      <c r="C635" s="43">
        <v>15.6</v>
      </c>
      <c r="D635" s="43"/>
      <c r="E635" s="43"/>
      <c r="F635" s="43"/>
      <c r="G635" s="43" t="s">
        <v>278</v>
      </c>
      <c r="H635" s="43" t="s">
        <v>881</v>
      </c>
      <c r="I635" s="43">
        <v>90</v>
      </c>
      <c r="J635" s="43">
        <v>29.6</v>
      </c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  <c r="AO635" s="50"/>
      <c r="AP635" s="50"/>
      <c r="AQ635" s="50"/>
      <c r="AR635" s="50"/>
      <c r="AS635" s="50"/>
      <c r="AT635" s="50"/>
      <c r="AU635" s="50"/>
      <c r="AV635" s="50"/>
      <c r="AW635" s="50"/>
      <c r="AX635" s="50"/>
      <c r="AY635" s="50"/>
      <c r="AZ635" s="50"/>
      <c r="BA635" s="50"/>
      <c r="BB635" s="50"/>
      <c r="BC635" s="50"/>
      <c r="BD635" s="50"/>
      <c r="BE635" s="50"/>
      <c r="BG635" s="50"/>
      <c r="BH635" s="50"/>
      <c r="BI635" s="50"/>
      <c r="BJ635" s="57">
        <v>1.22</v>
      </c>
      <c r="BK635" s="58">
        <v>0.706094</v>
      </c>
      <c r="BL635" s="58">
        <v>0.70582400000000001</v>
      </c>
      <c r="BM635" s="57">
        <v>7.85E-2</v>
      </c>
      <c r="BN635" s="58">
        <v>0.51244999999999996</v>
      </c>
      <c r="BO635" s="44">
        <f t="shared" si="121"/>
        <v>-3.6673051939195567</v>
      </c>
      <c r="BP635" s="45">
        <v>-3.5</v>
      </c>
      <c r="BQ635" s="43"/>
      <c r="BR635" s="43"/>
      <c r="BS635" s="43" t="s">
        <v>2754</v>
      </c>
    </row>
    <row r="636" spans="1:71" s="43" customFormat="1" ht="12" customHeight="1">
      <c r="A636" s="85" t="s">
        <v>2771</v>
      </c>
      <c r="B636" s="43" t="s">
        <v>2772</v>
      </c>
      <c r="C636" s="106">
        <v>16.7</v>
      </c>
      <c r="G636" s="43" t="s">
        <v>278</v>
      </c>
      <c r="H636" s="43" t="s">
        <v>2236</v>
      </c>
      <c r="I636" s="106">
        <v>91.6</v>
      </c>
      <c r="J636" s="106">
        <v>29.63</v>
      </c>
      <c r="K636" s="50">
        <v>66.27</v>
      </c>
      <c r="L636" s="50">
        <v>0.44</v>
      </c>
      <c r="M636" s="50">
        <v>16.309999999999999</v>
      </c>
      <c r="N636" s="50">
        <v>2.11</v>
      </c>
      <c r="O636" s="50">
        <v>0.02</v>
      </c>
      <c r="P636" s="50">
        <v>1.35</v>
      </c>
      <c r="Q636" s="50">
        <v>3.74</v>
      </c>
      <c r="R636" s="50">
        <v>4.2</v>
      </c>
      <c r="S636" s="50">
        <v>3.5</v>
      </c>
      <c r="T636" s="50">
        <v>0.18</v>
      </c>
      <c r="U636" s="50">
        <v>1.34</v>
      </c>
      <c r="V636" s="50">
        <v>99.46</v>
      </c>
      <c r="W636" s="49">
        <v>55.948345436351296</v>
      </c>
      <c r="X636" s="49">
        <f t="shared" ref="X636:X641" si="122">R636+S636</f>
        <v>7.7</v>
      </c>
      <c r="Y636" s="49">
        <f t="shared" ref="Y636:Y641" si="123">S636/R636</f>
        <v>0.83333333333333326</v>
      </c>
      <c r="Z636" s="50">
        <f t="shared" ref="Z636:Z641" si="124">(M636/102)/(Q636/56+R636/62+S636/94)</f>
        <v>0.9309524063364718</v>
      </c>
      <c r="AA636" s="50">
        <f t="shared" ref="AA636:AA641" si="125">(M636/102)/(R636/62+S636/94)</f>
        <v>1.5232243011621123</v>
      </c>
      <c r="AB636" s="48">
        <v>5.24</v>
      </c>
      <c r="AC636" s="48">
        <v>65.099999999999994</v>
      </c>
      <c r="AD636" s="48">
        <v>16.7</v>
      </c>
      <c r="AE636" s="48">
        <v>6.1</v>
      </c>
      <c r="AF636" s="48">
        <v>10.4</v>
      </c>
      <c r="AG636" s="50">
        <v>91.2</v>
      </c>
      <c r="AH636" s="50">
        <v>831</v>
      </c>
      <c r="AI636" s="50">
        <v>8.6999999999999993</v>
      </c>
      <c r="AJ636" s="50">
        <v>2.6</v>
      </c>
      <c r="AK636" s="50">
        <v>3.89</v>
      </c>
      <c r="AL636" s="50">
        <v>0.4</v>
      </c>
      <c r="AM636" s="50">
        <v>26.8</v>
      </c>
      <c r="AN636" s="50">
        <v>53.6</v>
      </c>
      <c r="AO636" s="50">
        <v>14.3</v>
      </c>
      <c r="AP636" s="50">
        <v>6.5</v>
      </c>
      <c r="AQ636" s="50">
        <v>915</v>
      </c>
      <c r="AR636" s="50">
        <v>24.7</v>
      </c>
      <c r="AS636" s="50">
        <v>3.8</v>
      </c>
      <c r="AT636" s="50">
        <v>49</v>
      </c>
      <c r="AU636" s="50">
        <v>1.6</v>
      </c>
      <c r="AV636" s="50">
        <v>0.75</v>
      </c>
      <c r="AW636" s="50">
        <v>2.2999999999999998</v>
      </c>
      <c r="AX636" s="50">
        <v>0.3</v>
      </c>
      <c r="AY636" s="50">
        <v>1.6</v>
      </c>
      <c r="AZ636" s="50">
        <v>8.14</v>
      </c>
      <c r="BA636" s="50">
        <v>0.3</v>
      </c>
      <c r="BB636" s="50">
        <v>0.8</v>
      </c>
      <c r="BC636" s="50">
        <v>0.12</v>
      </c>
      <c r="BD636" s="50">
        <v>0.8</v>
      </c>
      <c r="BE636" s="50">
        <v>0.13</v>
      </c>
      <c r="BF636" s="45">
        <v>602.86097033899762</v>
      </c>
      <c r="BG636" s="50">
        <f t="shared" ref="BG636:BG641" si="126">AQ636/AZ636</f>
        <v>112.4078624078624</v>
      </c>
      <c r="BH636" s="50">
        <f t="shared" ref="BH636:BH641" si="127">AM636/BD636</f>
        <v>33.5</v>
      </c>
      <c r="BI636" s="49">
        <f t="shared" ref="BI636:BI641" si="128">AY636/BD636</f>
        <v>2</v>
      </c>
      <c r="BJ636" s="57"/>
      <c r="BK636" s="58"/>
      <c r="BL636" s="58"/>
      <c r="BM636" s="57"/>
      <c r="BN636" s="58"/>
      <c r="BO636" s="44"/>
      <c r="BP636" s="45"/>
      <c r="BS636" s="43" t="s">
        <v>762</v>
      </c>
    </row>
    <row r="637" spans="1:71" s="43" customFormat="1" ht="12" customHeight="1">
      <c r="A637" s="85" t="s">
        <v>2773</v>
      </c>
      <c r="B637" s="43" t="s">
        <v>2772</v>
      </c>
      <c r="C637" s="106">
        <v>16.600000000000001</v>
      </c>
      <c r="G637" s="43" t="s">
        <v>278</v>
      </c>
      <c r="H637" s="43" t="s">
        <v>2236</v>
      </c>
      <c r="I637" s="106">
        <v>91.6</v>
      </c>
      <c r="J637" s="106">
        <v>29.63</v>
      </c>
      <c r="K637" s="50">
        <v>64.930000000000007</v>
      </c>
      <c r="L637" s="50">
        <v>0.5</v>
      </c>
      <c r="M637" s="50">
        <v>16.399999999999999</v>
      </c>
      <c r="N637" s="50">
        <v>4.09</v>
      </c>
      <c r="O637" s="50">
        <v>0.02</v>
      </c>
      <c r="P637" s="50">
        <v>1.42</v>
      </c>
      <c r="Q637" s="50">
        <v>3.11</v>
      </c>
      <c r="R637" s="50">
        <v>3.99</v>
      </c>
      <c r="S637" s="50">
        <v>2.9</v>
      </c>
      <c r="T637" s="50">
        <v>0.2</v>
      </c>
      <c r="U637" s="50">
        <v>1.93</v>
      </c>
      <c r="V637" s="50">
        <v>99.48</v>
      </c>
      <c r="W637" s="49">
        <v>40.800016098383814</v>
      </c>
      <c r="X637" s="49">
        <f t="shared" si="122"/>
        <v>6.8900000000000006</v>
      </c>
      <c r="Y637" s="49">
        <f t="shared" si="123"/>
        <v>0.72681704260651625</v>
      </c>
      <c r="Z637" s="50">
        <f t="shared" si="124"/>
        <v>1.0666219263918215</v>
      </c>
      <c r="AA637" s="50">
        <f t="shared" si="125"/>
        <v>1.6888061500056892</v>
      </c>
      <c r="AB637" s="48">
        <v>5.0199999999999996</v>
      </c>
      <c r="AC637" s="48">
        <v>80.3</v>
      </c>
      <c r="AD637" s="48">
        <v>10.8</v>
      </c>
      <c r="AE637" s="48">
        <v>10.1</v>
      </c>
      <c r="AF637" s="48">
        <v>10</v>
      </c>
      <c r="AG637" s="50">
        <v>91.8</v>
      </c>
      <c r="AH637" s="50">
        <v>705</v>
      </c>
      <c r="AI637" s="50">
        <v>8.24</v>
      </c>
      <c r="AJ637" s="50">
        <v>1.97</v>
      </c>
      <c r="AK637" s="50">
        <v>3.8</v>
      </c>
      <c r="AL637" s="50">
        <v>0.3</v>
      </c>
      <c r="AM637" s="50">
        <v>21.3</v>
      </c>
      <c r="AN637" s="50">
        <v>45.2</v>
      </c>
      <c r="AO637" s="50">
        <v>17.100000000000001</v>
      </c>
      <c r="AP637" s="50">
        <v>5.73</v>
      </c>
      <c r="AQ637" s="50">
        <v>932</v>
      </c>
      <c r="AR637" s="50">
        <v>23.2</v>
      </c>
      <c r="AS637" s="50">
        <v>3.77</v>
      </c>
      <c r="AT637" s="50">
        <v>67.3</v>
      </c>
      <c r="AU637" s="50">
        <v>2.1</v>
      </c>
      <c r="AV637" s="50">
        <v>0.86</v>
      </c>
      <c r="AW637" s="50">
        <v>2.35</v>
      </c>
      <c r="AX637" s="50">
        <v>0.31</v>
      </c>
      <c r="AY637" s="50">
        <v>1.5</v>
      </c>
      <c r="AZ637" s="50">
        <v>7.41</v>
      </c>
      <c r="BA637" s="50">
        <v>0.28000000000000003</v>
      </c>
      <c r="BB637" s="50">
        <v>0.71</v>
      </c>
      <c r="BC637" s="50">
        <v>0.1</v>
      </c>
      <c r="BD637" s="50">
        <v>0.66</v>
      </c>
      <c r="BE637" s="50">
        <v>0.11</v>
      </c>
      <c r="BF637" s="45">
        <v>647.4711160418658</v>
      </c>
      <c r="BG637" s="50">
        <f t="shared" si="126"/>
        <v>125.77597840755735</v>
      </c>
      <c r="BH637" s="50">
        <f t="shared" si="127"/>
        <v>32.272727272727273</v>
      </c>
      <c r="BI637" s="49">
        <f t="shared" si="128"/>
        <v>2.2727272727272725</v>
      </c>
      <c r="BJ637" s="52">
        <v>0.2888</v>
      </c>
      <c r="BK637" s="62">
        <v>0.70497500000000002</v>
      </c>
      <c r="BL637" s="62">
        <v>0.70490399999999998</v>
      </c>
      <c r="BM637" s="52">
        <v>9.8799999999999999E-2</v>
      </c>
      <c r="BN637" s="62">
        <v>0.51263999999999998</v>
      </c>
      <c r="BO637" s="44">
        <f t="shared" si="121"/>
        <v>3.9013885040350971E-2</v>
      </c>
      <c r="BP637" s="44">
        <v>0.22637595091579144</v>
      </c>
      <c r="BQ637" s="108">
        <v>680</v>
      </c>
      <c r="BR637" s="108"/>
      <c r="BS637" s="43" t="s">
        <v>762</v>
      </c>
    </row>
    <row r="638" spans="1:71" s="43" customFormat="1" ht="12" customHeight="1">
      <c r="A638" s="85" t="s">
        <v>2774</v>
      </c>
      <c r="B638" s="43" t="s">
        <v>2772</v>
      </c>
      <c r="C638" s="106">
        <v>16.899999999999999</v>
      </c>
      <c r="G638" s="43" t="s">
        <v>278</v>
      </c>
      <c r="H638" s="43" t="s">
        <v>2236</v>
      </c>
      <c r="I638" s="106">
        <v>91.6</v>
      </c>
      <c r="J638" s="106">
        <v>29.63</v>
      </c>
      <c r="K638" s="50">
        <v>64.7</v>
      </c>
      <c r="L638" s="50">
        <v>0.46</v>
      </c>
      <c r="M638" s="50">
        <v>17.03</v>
      </c>
      <c r="N638" s="50">
        <v>4.32</v>
      </c>
      <c r="O638" s="50">
        <v>0.05</v>
      </c>
      <c r="P638" s="50">
        <v>1.47</v>
      </c>
      <c r="Q638" s="50">
        <v>3.97</v>
      </c>
      <c r="R638" s="50">
        <v>4.72</v>
      </c>
      <c r="S638" s="50">
        <v>1.42</v>
      </c>
      <c r="T638" s="50">
        <v>0.222</v>
      </c>
      <c r="U638" s="50">
        <v>0.85</v>
      </c>
      <c r="V638" s="50">
        <v>99.39</v>
      </c>
      <c r="W638" s="49">
        <v>40.315323090783956</v>
      </c>
      <c r="X638" s="49">
        <f t="shared" si="122"/>
        <v>6.14</v>
      </c>
      <c r="Y638" s="49">
        <f t="shared" si="123"/>
        <v>0.30084745762711862</v>
      </c>
      <c r="Z638" s="50">
        <f t="shared" si="124"/>
        <v>1.0298067194768132</v>
      </c>
      <c r="AA638" s="50">
        <f t="shared" si="125"/>
        <v>1.8299997197404501</v>
      </c>
      <c r="AB638" s="48">
        <v>5.6</v>
      </c>
      <c r="AC638" s="48">
        <v>86</v>
      </c>
      <c r="AD638" s="48">
        <v>13</v>
      </c>
      <c r="AE638" s="48">
        <v>12</v>
      </c>
      <c r="AF638" s="48">
        <v>11.4</v>
      </c>
      <c r="AG638" s="50">
        <v>40.4</v>
      </c>
      <c r="AH638" s="50">
        <v>450</v>
      </c>
      <c r="AI638" s="50">
        <v>3.7</v>
      </c>
      <c r="AJ638" s="50">
        <v>0.4</v>
      </c>
      <c r="AK638" s="50">
        <v>3.8</v>
      </c>
      <c r="AL638" s="50">
        <v>0.24</v>
      </c>
      <c r="AM638" s="50">
        <v>13.1</v>
      </c>
      <c r="AN638" s="50">
        <v>29.2</v>
      </c>
      <c r="AO638" s="50">
        <v>11</v>
      </c>
      <c r="AP638" s="50">
        <v>3.65</v>
      </c>
      <c r="AQ638" s="50">
        <v>1065</v>
      </c>
      <c r="AR638" s="50">
        <v>15.4</v>
      </c>
      <c r="AS638" s="50">
        <v>2.91</v>
      </c>
      <c r="AT638" s="50">
        <v>1.4</v>
      </c>
      <c r="AU638" s="50">
        <v>0.1</v>
      </c>
      <c r="AV638" s="50">
        <v>0.79</v>
      </c>
      <c r="AW638" s="50">
        <v>2.08</v>
      </c>
      <c r="AX638" s="50">
        <v>0.25</v>
      </c>
      <c r="AY638" s="50">
        <v>1.33</v>
      </c>
      <c r="AZ638" s="50">
        <v>7.2</v>
      </c>
      <c r="BA638" s="50">
        <v>0.25</v>
      </c>
      <c r="BB638" s="50">
        <v>0.68</v>
      </c>
      <c r="BC638" s="50">
        <v>0.1</v>
      </c>
      <c r="BD638" s="50">
        <v>0.61</v>
      </c>
      <c r="BE638" s="50">
        <v>0.1</v>
      </c>
      <c r="BF638" s="45">
        <v>403.38655671008189</v>
      </c>
      <c r="BG638" s="50">
        <f t="shared" si="126"/>
        <v>147.91666666666666</v>
      </c>
      <c r="BH638" s="50">
        <f t="shared" si="127"/>
        <v>21.475409836065573</v>
      </c>
      <c r="BI638" s="49">
        <f t="shared" si="128"/>
        <v>2.180327868852459</v>
      </c>
      <c r="BJ638" s="57"/>
      <c r="BK638" s="58"/>
      <c r="BL638" s="58"/>
      <c r="BM638" s="57"/>
      <c r="BN638" s="58"/>
      <c r="BO638" s="44"/>
      <c r="BP638" s="45"/>
      <c r="BS638" s="43" t="s">
        <v>765</v>
      </c>
    </row>
    <row r="639" spans="1:71" s="43" customFormat="1" ht="12" customHeight="1">
      <c r="A639" s="85" t="s">
        <v>2775</v>
      </c>
      <c r="B639" s="43" t="s">
        <v>2772</v>
      </c>
      <c r="C639" s="106">
        <v>16.7</v>
      </c>
      <c r="G639" s="43" t="s">
        <v>278</v>
      </c>
      <c r="H639" s="43" t="s">
        <v>2236</v>
      </c>
      <c r="I639" s="106">
        <v>91.6</v>
      </c>
      <c r="J639" s="106">
        <v>29.63</v>
      </c>
      <c r="K639" s="50">
        <v>62.99</v>
      </c>
      <c r="L639" s="50">
        <v>0.54</v>
      </c>
      <c r="M639" s="50">
        <v>16.579999999999998</v>
      </c>
      <c r="N639" s="50">
        <v>4.8499999999999996</v>
      </c>
      <c r="O639" s="50">
        <v>0.05</v>
      </c>
      <c r="P639" s="50">
        <v>1.72</v>
      </c>
      <c r="Q639" s="50">
        <v>3.98</v>
      </c>
      <c r="R639" s="50">
        <v>4.55</v>
      </c>
      <c r="S639" s="50">
        <v>2.7</v>
      </c>
      <c r="T639" s="50">
        <v>0.24299999999999999</v>
      </c>
      <c r="U639" s="50">
        <v>1.63</v>
      </c>
      <c r="V639" s="50">
        <v>100.05</v>
      </c>
      <c r="W639" s="49">
        <v>41.313870584633335</v>
      </c>
      <c r="X639" s="49">
        <f t="shared" si="122"/>
        <v>7.25</v>
      </c>
      <c r="Y639" s="49">
        <f t="shared" si="123"/>
        <v>0.59340659340659352</v>
      </c>
      <c r="Z639" s="50">
        <f t="shared" si="124"/>
        <v>0.93860265896332662</v>
      </c>
      <c r="AA639" s="50">
        <f t="shared" si="125"/>
        <v>1.5918932721803223</v>
      </c>
      <c r="AB639" s="48">
        <v>6.3</v>
      </c>
      <c r="AC639" s="48">
        <v>84</v>
      </c>
      <c r="AD639" s="48">
        <v>26</v>
      </c>
      <c r="AE639" s="48">
        <v>16.8</v>
      </c>
      <c r="AF639" s="48">
        <v>15.4</v>
      </c>
      <c r="AG639" s="50">
        <v>70.099999999999994</v>
      </c>
      <c r="AH639" s="50">
        <v>710</v>
      </c>
      <c r="AI639" s="50">
        <v>6.8</v>
      </c>
      <c r="AJ639" s="50">
        <v>2.1</v>
      </c>
      <c r="AK639" s="50">
        <v>4.3</v>
      </c>
      <c r="AL639" s="50">
        <v>0.27</v>
      </c>
      <c r="AM639" s="50">
        <v>19.100000000000001</v>
      </c>
      <c r="AN639" s="50">
        <v>42.1</v>
      </c>
      <c r="AO639" s="50">
        <v>14.2</v>
      </c>
      <c r="AP639" s="50">
        <v>5.38</v>
      </c>
      <c r="AQ639" s="50">
        <v>1110</v>
      </c>
      <c r="AR639" s="50">
        <v>22.1</v>
      </c>
      <c r="AS639" s="50">
        <v>3.98</v>
      </c>
      <c r="AT639" s="50">
        <v>7.1</v>
      </c>
      <c r="AU639" s="50">
        <v>0.6</v>
      </c>
      <c r="AV639" s="50">
        <v>0.98</v>
      </c>
      <c r="AW639" s="50">
        <v>2.54</v>
      </c>
      <c r="AX639" s="50">
        <v>0.28999999999999998</v>
      </c>
      <c r="AY639" s="50">
        <v>1.46</v>
      </c>
      <c r="AZ639" s="50">
        <v>7.5</v>
      </c>
      <c r="BA639" s="50">
        <v>0.27</v>
      </c>
      <c r="BB639" s="50">
        <v>0.69</v>
      </c>
      <c r="BC639" s="50">
        <v>0.09</v>
      </c>
      <c r="BD639" s="50">
        <v>0.61</v>
      </c>
      <c r="BE639" s="50">
        <v>0.1</v>
      </c>
      <c r="BF639" s="45">
        <v>472.82660481396726</v>
      </c>
      <c r="BG639" s="50">
        <f t="shared" si="126"/>
        <v>148</v>
      </c>
      <c r="BH639" s="50">
        <f t="shared" si="127"/>
        <v>31.311475409836067</v>
      </c>
      <c r="BI639" s="49">
        <f t="shared" si="128"/>
        <v>2.3934426229508197</v>
      </c>
      <c r="BJ639" s="57"/>
      <c r="BK639" s="58"/>
      <c r="BL639" s="58"/>
      <c r="BM639" s="57"/>
      <c r="BN639" s="58"/>
      <c r="BO639" s="44"/>
      <c r="BP639" s="45"/>
      <c r="BS639" s="43" t="s">
        <v>765</v>
      </c>
    </row>
    <row r="640" spans="1:71" s="43" customFormat="1" ht="12" customHeight="1">
      <c r="A640" s="85" t="s">
        <v>2776</v>
      </c>
      <c r="B640" s="43" t="s">
        <v>2772</v>
      </c>
      <c r="C640" s="106">
        <v>16.7</v>
      </c>
      <c r="G640" s="43" t="s">
        <v>278</v>
      </c>
      <c r="H640" s="43" t="s">
        <v>2236</v>
      </c>
      <c r="I640" s="106">
        <v>91.6</v>
      </c>
      <c r="J640" s="106">
        <v>29.63</v>
      </c>
      <c r="K640" s="50">
        <v>63.77</v>
      </c>
      <c r="L640" s="50">
        <v>0.51</v>
      </c>
      <c r="M640" s="50">
        <v>16.57</v>
      </c>
      <c r="N640" s="50">
        <v>3.97</v>
      </c>
      <c r="O640" s="50">
        <v>0.05</v>
      </c>
      <c r="P640" s="50">
        <v>1.61</v>
      </c>
      <c r="Q640" s="50">
        <v>4.29</v>
      </c>
      <c r="R640" s="50">
        <v>4.7</v>
      </c>
      <c r="S640" s="50">
        <v>2.67</v>
      </c>
      <c r="T640" s="50">
        <v>0.224</v>
      </c>
      <c r="U640" s="50">
        <v>1</v>
      </c>
      <c r="V640" s="50">
        <v>99.57</v>
      </c>
      <c r="W640" s="49">
        <v>44.599088842169294</v>
      </c>
      <c r="X640" s="49">
        <f t="shared" si="122"/>
        <v>7.37</v>
      </c>
      <c r="Y640" s="49">
        <f t="shared" si="123"/>
        <v>0.56808510638297871</v>
      </c>
      <c r="Z640" s="50">
        <f t="shared" si="124"/>
        <v>0.89842336130834954</v>
      </c>
      <c r="AA640" s="50">
        <f t="shared" si="125"/>
        <v>1.5588703423543488</v>
      </c>
      <c r="AB640" s="48">
        <v>5.8</v>
      </c>
      <c r="AC640" s="48">
        <v>75</v>
      </c>
      <c r="AD640" s="48">
        <v>12</v>
      </c>
      <c r="AE640" s="48">
        <v>8.8000000000000007</v>
      </c>
      <c r="AF640" s="48">
        <v>13.5</v>
      </c>
      <c r="AG640" s="50">
        <v>62.7</v>
      </c>
      <c r="AH640" s="50">
        <v>640</v>
      </c>
      <c r="AI640" s="50">
        <v>5.9</v>
      </c>
      <c r="AJ640" s="50">
        <v>1.7</v>
      </c>
      <c r="AK640" s="50">
        <v>4.0999999999999996</v>
      </c>
      <c r="AL640" s="50">
        <v>0.27</v>
      </c>
      <c r="AM640" s="50">
        <v>19</v>
      </c>
      <c r="AN640" s="50">
        <v>41</v>
      </c>
      <c r="AO640" s="50">
        <v>13.6</v>
      </c>
      <c r="AP640" s="50">
        <v>5.07</v>
      </c>
      <c r="AQ640" s="50">
        <v>1055</v>
      </c>
      <c r="AR640" s="50">
        <v>20.6</v>
      </c>
      <c r="AS640" s="50">
        <v>3.62</v>
      </c>
      <c r="AT640" s="50">
        <v>6.9</v>
      </c>
      <c r="AU640" s="50">
        <v>0.5</v>
      </c>
      <c r="AV640" s="50">
        <v>0.93</v>
      </c>
      <c r="AW640" s="50">
        <v>2.37</v>
      </c>
      <c r="AX640" s="50">
        <v>0.27</v>
      </c>
      <c r="AY640" s="50">
        <v>1.36</v>
      </c>
      <c r="AZ640" s="50">
        <v>7.1</v>
      </c>
      <c r="BA640" s="50">
        <v>0.25</v>
      </c>
      <c r="BB640" s="50">
        <v>0.64</v>
      </c>
      <c r="BC640" s="50">
        <v>0.09</v>
      </c>
      <c r="BD640" s="50">
        <v>0.57999999999999996</v>
      </c>
      <c r="BE640" s="50">
        <v>0.09</v>
      </c>
      <c r="BF640" s="45">
        <v>467.09159182968892</v>
      </c>
      <c r="BG640" s="50">
        <f t="shared" si="126"/>
        <v>148.59154929577466</v>
      </c>
      <c r="BH640" s="50">
        <f t="shared" si="127"/>
        <v>32.758620689655174</v>
      </c>
      <c r="BI640" s="49">
        <f t="shared" si="128"/>
        <v>2.3448275862068968</v>
      </c>
      <c r="BJ640" s="57"/>
      <c r="BK640" s="58"/>
      <c r="BL640" s="58"/>
      <c r="BM640" s="57"/>
      <c r="BN640" s="58"/>
      <c r="BO640" s="44"/>
      <c r="BP640" s="45"/>
      <c r="BS640" s="43" t="s">
        <v>765</v>
      </c>
    </row>
    <row r="641" spans="1:71" s="43" customFormat="1" ht="12" customHeight="1">
      <c r="A641" s="85" t="s">
        <v>2777</v>
      </c>
      <c r="B641" s="43" t="s">
        <v>2772</v>
      </c>
      <c r="C641" s="106">
        <v>16.7</v>
      </c>
      <c r="G641" s="43" t="s">
        <v>278</v>
      </c>
      <c r="H641" s="43" t="s">
        <v>2236</v>
      </c>
      <c r="I641" s="106">
        <v>91.6</v>
      </c>
      <c r="J641" s="106">
        <v>29.63</v>
      </c>
      <c r="K641" s="50">
        <v>66.010000000000005</v>
      </c>
      <c r="L641" s="50">
        <v>0.49</v>
      </c>
      <c r="M641" s="50">
        <v>16.489999999999998</v>
      </c>
      <c r="N641" s="50">
        <v>3.62</v>
      </c>
      <c r="O641" s="50">
        <v>0.05</v>
      </c>
      <c r="P641" s="50">
        <v>1.31</v>
      </c>
      <c r="Q641" s="50">
        <v>3.5</v>
      </c>
      <c r="R641" s="50">
        <v>4.4400000000000004</v>
      </c>
      <c r="S641" s="50">
        <v>3.17</v>
      </c>
      <c r="T641" s="50">
        <v>0.224</v>
      </c>
      <c r="U641" s="50">
        <v>0.53</v>
      </c>
      <c r="V641" s="50">
        <v>100</v>
      </c>
      <c r="W641" s="49">
        <v>41.804657130959022</v>
      </c>
      <c r="X641" s="49">
        <f t="shared" si="122"/>
        <v>7.61</v>
      </c>
      <c r="Y641" s="49">
        <f t="shared" si="123"/>
        <v>0.71396396396396389</v>
      </c>
      <c r="Z641" s="50">
        <f t="shared" si="124"/>
        <v>0.96324013017771637</v>
      </c>
      <c r="AA641" s="50">
        <f t="shared" si="125"/>
        <v>1.5347667915512839</v>
      </c>
      <c r="AB641" s="48">
        <v>5.5</v>
      </c>
      <c r="AC641" s="48">
        <v>74</v>
      </c>
      <c r="AD641" s="48">
        <v>14</v>
      </c>
      <c r="AE641" s="48">
        <v>7.4</v>
      </c>
      <c r="AF641" s="48">
        <v>11.1</v>
      </c>
      <c r="AG641" s="50">
        <v>74.7</v>
      </c>
      <c r="AH641" s="50">
        <v>720</v>
      </c>
      <c r="AI641" s="50">
        <v>6.7</v>
      </c>
      <c r="AJ641" s="50">
        <v>1</v>
      </c>
      <c r="AK641" s="50">
        <v>4.3</v>
      </c>
      <c r="AL641" s="50">
        <v>0.3</v>
      </c>
      <c r="AM641" s="50">
        <v>19</v>
      </c>
      <c r="AN641" s="50">
        <v>40</v>
      </c>
      <c r="AO641" s="50">
        <v>13.3</v>
      </c>
      <c r="AP641" s="50">
        <v>4.97</v>
      </c>
      <c r="AQ641" s="50">
        <v>1015</v>
      </c>
      <c r="AR641" s="50">
        <v>19.899999999999999</v>
      </c>
      <c r="AS641" s="50">
        <v>3.41</v>
      </c>
      <c r="AT641" s="50">
        <v>7.1</v>
      </c>
      <c r="AU641" s="50">
        <v>0.6</v>
      </c>
      <c r="AV641" s="50">
        <v>0.88</v>
      </c>
      <c r="AW641" s="50">
        <v>2.19</v>
      </c>
      <c r="AX641" s="50">
        <v>0.26</v>
      </c>
      <c r="AY641" s="50">
        <v>1.27</v>
      </c>
      <c r="AZ641" s="50">
        <v>6.3</v>
      </c>
      <c r="BA641" s="50">
        <v>0.23</v>
      </c>
      <c r="BB641" s="50">
        <v>0.57999999999999996</v>
      </c>
      <c r="BC641" s="50">
        <v>0.08</v>
      </c>
      <c r="BD641" s="50">
        <v>0.51</v>
      </c>
      <c r="BE641" s="50">
        <v>0.08</v>
      </c>
      <c r="BF641" s="45">
        <v>479.6862081241652</v>
      </c>
      <c r="BG641" s="50">
        <f t="shared" si="126"/>
        <v>161.11111111111111</v>
      </c>
      <c r="BH641" s="50">
        <f t="shared" si="127"/>
        <v>37.254901960784316</v>
      </c>
      <c r="BI641" s="49">
        <f t="shared" si="128"/>
        <v>2.4901960784313726</v>
      </c>
      <c r="BJ641" s="57"/>
      <c r="BK641" s="58"/>
      <c r="BL641" s="58"/>
      <c r="BM641" s="57"/>
      <c r="BN641" s="58"/>
      <c r="BO641" s="44"/>
      <c r="BP641" s="45"/>
      <c r="BS641" s="43" t="s">
        <v>765</v>
      </c>
    </row>
    <row r="642" spans="1:71" s="43" customFormat="1" ht="12" customHeight="1">
      <c r="A642" s="85" t="s">
        <v>2778</v>
      </c>
      <c r="B642" s="43" t="s">
        <v>2779</v>
      </c>
      <c r="C642" s="106">
        <v>16.899999999999999</v>
      </c>
      <c r="G642" s="43" t="s">
        <v>278</v>
      </c>
      <c r="H642" s="43" t="s">
        <v>2236</v>
      </c>
      <c r="I642" s="106">
        <v>91.6</v>
      </c>
      <c r="J642" s="106">
        <v>29.63</v>
      </c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49"/>
      <c r="X642" s="49"/>
      <c r="Y642" s="49"/>
      <c r="Z642" s="50"/>
      <c r="AA642" s="50"/>
      <c r="AB642" s="48"/>
      <c r="AC642" s="48"/>
      <c r="AD642" s="48"/>
      <c r="AE642" s="48"/>
      <c r="AF642" s="48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50"/>
      <c r="BA642" s="50"/>
      <c r="BB642" s="50"/>
      <c r="BC642" s="50"/>
      <c r="BD642" s="50"/>
      <c r="BE642" s="50"/>
      <c r="BF642" s="45"/>
      <c r="BG642" s="50"/>
      <c r="BH642" s="50"/>
      <c r="BI642" s="49"/>
      <c r="BJ642" s="52">
        <v>0.30049999999999999</v>
      </c>
      <c r="BK642" s="62">
        <v>0.70501599999999998</v>
      </c>
      <c r="BL642" s="62">
        <v>0.70494400000000002</v>
      </c>
      <c r="BM642" s="52">
        <v>9.9900000000000003E-2</v>
      </c>
      <c r="BN642" s="62">
        <v>0.51265899999999998</v>
      </c>
      <c r="BO642" s="44">
        <f t="shared" si="121"/>
        <v>0.40964579293589765</v>
      </c>
      <c r="BP642" s="44">
        <v>0.59491663576327625</v>
      </c>
      <c r="BQ642" s="108">
        <v>660</v>
      </c>
      <c r="BR642" s="108"/>
      <c r="BS642" s="43" t="s">
        <v>765</v>
      </c>
    </row>
    <row r="643" spans="1:71" s="43" customFormat="1" ht="12" customHeight="1">
      <c r="A643" s="85" t="s">
        <v>2780</v>
      </c>
      <c r="B643" s="43" t="s">
        <v>2779</v>
      </c>
      <c r="C643" s="106">
        <v>16.899999999999999</v>
      </c>
      <c r="G643" s="43" t="s">
        <v>278</v>
      </c>
      <c r="H643" s="43" t="s">
        <v>2236</v>
      </c>
      <c r="I643" s="106">
        <v>91.6</v>
      </c>
      <c r="J643" s="106">
        <v>29.63</v>
      </c>
      <c r="K643" s="50">
        <v>70.77</v>
      </c>
      <c r="L643" s="50">
        <v>0.37</v>
      </c>
      <c r="M643" s="50">
        <v>12.97</v>
      </c>
      <c r="N643" s="50">
        <v>1.5</v>
      </c>
      <c r="O643" s="50">
        <v>0.01</v>
      </c>
      <c r="P643" s="50">
        <v>1.1599999999999999</v>
      </c>
      <c r="Q643" s="50">
        <v>3.31</v>
      </c>
      <c r="R643" s="50">
        <v>3.54</v>
      </c>
      <c r="S643" s="50">
        <v>3.74</v>
      </c>
      <c r="T643" s="50">
        <v>0.15</v>
      </c>
      <c r="U643" s="50">
        <v>1.98</v>
      </c>
      <c r="V643" s="50">
        <v>99.5</v>
      </c>
      <c r="W643" s="49">
        <v>60.554031542342713</v>
      </c>
      <c r="X643" s="49">
        <f>R643+S643</f>
        <v>7.28</v>
      </c>
      <c r="Y643" s="49">
        <f>S643/R643</f>
        <v>1.0564971751412431</v>
      </c>
      <c r="Z643" s="50">
        <f>(M643/102)/(Q643/56+R643/62+S643/94)</f>
        <v>0.81515433313963714</v>
      </c>
      <c r="AA643" s="50">
        <f>(M643/102)/(R643/62+S643/94)</f>
        <v>1.3124649264636432</v>
      </c>
      <c r="AB643" s="48">
        <v>3.2</v>
      </c>
      <c r="AC643" s="48">
        <v>56</v>
      </c>
      <c r="AD643" s="48">
        <v>11.2</v>
      </c>
      <c r="AE643" s="48">
        <v>7</v>
      </c>
      <c r="AF643" s="48">
        <v>8.27</v>
      </c>
      <c r="AG643" s="50">
        <v>92.8</v>
      </c>
      <c r="AH643" s="50">
        <v>629</v>
      </c>
      <c r="AI643" s="50">
        <v>5.03</v>
      </c>
      <c r="AJ643" s="50">
        <v>1.73</v>
      </c>
      <c r="AK643" s="50">
        <v>2.94</v>
      </c>
      <c r="AL643" s="50">
        <v>0.25</v>
      </c>
      <c r="AM643" s="50">
        <v>15.75</v>
      </c>
      <c r="AN643" s="50">
        <v>31.91</v>
      </c>
      <c r="AO643" s="50">
        <v>29.3</v>
      </c>
      <c r="AP643" s="50">
        <v>4.0999999999999996</v>
      </c>
      <c r="AQ643" s="50">
        <v>756.9</v>
      </c>
      <c r="AR643" s="50">
        <v>15.99</v>
      </c>
      <c r="AS643" s="50">
        <v>2.6909999999999998</v>
      </c>
      <c r="AT643" s="50">
        <v>46.8</v>
      </c>
      <c r="AU643" s="50">
        <v>1.44</v>
      </c>
      <c r="AV643" s="50">
        <v>0.61299999999999999</v>
      </c>
      <c r="AW643" s="50">
        <v>1.6020000000000001</v>
      </c>
      <c r="AX643" s="50">
        <v>0.21099999999999999</v>
      </c>
      <c r="AY643" s="50">
        <v>1.0049999999999999</v>
      </c>
      <c r="AZ643" s="50">
        <v>4.96</v>
      </c>
      <c r="BA643" s="50">
        <v>0.187</v>
      </c>
      <c r="BB643" s="50">
        <v>0.47299999999999998</v>
      </c>
      <c r="BC643" s="50">
        <v>6.7000000000000004E-2</v>
      </c>
      <c r="BD643" s="50">
        <v>0.44600000000000001</v>
      </c>
      <c r="BE643" s="50">
        <v>7.0999999999999994E-2</v>
      </c>
      <c r="BF643" s="45">
        <v>591.56907715835064</v>
      </c>
      <c r="BG643" s="50">
        <f>AQ643/AZ643</f>
        <v>152.6008064516129</v>
      </c>
      <c r="BH643" s="50">
        <f>AM643/BD643</f>
        <v>35.313901345291477</v>
      </c>
      <c r="BI643" s="49">
        <f>AY643/BD643</f>
        <v>2.2533632286995511</v>
      </c>
      <c r="BJ643" s="57"/>
      <c r="BK643" s="58"/>
      <c r="BL643" s="58"/>
      <c r="BM643" s="57"/>
      <c r="BN643" s="58"/>
      <c r="BO643" s="44"/>
      <c r="BP643" s="45"/>
      <c r="BS643" s="43" t="s">
        <v>765</v>
      </c>
    </row>
    <row r="644" spans="1:71" s="43" customFormat="1" ht="12" customHeight="1">
      <c r="A644" s="85" t="s">
        <v>2781</v>
      </c>
      <c r="B644" s="43" t="s">
        <v>2779</v>
      </c>
      <c r="C644" s="106">
        <v>16.899999999999999</v>
      </c>
      <c r="G644" s="43" t="s">
        <v>278</v>
      </c>
      <c r="H644" s="43" t="s">
        <v>2236</v>
      </c>
      <c r="I644" s="106">
        <v>91.6</v>
      </c>
      <c r="J644" s="106">
        <v>29.63</v>
      </c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49"/>
      <c r="X644" s="49"/>
      <c r="Y644" s="49"/>
      <c r="Z644" s="50"/>
      <c r="AA644" s="50"/>
      <c r="AB644" s="48"/>
      <c r="AC644" s="48"/>
      <c r="AD644" s="48"/>
      <c r="AE644" s="48"/>
      <c r="AF644" s="48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50"/>
      <c r="AR644" s="50"/>
      <c r="AS644" s="50"/>
      <c r="AT644" s="50"/>
      <c r="AU644" s="50"/>
      <c r="AV644" s="50"/>
      <c r="AW644" s="50"/>
      <c r="AX644" s="50"/>
      <c r="AY644" s="50"/>
      <c r="AZ644" s="50"/>
      <c r="BA644" s="50"/>
      <c r="BB644" s="50"/>
      <c r="BC644" s="50"/>
      <c r="BD644" s="50"/>
      <c r="BE644" s="50"/>
      <c r="BF644" s="45"/>
      <c r="BG644" s="50"/>
      <c r="BH644" s="50"/>
      <c r="BI644" s="49"/>
      <c r="BJ644" s="52">
        <v>0.27750000000000002</v>
      </c>
      <c r="BK644" s="62">
        <v>0.70511999999999997</v>
      </c>
      <c r="BL644" s="62">
        <v>0.70505300000000004</v>
      </c>
      <c r="BM644" s="52">
        <v>8.7800000000000003E-2</v>
      </c>
      <c r="BN644" s="62">
        <v>0.51264200000000004</v>
      </c>
      <c r="BO644" s="44">
        <f t="shared" ref="BO644:BO706" si="129">((BN644/0.512638)-1)*(10^4)</f>
        <v>7.8027770082922387E-2</v>
      </c>
      <c r="BP644" s="44">
        <v>0.28644305710923135</v>
      </c>
      <c r="BQ644" s="108">
        <v>620</v>
      </c>
      <c r="BR644" s="108"/>
      <c r="BS644" s="43" t="s">
        <v>765</v>
      </c>
    </row>
    <row r="645" spans="1:71" s="43" customFormat="1" ht="12" customHeight="1">
      <c r="A645" s="85" t="s">
        <v>2782</v>
      </c>
      <c r="B645" s="43" t="s">
        <v>2779</v>
      </c>
      <c r="C645" s="106">
        <v>17</v>
      </c>
      <c r="G645" s="43" t="s">
        <v>278</v>
      </c>
      <c r="H645" s="43" t="s">
        <v>2236</v>
      </c>
      <c r="I645" s="106">
        <v>91.6</v>
      </c>
      <c r="J645" s="106">
        <v>29.63</v>
      </c>
      <c r="K645" s="50">
        <v>68.3</v>
      </c>
      <c r="L645" s="50">
        <v>0.48</v>
      </c>
      <c r="M645" s="50">
        <v>15.4</v>
      </c>
      <c r="N645" s="50">
        <v>2.04</v>
      </c>
      <c r="O645" s="50">
        <v>0.01</v>
      </c>
      <c r="P645" s="50">
        <v>1.32</v>
      </c>
      <c r="Q645" s="50">
        <v>1.51</v>
      </c>
      <c r="R645" s="50">
        <v>4.1500000000000004</v>
      </c>
      <c r="S645" s="50">
        <v>4.91</v>
      </c>
      <c r="T645" s="50">
        <v>0.27</v>
      </c>
      <c r="U645" s="50">
        <v>1.88</v>
      </c>
      <c r="V645" s="50">
        <v>100.43</v>
      </c>
      <c r="W645" s="49">
        <v>56.225802698691716</v>
      </c>
      <c r="X645" s="49">
        <f t="shared" ref="X645:X653" si="130">R645+S645</f>
        <v>9.06</v>
      </c>
      <c r="Y645" s="49">
        <f t="shared" ref="Y645:Y653" si="131">S645/R645</f>
        <v>1.1831325301204818</v>
      </c>
      <c r="Z645" s="50">
        <f t="shared" ref="Z645:Z653" si="132">(M645/102)/(Q645/56+R645/62+S645/94)</f>
        <v>1.0331653567883812</v>
      </c>
      <c r="AA645" s="50">
        <f t="shared" ref="AA645:AA653" si="133">(M645/102)/(R645/62+S645/94)</f>
        <v>1.2669379218599839</v>
      </c>
      <c r="AB645" s="48">
        <v>4.3</v>
      </c>
      <c r="AC645" s="48">
        <v>84.2</v>
      </c>
      <c r="AD645" s="48">
        <v>10.4</v>
      </c>
      <c r="AE645" s="48">
        <v>6.35</v>
      </c>
      <c r="AF645" s="48">
        <v>8.7200000000000006</v>
      </c>
      <c r="AG645" s="50">
        <v>125.3</v>
      </c>
      <c r="AH645" s="50">
        <v>863</v>
      </c>
      <c r="AI645" s="50">
        <v>8.14</v>
      </c>
      <c r="AJ645" s="50">
        <v>2.4500000000000002</v>
      </c>
      <c r="AK645" s="50">
        <v>3.73</v>
      </c>
      <c r="AL645" s="50">
        <v>0.27</v>
      </c>
      <c r="AM645" s="50">
        <v>19.98</v>
      </c>
      <c r="AN645" s="50">
        <v>41.43</v>
      </c>
      <c r="AO645" s="50">
        <v>33.9</v>
      </c>
      <c r="AP645" s="50">
        <v>5.4370000000000003</v>
      </c>
      <c r="AQ645" s="50">
        <v>837.4</v>
      </c>
      <c r="AR645" s="50">
        <v>21.63</v>
      </c>
      <c r="AS645" s="50">
        <v>3.5569999999999999</v>
      </c>
      <c r="AT645" s="50">
        <v>97</v>
      </c>
      <c r="AU645" s="50">
        <v>2.64</v>
      </c>
      <c r="AV645" s="50">
        <v>0.81100000000000005</v>
      </c>
      <c r="AW645" s="50">
        <v>1.9530000000000001</v>
      </c>
      <c r="AX645" s="50">
        <v>0.253</v>
      </c>
      <c r="AY645" s="50">
        <v>1.1990000000000001</v>
      </c>
      <c r="AZ645" s="50">
        <v>5.5</v>
      </c>
      <c r="BA645" s="50">
        <v>0.21199999999999999</v>
      </c>
      <c r="BB645" s="50">
        <v>0.53400000000000003</v>
      </c>
      <c r="BC645" s="50">
        <v>7.4999999999999997E-2</v>
      </c>
      <c r="BD645" s="50">
        <v>0.52900000000000003</v>
      </c>
      <c r="BE645" s="50">
        <v>8.1000000000000003E-2</v>
      </c>
      <c r="BF645" s="45">
        <v>679.64083828118828</v>
      </c>
      <c r="BG645" s="50">
        <f t="shared" ref="BG645:BG653" si="134">AQ645/AZ645</f>
        <v>152.25454545454545</v>
      </c>
      <c r="BH645" s="50">
        <f t="shared" ref="BH645:BH653" si="135">AM645/BD645</f>
        <v>37.769376181474478</v>
      </c>
      <c r="BI645" s="49">
        <f t="shared" ref="BI645:BI653" si="136">AY645/BD645</f>
        <v>2.2665406427221173</v>
      </c>
      <c r="BJ645" s="52">
        <v>0.43880000000000002</v>
      </c>
      <c r="BK645" s="62">
        <v>0.70512399999999997</v>
      </c>
      <c r="BL645" s="62">
        <v>0.70501599999999998</v>
      </c>
      <c r="BM645" s="52">
        <v>0.1</v>
      </c>
      <c r="BN645" s="62">
        <v>0.51264399999999999</v>
      </c>
      <c r="BO645" s="44">
        <f t="shared" si="129"/>
        <v>0.11704165512327336</v>
      </c>
      <c r="BP645" s="44">
        <v>0.30211010348502043</v>
      </c>
      <c r="BQ645" s="108">
        <v>680</v>
      </c>
      <c r="BR645" s="108"/>
      <c r="BS645" s="43" t="s">
        <v>765</v>
      </c>
    </row>
    <row r="646" spans="1:71" s="43" customFormat="1" ht="12" customHeight="1">
      <c r="A646" s="85" t="s">
        <v>2783</v>
      </c>
      <c r="B646" s="43" t="s">
        <v>2779</v>
      </c>
      <c r="C646" s="106">
        <v>16.7</v>
      </c>
      <c r="G646" s="43" t="s">
        <v>278</v>
      </c>
      <c r="H646" s="43" t="s">
        <v>2236</v>
      </c>
      <c r="I646" s="106">
        <v>91.6</v>
      </c>
      <c r="J646" s="106">
        <v>29.63</v>
      </c>
      <c r="K646" s="50">
        <v>67.75</v>
      </c>
      <c r="L646" s="50">
        <v>0.46</v>
      </c>
      <c r="M646" s="50">
        <v>14.59</v>
      </c>
      <c r="N646" s="50">
        <v>1.67</v>
      </c>
      <c r="O646" s="50">
        <v>0.03</v>
      </c>
      <c r="P646" s="50">
        <v>1.5</v>
      </c>
      <c r="Q646" s="50">
        <v>2.83</v>
      </c>
      <c r="R646" s="50">
        <v>3.17</v>
      </c>
      <c r="S646" s="50">
        <v>5.68</v>
      </c>
      <c r="T646" s="50">
        <v>0.17</v>
      </c>
      <c r="U646" s="50">
        <v>1.6</v>
      </c>
      <c r="V646" s="50">
        <v>99.44</v>
      </c>
      <c r="W646" s="49">
        <v>64.067402149346236</v>
      </c>
      <c r="X646" s="49">
        <f t="shared" si="130"/>
        <v>8.85</v>
      </c>
      <c r="Y646" s="49">
        <f t="shared" si="131"/>
        <v>1.7917981072555205</v>
      </c>
      <c r="Z646" s="50">
        <f t="shared" si="132"/>
        <v>0.88246634558496806</v>
      </c>
      <c r="AA646" s="50">
        <f t="shared" si="133"/>
        <v>1.2822354400892237</v>
      </c>
      <c r="AB646" s="48">
        <v>4.4000000000000004</v>
      </c>
      <c r="AC646" s="48">
        <v>64.3</v>
      </c>
      <c r="AD646" s="48">
        <v>10.1</v>
      </c>
      <c r="AE646" s="48">
        <v>4.0999999999999996</v>
      </c>
      <c r="AF646" s="48">
        <v>8.7899999999999991</v>
      </c>
      <c r="AG646" s="50">
        <v>151</v>
      </c>
      <c r="AH646" s="50">
        <v>646</v>
      </c>
      <c r="AI646" s="50">
        <v>6.57</v>
      </c>
      <c r="AJ646" s="50">
        <v>1.65</v>
      </c>
      <c r="AK646" s="50">
        <v>3.24</v>
      </c>
      <c r="AL646" s="50">
        <v>0.27</v>
      </c>
      <c r="AM646" s="50">
        <v>22.72</v>
      </c>
      <c r="AN646" s="50">
        <v>45.59</v>
      </c>
      <c r="AO646" s="50">
        <v>43.5</v>
      </c>
      <c r="AP646" s="50">
        <v>5.72</v>
      </c>
      <c r="AQ646" s="50">
        <v>722.1</v>
      </c>
      <c r="AR646" s="50">
        <v>22.53</v>
      </c>
      <c r="AS646" s="50">
        <v>3.5259999999999998</v>
      </c>
      <c r="AT646" s="50">
        <v>51.2</v>
      </c>
      <c r="AU646" s="50">
        <v>1.56</v>
      </c>
      <c r="AV646" s="50">
        <v>0.88400000000000001</v>
      </c>
      <c r="AW646" s="50">
        <v>2.0190000000000001</v>
      </c>
      <c r="AX646" s="50">
        <v>0.25800000000000001</v>
      </c>
      <c r="AY646" s="50">
        <v>1.2130000000000001</v>
      </c>
      <c r="AZ646" s="50">
        <v>5.69</v>
      </c>
      <c r="BA646" s="50">
        <v>0.216</v>
      </c>
      <c r="BB646" s="50">
        <v>0.52600000000000002</v>
      </c>
      <c r="BC646" s="50">
        <v>7.5999999999999998E-2</v>
      </c>
      <c r="BD646" s="50">
        <v>0.48299999999999998</v>
      </c>
      <c r="BE646" s="50">
        <v>0.08</v>
      </c>
      <c r="BF646" s="45">
        <v>602.56884684936813</v>
      </c>
      <c r="BG646" s="50">
        <f t="shared" si="134"/>
        <v>126.90685413005272</v>
      </c>
      <c r="BH646" s="50">
        <f t="shared" si="135"/>
        <v>47.039337474120082</v>
      </c>
      <c r="BI646" s="49">
        <f t="shared" si="136"/>
        <v>2.5113871635610767</v>
      </c>
      <c r="BJ646" s="57"/>
      <c r="BK646" s="58"/>
      <c r="BL646" s="58"/>
      <c r="BM646" s="57"/>
      <c r="BN646" s="58"/>
      <c r="BO646" s="44"/>
      <c r="BP646" s="45"/>
      <c r="BS646" s="43" t="s">
        <v>765</v>
      </c>
    </row>
    <row r="647" spans="1:71" s="43" customFormat="1" ht="12" customHeight="1">
      <c r="A647" s="85" t="s">
        <v>2784</v>
      </c>
      <c r="B647" s="43" t="s">
        <v>2772</v>
      </c>
      <c r="C647" s="106">
        <v>17.3</v>
      </c>
      <c r="G647" s="43" t="s">
        <v>278</v>
      </c>
      <c r="H647" s="43" t="s">
        <v>2236</v>
      </c>
      <c r="I647" s="106">
        <v>91.6</v>
      </c>
      <c r="J647" s="106">
        <v>29.63</v>
      </c>
      <c r="K647" s="50">
        <v>65</v>
      </c>
      <c r="L647" s="50">
        <v>0.5</v>
      </c>
      <c r="M647" s="50">
        <v>16.399999999999999</v>
      </c>
      <c r="N647" s="50">
        <v>3.33</v>
      </c>
      <c r="O647" s="50">
        <v>0.04</v>
      </c>
      <c r="P647" s="50">
        <v>1.52</v>
      </c>
      <c r="Q647" s="50">
        <v>3.87</v>
      </c>
      <c r="R647" s="50">
        <v>4.8099999999999996</v>
      </c>
      <c r="S647" s="50">
        <v>2.75</v>
      </c>
      <c r="T647" s="50">
        <v>0.19</v>
      </c>
      <c r="U647" s="50">
        <v>0.81</v>
      </c>
      <c r="V647" s="50">
        <v>99.2</v>
      </c>
      <c r="W647" s="49">
        <v>47.536679264582524</v>
      </c>
      <c r="X647" s="49">
        <f t="shared" si="130"/>
        <v>7.56</v>
      </c>
      <c r="Y647" s="49">
        <f t="shared" si="131"/>
        <v>0.57172557172557181</v>
      </c>
      <c r="Z647" s="50">
        <f t="shared" si="132"/>
        <v>0.91384264103362078</v>
      </c>
      <c r="AA647" s="50">
        <f t="shared" si="133"/>
        <v>1.5049643138766491</v>
      </c>
      <c r="AB647" s="48" t="s">
        <v>2785</v>
      </c>
      <c r="AC647" s="48">
        <v>101</v>
      </c>
      <c r="AD647" s="48">
        <v>10</v>
      </c>
      <c r="AE647" s="48">
        <v>8</v>
      </c>
      <c r="AF647" s="48">
        <v>11</v>
      </c>
      <c r="AG647" s="50">
        <v>63.2</v>
      </c>
      <c r="AH647" s="50">
        <v>750</v>
      </c>
      <c r="AI647" s="50">
        <v>7.41</v>
      </c>
      <c r="AJ647" s="50">
        <v>1.79</v>
      </c>
      <c r="AK647" s="50">
        <v>4.0999999999999996</v>
      </c>
      <c r="AL647" s="50">
        <v>0.3</v>
      </c>
      <c r="AM647" s="50">
        <v>23.4</v>
      </c>
      <c r="AN647" s="50">
        <v>48.8</v>
      </c>
      <c r="AO647" s="50">
        <v>14</v>
      </c>
      <c r="AP647" s="50">
        <v>5.64</v>
      </c>
      <c r="AQ647" s="50">
        <v>1140</v>
      </c>
      <c r="AR647" s="50">
        <v>22.8</v>
      </c>
      <c r="AS647" s="50">
        <v>3.79</v>
      </c>
      <c r="AT647" s="50">
        <v>110</v>
      </c>
      <c r="AU647" s="50">
        <v>3.1</v>
      </c>
      <c r="AV647" s="50">
        <v>1.02</v>
      </c>
      <c r="AW647" s="50">
        <v>2.5</v>
      </c>
      <c r="AX647" s="50">
        <v>0.27</v>
      </c>
      <c r="AY647" s="50">
        <v>1.46</v>
      </c>
      <c r="AZ647" s="50">
        <v>7.6</v>
      </c>
      <c r="BA647" s="50">
        <v>0.27</v>
      </c>
      <c r="BB647" s="50">
        <v>0.82</v>
      </c>
      <c r="BC647" s="50">
        <v>0.12</v>
      </c>
      <c r="BD647" s="50">
        <v>0.68</v>
      </c>
      <c r="BE647" s="50">
        <v>0.11</v>
      </c>
      <c r="BF647" s="45">
        <v>661.4128214429677</v>
      </c>
      <c r="BG647" s="50">
        <f t="shared" si="134"/>
        <v>150</v>
      </c>
      <c r="BH647" s="50">
        <f t="shared" si="135"/>
        <v>34.411764705882348</v>
      </c>
      <c r="BI647" s="49">
        <f t="shared" si="136"/>
        <v>2.1470588235294117</v>
      </c>
      <c r="BJ647" s="57"/>
      <c r="BK647" s="58"/>
      <c r="BL647" s="58"/>
      <c r="BM647" s="57"/>
      <c r="BN647" s="58"/>
      <c r="BO647" s="44"/>
      <c r="BP647" s="45"/>
      <c r="BS647" s="43" t="s">
        <v>765</v>
      </c>
    </row>
    <row r="648" spans="1:71" s="43" customFormat="1" ht="12" customHeight="1">
      <c r="A648" s="85" t="s">
        <v>2786</v>
      </c>
      <c r="B648" s="43" t="s">
        <v>2772</v>
      </c>
      <c r="C648" s="106">
        <v>17.3</v>
      </c>
      <c r="G648" s="43" t="s">
        <v>278</v>
      </c>
      <c r="H648" s="43" t="s">
        <v>2236</v>
      </c>
      <c r="I648" s="106">
        <v>91.6</v>
      </c>
      <c r="J648" s="106">
        <v>29.63</v>
      </c>
      <c r="K648" s="50">
        <v>64.8</v>
      </c>
      <c r="L648" s="50">
        <v>0.46</v>
      </c>
      <c r="M648" s="50">
        <v>16.100000000000001</v>
      </c>
      <c r="N648" s="50">
        <v>3.05</v>
      </c>
      <c r="O648" s="50">
        <v>0.04</v>
      </c>
      <c r="P648" s="50">
        <v>1.35</v>
      </c>
      <c r="Q648" s="50">
        <v>3.67</v>
      </c>
      <c r="R648" s="50">
        <v>6.33</v>
      </c>
      <c r="S648" s="50">
        <v>2.77</v>
      </c>
      <c r="T648" s="50">
        <v>0.04</v>
      </c>
      <c r="U648" s="50">
        <v>0.78</v>
      </c>
      <c r="V648" s="50">
        <v>99.4</v>
      </c>
      <c r="W648" s="49">
        <v>46.76981282791639</v>
      </c>
      <c r="X648" s="49">
        <f t="shared" si="130"/>
        <v>9.1</v>
      </c>
      <c r="Y648" s="49">
        <f t="shared" si="131"/>
        <v>0.43759873617693523</v>
      </c>
      <c r="Z648" s="50">
        <f t="shared" si="132"/>
        <v>0.80082535724491322</v>
      </c>
      <c r="AA648" s="50">
        <f t="shared" si="133"/>
        <v>1.1997362980874964</v>
      </c>
      <c r="AB648" s="48" t="s">
        <v>2785</v>
      </c>
      <c r="AC648" s="48">
        <v>89</v>
      </c>
      <c r="AD648" s="48">
        <v>10</v>
      </c>
      <c r="AE648" s="48">
        <v>7</v>
      </c>
      <c r="AF648" s="48">
        <v>10</v>
      </c>
      <c r="AG648" s="50">
        <v>63.9</v>
      </c>
      <c r="AH648" s="50">
        <v>768</v>
      </c>
      <c r="AI648" s="50">
        <v>5.78</v>
      </c>
      <c r="AJ648" s="50">
        <v>1.32</v>
      </c>
      <c r="AK648" s="50">
        <v>3.4</v>
      </c>
      <c r="AL648" s="50">
        <v>0.2</v>
      </c>
      <c r="AM648" s="50">
        <v>20.100000000000001</v>
      </c>
      <c r="AN648" s="50">
        <v>39.6</v>
      </c>
      <c r="AO648" s="50">
        <v>15</v>
      </c>
      <c r="AP648" s="50">
        <v>4.58</v>
      </c>
      <c r="AQ648" s="50">
        <v>1105</v>
      </c>
      <c r="AR648" s="50">
        <v>17.7</v>
      </c>
      <c r="AS648" s="50">
        <v>3.24</v>
      </c>
      <c r="AT648" s="50">
        <v>99</v>
      </c>
      <c r="AU648" s="50">
        <v>2.8</v>
      </c>
      <c r="AV648" s="50">
        <v>0.84</v>
      </c>
      <c r="AW648" s="50">
        <v>2.0499999999999998</v>
      </c>
      <c r="AX648" s="50">
        <v>0.23</v>
      </c>
      <c r="AY648" s="50">
        <v>1.19</v>
      </c>
      <c r="AZ648" s="50">
        <v>6.2</v>
      </c>
      <c r="BA648" s="50">
        <v>0.21</v>
      </c>
      <c r="BB648" s="50">
        <v>0.64</v>
      </c>
      <c r="BC648" s="50">
        <v>0.08</v>
      </c>
      <c r="BD648" s="50">
        <v>0.64</v>
      </c>
      <c r="BE648" s="50">
        <v>0.1</v>
      </c>
      <c r="BF648" s="45">
        <v>624.58978143796003</v>
      </c>
      <c r="BG648" s="50">
        <f t="shared" si="134"/>
        <v>178.2258064516129</v>
      </c>
      <c r="BH648" s="50">
        <f t="shared" si="135"/>
        <v>31.40625</v>
      </c>
      <c r="BI648" s="49">
        <f t="shared" si="136"/>
        <v>1.8593749999999998</v>
      </c>
      <c r="BJ648" s="57"/>
      <c r="BK648" s="58"/>
      <c r="BL648" s="58"/>
      <c r="BM648" s="57"/>
      <c r="BN648" s="58"/>
      <c r="BO648" s="44"/>
      <c r="BP648" s="45"/>
      <c r="BS648" s="43" t="s">
        <v>765</v>
      </c>
    </row>
    <row r="649" spans="1:71" s="43" customFormat="1" ht="12" customHeight="1">
      <c r="A649" s="85" t="s">
        <v>2787</v>
      </c>
      <c r="B649" s="43" t="s">
        <v>2772</v>
      </c>
      <c r="C649" s="106">
        <v>17.3</v>
      </c>
      <c r="G649" s="43" t="s">
        <v>278</v>
      </c>
      <c r="H649" s="43" t="s">
        <v>2236</v>
      </c>
      <c r="I649" s="106">
        <v>91.6</v>
      </c>
      <c r="J649" s="106">
        <v>29.63</v>
      </c>
      <c r="K649" s="50">
        <v>66.900000000000006</v>
      </c>
      <c r="L649" s="50">
        <v>0.49</v>
      </c>
      <c r="M649" s="50">
        <v>15.85</v>
      </c>
      <c r="N649" s="50">
        <v>3.28</v>
      </c>
      <c r="O649" s="50">
        <v>0.04</v>
      </c>
      <c r="P649" s="50">
        <v>1.43</v>
      </c>
      <c r="Q649" s="50">
        <v>3.45</v>
      </c>
      <c r="R649" s="50">
        <v>4.49</v>
      </c>
      <c r="S649" s="50">
        <v>3.02</v>
      </c>
      <c r="T649" s="50">
        <v>0.18</v>
      </c>
      <c r="U649" s="50">
        <v>0.74</v>
      </c>
      <c r="V649" s="50">
        <v>99.9</v>
      </c>
      <c r="W649" s="49">
        <v>46.393283445300682</v>
      </c>
      <c r="X649" s="49">
        <f t="shared" si="130"/>
        <v>7.51</v>
      </c>
      <c r="Y649" s="49">
        <f t="shared" si="131"/>
        <v>0.67260579064587966</v>
      </c>
      <c r="Z649" s="50">
        <f t="shared" si="132"/>
        <v>0.93522882253215889</v>
      </c>
      <c r="AA649" s="50">
        <f t="shared" si="133"/>
        <v>1.4863375844347257</v>
      </c>
      <c r="AB649" s="48" t="s">
        <v>2785</v>
      </c>
      <c r="AC649" s="48">
        <v>91</v>
      </c>
      <c r="AD649" s="48">
        <v>10</v>
      </c>
      <c r="AE649" s="48">
        <v>7</v>
      </c>
      <c r="AF649" s="48">
        <v>11</v>
      </c>
      <c r="AG649" s="50">
        <v>77.3</v>
      </c>
      <c r="AH649" s="50">
        <v>756</v>
      </c>
      <c r="AI649" s="50">
        <v>8.31</v>
      </c>
      <c r="AJ649" s="50">
        <v>1.81</v>
      </c>
      <c r="AK649" s="50">
        <v>3.9</v>
      </c>
      <c r="AL649" s="50">
        <v>0.3</v>
      </c>
      <c r="AM649" s="50">
        <v>23.6</v>
      </c>
      <c r="AN649" s="50">
        <v>48</v>
      </c>
      <c r="AO649" s="50">
        <v>13</v>
      </c>
      <c r="AP649" s="50">
        <v>5.66</v>
      </c>
      <c r="AQ649" s="50">
        <v>1035</v>
      </c>
      <c r="AR649" s="50">
        <v>21.7</v>
      </c>
      <c r="AS649" s="50">
        <v>3.83</v>
      </c>
      <c r="AT649" s="50">
        <v>98</v>
      </c>
      <c r="AU649" s="50">
        <v>2.8</v>
      </c>
      <c r="AV649" s="50">
        <v>0.97</v>
      </c>
      <c r="AW649" s="50">
        <v>2.58</v>
      </c>
      <c r="AX649" s="50">
        <v>0.28999999999999998</v>
      </c>
      <c r="AY649" s="50">
        <v>1.3</v>
      </c>
      <c r="AZ649" s="50">
        <v>7.6</v>
      </c>
      <c r="BA649" s="50">
        <v>0.26</v>
      </c>
      <c r="BB649" s="50">
        <v>0.74</v>
      </c>
      <c r="BC649" s="50">
        <v>0.1</v>
      </c>
      <c r="BD649" s="50">
        <v>0.71</v>
      </c>
      <c r="BE649" s="50">
        <v>0.11</v>
      </c>
      <c r="BF649" s="45">
        <v>659.98030303193207</v>
      </c>
      <c r="BG649" s="50">
        <f t="shared" si="134"/>
        <v>136.18421052631581</v>
      </c>
      <c r="BH649" s="50">
        <f t="shared" si="135"/>
        <v>33.239436619718312</v>
      </c>
      <c r="BI649" s="49">
        <f t="shared" si="136"/>
        <v>1.830985915492958</v>
      </c>
      <c r="BJ649" s="57"/>
      <c r="BK649" s="58"/>
      <c r="BL649" s="58"/>
      <c r="BM649" s="57"/>
      <c r="BN649" s="58"/>
      <c r="BO649" s="44"/>
      <c r="BP649" s="45"/>
      <c r="BS649" s="43" t="s">
        <v>765</v>
      </c>
    </row>
    <row r="650" spans="1:71" s="43" customFormat="1" ht="12" customHeight="1">
      <c r="A650" s="85" t="s">
        <v>2788</v>
      </c>
      <c r="B650" s="43" t="s">
        <v>2772</v>
      </c>
      <c r="C650" s="106">
        <v>17.3</v>
      </c>
      <c r="G650" s="43" t="s">
        <v>278</v>
      </c>
      <c r="H650" s="43" t="s">
        <v>2236</v>
      </c>
      <c r="I650" s="106">
        <v>91.6</v>
      </c>
      <c r="J650" s="106">
        <v>29.63</v>
      </c>
      <c r="K650" s="50">
        <v>64.8</v>
      </c>
      <c r="L650" s="50">
        <v>0.48</v>
      </c>
      <c r="M650" s="50">
        <v>16.3</v>
      </c>
      <c r="N650" s="50">
        <v>3.28</v>
      </c>
      <c r="O650" s="50">
        <v>0.05</v>
      </c>
      <c r="P650" s="50">
        <v>1.5</v>
      </c>
      <c r="Q650" s="50">
        <v>3.75</v>
      </c>
      <c r="R650" s="50">
        <v>6.15</v>
      </c>
      <c r="S650" s="50">
        <v>2.73</v>
      </c>
      <c r="T650" s="50">
        <v>0.04</v>
      </c>
      <c r="U650" s="50">
        <v>0.72</v>
      </c>
      <c r="V650" s="50">
        <v>99.8</v>
      </c>
      <c r="W650" s="49">
        <v>47.583658502490707</v>
      </c>
      <c r="X650" s="49">
        <f t="shared" si="130"/>
        <v>8.8800000000000008</v>
      </c>
      <c r="Y650" s="49">
        <f t="shared" si="131"/>
        <v>0.44390243902439019</v>
      </c>
      <c r="Z650" s="50">
        <f t="shared" si="132"/>
        <v>0.81866600668605871</v>
      </c>
      <c r="AA650" s="50">
        <f t="shared" si="133"/>
        <v>1.2461695232578154</v>
      </c>
      <c r="AB650" s="48" t="s">
        <v>2785</v>
      </c>
      <c r="AC650" s="48">
        <v>88</v>
      </c>
      <c r="AD650" s="48">
        <v>10</v>
      </c>
      <c r="AE650" s="48">
        <v>8</v>
      </c>
      <c r="AF650" s="48">
        <v>12</v>
      </c>
      <c r="AG650" s="50">
        <v>71.2</v>
      </c>
      <c r="AH650" s="50">
        <v>737</v>
      </c>
      <c r="AI650" s="50">
        <v>7.19</v>
      </c>
      <c r="AJ650" s="50">
        <v>1.9</v>
      </c>
      <c r="AK650" s="50">
        <v>3.5</v>
      </c>
      <c r="AL650" s="50">
        <v>0.2</v>
      </c>
      <c r="AM650" s="50">
        <v>20.8</v>
      </c>
      <c r="AN650" s="50">
        <v>41.3</v>
      </c>
      <c r="AO650" s="50">
        <v>13</v>
      </c>
      <c r="AP650" s="50">
        <v>4.83</v>
      </c>
      <c r="AQ650" s="50">
        <v>1095</v>
      </c>
      <c r="AR650" s="50">
        <v>19</v>
      </c>
      <c r="AS650" s="50">
        <v>3.46</v>
      </c>
      <c r="AT650" s="50">
        <v>114</v>
      </c>
      <c r="AU650" s="50">
        <v>3.3</v>
      </c>
      <c r="AV650" s="50">
        <v>0.89</v>
      </c>
      <c r="AW650" s="50">
        <v>2.34</v>
      </c>
      <c r="AX650" s="50">
        <v>0.25</v>
      </c>
      <c r="AY650" s="50">
        <v>1.28</v>
      </c>
      <c r="AZ650" s="50">
        <v>6.5</v>
      </c>
      <c r="BA650" s="50">
        <v>0.22</v>
      </c>
      <c r="BB650" s="50">
        <v>0.62</v>
      </c>
      <c r="BC650" s="50">
        <v>0.1</v>
      </c>
      <c r="BD650" s="50">
        <v>0.61</v>
      </c>
      <c r="BE650" s="50">
        <v>0.09</v>
      </c>
      <c r="BF650" s="45">
        <v>639.69091447171013</v>
      </c>
      <c r="BG650" s="50">
        <f t="shared" si="134"/>
        <v>168.46153846153845</v>
      </c>
      <c r="BH650" s="50">
        <f t="shared" si="135"/>
        <v>34.098360655737707</v>
      </c>
      <c r="BI650" s="49">
        <f t="shared" si="136"/>
        <v>2.098360655737705</v>
      </c>
      <c r="BJ650" s="57"/>
      <c r="BK650" s="58"/>
      <c r="BL650" s="58"/>
      <c r="BM650" s="57"/>
      <c r="BN650" s="58"/>
      <c r="BO650" s="44"/>
      <c r="BP650" s="45"/>
      <c r="BS650" s="43" t="s">
        <v>765</v>
      </c>
    </row>
    <row r="651" spans="1:71" s="43" customFormat="1" ht="12" customHeight="1">
      <c r="A651" s="85" t="s">
        <v>2789</v>
      </c>
      <c r="B651" s="43" t="s">
        <v>2772</v>
      </c>
      <c r="C651" s="106">
        <v>17.3</v>
      </c>
      <c r="G651" s="43" t="s">
        <v>278</v>
      </c>
      <c r="H651" s="43" t="s">
        <v>2236</v>
      </c>
      <c r="I651" s="106">
        <v>91.6</v>
      </c>
      <c r="J651" s="106">
        <v>29.63</v>
      </c>
      <c r="K651" s="50">
        <v>63.4</v>
      </c>
      <c r="L651" s="50">
        <v>0.53</v>
      </c>
      <c r="M651" s="50">
        <v>16.7</v>
      </c>
      <c r="N651" s="50">
        <v>3.47</v>
      </c>
      <c r="O651" s="50">
        <v>0.04</v>
      </c>
      <c r="P651" s="50">
        <v>1.62</v>
      </c>
      <c r="Q651" s="50">
        <v>4.12</v>
      </c>
      <c r="R651" s="50">
        <v>6.4</v>
      </c>
      <c r="S651" s="50">
        <v>2.58</v>
      </c>
      <c r="T651" s="50">
        <v>0.05</v>
      </c>
      <c r="U651" s="50">
        <v>0.78</v>
      </c>
      <c r="V651" s="50">
        <v>99.7</v>
      </c>
      <c r="W651" s="49">
        <v>48.098938356282076</v>
      </c>
      <c r="X651" s="49">
        <f t="shared" si="130"/>
        <v>8.98</v>
      </c>
      <c r="Y651" s="49">
        <f t="shared" si="131"/>
        <v>0.40312500000000001</v>
      </c>
      <c r="Z651" s="50">
        <f t="shared" si="132"/>
        <v>0.80161696450687503</v>
      </c>
      <c r="AA651" s="50">
        <f t="shared" si="133"/>
        <v>1.2529441631161631</v>
      </c>
      <c r="AB651" s="48" t="s">
        <v>2785</v>
      </c>
      <c r="AC651" s="48">
        <v>98</v>
      </c>
      <c r="AD651" s="48">
        <v>10</v>
      </c>
      <c r="AE651" s="48">
        <v>9</v>
      </c>
      <c r="AF651" s="48">
        <v>13</v>
      </c>
      <c r="AG651" s="50">
        <v>63.6</v>
      </c>
      <c r="AH651" s="50">
        <v>759</v>
      </c>
      <c r="AI651" s="50">
        <v>7.86</v>
      </c>
      <c r="AJ651" s="50">
        <v>1.91</v>
      </c>
      <c r="AK651" s="50">
        <v>4</v>
      </c>
      <c r="AL651" s="50">
        <v>0.3</v>
      </c>
      <c r="AM651" s="50">
        <v>23.3</v>
      </c>
      <c r="AN651" s="50">
        <v>48</v>
      </c>
      <c r="AO651" s="50">
        <v>15</v>
      </c>
      <c r="AP651" s="50">
        <v>5.67</v>
      </c>
      <c r="AQ651" s="50">
        <v>1175</v>
      </c>
      <c r="AR651" s="50">
        <v>22.7</v>
      </c>
      <c r="AS651" s="50">
        <v>4.08</v>
      </c>
      <c r="AT651" s="50">
        <v>103</v>
      </c>
      <c r="AU651" s="50">
        <v>3</v>
      </c>
      <c r="AV651" s="50">
        <v>1</v>
      </c>
      <c r="AW651" s="50">
        <v>2.63</v>
      </c>
      <c r="AX651" s="50">
        <v>0.28000000000000003</v>
      </c>
      <c r="AY651" s="50">
        <v>1.44</v>
      </c>
      <c r="AZ651" s="50">
        <v>7.8</v>
      </c>
      <c r="BA651" s="50">
        <v>0.25</v>
      </c>
      <c r="BB651" s="50">
        <v>0.77</v>
      </c>
      <c r="BC651" s="50">
        <v>0.11</v>
      </c>
      <c r="BD651" s="50">
        <v>0.6</v>
      </c>
      <c r="BE651" s="50">
        <v>0.1</v>
      </c>
      <c r="BF651" s="45">
        <v>622.8599488453566</v>
      </c>
      <c r="BG651" s="50">
        <f t="shared" si="134"/>
        <v>150.64102564102564</v>
      </c>
      <c r="BH651" s="50">
        <f t="shared" si="135"/>
        <v>38.833333333333336</v>
      </c>
      <c r="BI651" s="49">
        <f t="shared" si="136"/>
        <v>2.4</v>
      </c>
      <c r="BJ651" s="57"/>
      <c r="BK651" s="58"/>
      <c r="BL651" s="58"/>
      <c r="BM651" s="57"/>
      <c r="BN651" s="58"/>
      <c r="BO651" s="44"/>
      <c r="BP651" s="45"/>
      <c r="BS651" s="43" t="s">
        <v>765</v>
      </c>
    </row>
    <row r="652" spans="1:71" s="43" customFormat="1" ht="12" customHeight="1">
      <c r="A652" s="85" t="s">
        <v>2790</v>
      </c>
      <c r="B652" s="43" t="s">
        <v>2772</v>
      </c>
      <c r="C652" s="106">
        <v>17.3</v>
      </c>
      <c r="G652" s="43" t="s">
        <v>278</v>
      </c>
      <c r="H652" s="43" t="s">
        <v>2236</v>
      </c>
      <c r="I652" s="106">
        <v>91.6</v>
      </c>
      <c r="J652" s="106">
        <v>29.63</v>
      </c>
      <c r="K652" s="50">
        <v>65.5</v>
      </c>
      <c r="L652" s="50">
        <v>0.51</v>
      </c>
      <c r="M652" s="50">
        <v>16.850000000000001</v>
      </c>
      <c r="N652" s="50">
        <v>3.48</v>
      </c>
      <c r="O652" s="50">
        <v>0.05</v>
      </c>
      <c r="P652" s="50">
        <v>1.56</v>
      </c>
      <c r="Q652" s="50">
        <v>3.87</v>
      </c>
      <c r="R652" s="50">
        <v>4.91</v>
      </c>
      <c r="S652" s="50">
        <v>2.69</v>
      </c>
      <c r="T652" s="50">
        <v>0.05</v>
      </c>
      <c r="U652" s="50">
        <v>0.56999999999999995</v>
      </c>
      <c r="V652" s="50">
        <v>100</v>
      </c>
      <c r="W652" s="49">
        <v>47.085877147427013</v>
      </c>
      <c r="X652" s="49">
        <f t="shared" si="130"/>
        <v>7.6</v>
      </c>
      <c r="Y652" s="49">
        <f t="shared" si="131"/>
        <v>0.5478615071283095</v>
      </c>
      <c r="Z652" s="50">
        <f t="shared" si="132"/>
        <v>0.93374527670267982</v>
      </c>
      <c r="AA652" s="50">
        <f t="shared" si="133"/>
        <v>1.5322809159314352</v>
      </c>
      <c r="AB652" s="48" t="s">
        <v>2785</v>
      </c>
      <c r="AC652" s="48">
        <v>100</v>
      </c>
      <c r="AD652" s="48">
        <v>10</v>
      </c>
      <c r="AE652" s="48">
        <v>9</v>
      </c>
      <c r="AF652" s="48">
        <v>12</v>
      </c>
      <c r="AG652" s="50">
        <v>68.3</v>
      </c>
      <c r="AH652" s="50">
        <v>896</v>
      </c>
      <c r="AI652" s="50">
        <v>5.09</v>
      </c>
      <c r="AJ652" s="50">
        <v>1.45</v>
      </c>
      <c r="AK652" s="50">
        <v>3.5</v>
      </c>
      <c r="AL652" s="50">
        <v>0.2</v>
      </c>
      <c r="AM652" s="50">
        <v>21.1</v>
      </c>
      <c r="AN652" s="50">
        <v>44.3</v>
      </c>
      <c r="AO652" s="50">
        <v>14</v>
      </c>
      <c r="AP652" s="50">
        <v>5.22</v>
      </c>
      <c r="AQ652" s="50">
        <v>1195</v>
      </c>
      <c r="AR652" s="50">
        <v>20.5</v>
      </c>
      <c r="AS652" s="50">
        <v>3.83</v>
      </c>
      <c r="AT652" s="50">
        <v>101</v>
      </c>
      <c r="AU652" s="50">
        <v>2.7</v>
      </c>
      <c r="AV652" s="50">
        <v>0.98</v>
      </c>
      <c r="AW652" s="50">
        <v>2.5</v>
      </c>
      <c r="AX652" s="50">
        <v>0.26</v>
      </c>
      <c r="AY652" s="50">
        <v>1.48</v>
      </c>
      <c r="AZ652" s="50">
        <v>7.5</v>
      </c>
      <c r="BA652" s="50">
        <v>0.25</v>
      </c>
      <c r="BB652" s="50">
        <v>0.75</v>
      </c>
      <c r="BC652" s="50">
        <v>0.1</v>
      </c>
      <c r="BD652" s="50">
        <v>0.68</v>
      </c>
      <c r="BE652" s="50">
        <v>0.1</v>
      </c>
      <c r="BF652" s="45">
        <v>657.09278559647851</v>
      </c>
      <c r="BG652" s="50">
        <f t="shared" si="134"/>
        <v>159.33333333333334</v>
      </c>
      <c r="BH652" s="50">
        <f t="shared" si="135"/>
        <v>31.02941176470588</v>
      </c>
      <c r="BI652" s="49">
        <f t="shared" si="136"/>
        <v>2.1764705882352939</v>
      </c>
      <c r="BJ652" s="57"/>
      <c r="BK652" s="58"/>
      <c r="BL652" s="58"/>
      <c r="BM652" s="57"/>
      <c r="BN652" s="58"/>
      <c r="BO652" s="44"/>
      <c r="BP652" s="45"/>
      <c r="BS652" s="43" t="s">
        <v>765</v>
      </c>
    </row>
    <row r="653" spans="1:71" s="43" customFormat="1" ht="12" customHeight="1">
      <c r="A653" s="85" t="s">
        <v>2791</v>
      </c>
      <c r="B653" s="43" t="s">
        <v>2772</v>
      </c>
      <c r="C653" s="106">
        <v>17.399999999999999</v>
      </c>
      <c r="G653" s="43" t="s">
        <v>278</v>
      </c>
      <c r="H653" s="43" t="s">
        <v>2236</v>
      </c>
      <c r="I653" s="106">
        <v>91.6</v>
      </c>
      <c r="J653" s="106">
        <v>29.63</v>
      </c>
      <c r="K653" s="50">
        <v>63.5</v>
      </c>
      <c r="L653" s="50">
        <v>0.53</v>
      </c>
      <c r="M653" s="50">
        <v>16.600000000000001</v>
      </c>
      <c r="N653" s="50">
        <v>3.57</v>
      </c>
      <c r="O653" s="50">
        <v>0.04</v>
      </c>
      <c r="P653" s="50">
        <v>1.55</v>
      </c>
      <c r="Q653" s="50">
        <v>4.0599999999999996</v>
      </c>
      <c r="R653" s="50">
        <v>6.55</v>
      </c>
      <c r="S653" s="50">
        <v>2.54</v>
      </c>
      <c r="T653" s="50">
        <v>0.04</v>
      </c>
      <c r="U653" s="50">
        <v>1.18</v>
      </c>
      <c r="V653" s="50">
        <v>100.2</v>
      </c>
      <c r="W653" s="49">
        <v>46.290295575684723</v>
      </c>
      <c r="X653" s="49">
        <f t="shared" si="130"/>
        <v>9.09</v>
      </c>
      <c r="Y653" s="49">
        <f t="shared" si="131"/>
        <v>0.38778625954198476</v>
      </c>
      <c r="Z653" s="50">
        <f t="shared" si="132"/>
        <v>0.79323450617001534</v>
      </c>
      <c r="AA653" s="50">
        <f t="shared" si="133"/>
        <v>1.2267239599738085</v>
      </c>
      <c r="AB653" s="48" t="s">
        <v>2785</v>
      </c>
      <c r="AC653" s="48">
        <v>93</v>
      </c>
      <c r="AD653" s="48">
        <v>10</v>
      </c>
      <c r="AE653" s="48">
        <v>8</v>
      </c>
      <c r="AF653" s="48">
        <v>12</v>
      </c>
      <c r="AG653" s="50">
        <v>78.5</v>
      </c>
      <c r="AH653" s="50">
        <v>674</v>
      </c>
      <c r="AI653" s="50">
        <v>7.49</v>
      </c>
      <c r="AJ653" s="50">
        <v>2.44</v>
      </c>
      <c r="AK653" s="50">
        <v>4.4000000000000004</v>
      </c>
      <c r="AL653" s="50">
        <v>0.3</v>
      </c>
      <c r="AM653" s="50">
        <v>25.4</v>
      </c>
      <c r="AN653" s="50">
        <v>54.8</v>
      </c>
      <c r="AO653" s="50">
        <v>13</v>
      </c>
      <c r="AP653" s="50">
        <v>6.68</v>
      </c>
      <c r="AQ653" s="50">
        <v>1150</v>
      </c>
      <c r="AR653" s="50">
        <v>26.2</v>
      </c>
      <c r="AS653" s="50">
        <v>4.53</v>
      </c>
      <c r="AT653" s="50">
        <v>110</v>
      </c>
      <c r="AU653" s="50">
        <v>3.3</v>
      </c>
      <c r="AV653" s="50">
        <v>1.07</v>
      </c>
      <c r="AW653" s="50">
        <v>2.89</v>
      </c>
      <c r="AX653" s="50">
        <v>0.34</v>
      </c>
      <c r="AY653" s="50">
        <v>1.78</v>
      </c>
      <c r="AZ653" s="50">
        <v>8.8000000000000007</v>
      </c>
      <c r="BA653" s="50">
        <v>0.31</v>
      </c>
      <c r="BB653" s="50">
        <v>0.91</v>
      </c>
      <c r="BC653" s="50">
        <v>0.12</v>
      </c>
      <c r="BD653" s="50">
        <v>0.85</v>
      </c>
      <c r="BE653" s="50">
        <v>0.12</v>
      </c>
      <c r="BF653" s="45">
        <v>626.09419741081297</v>
      </c>
      <c r="BG653" s="50">
        <f t="shared" si="134"/>
        <v>130.68181818181816</v>
      </c>
      <c r="BH653" s="50">
        <f t="shared" si="135"/>
        <v>29.882352941176471</v>
      </c>
      <c r="BI653" s="49">
        <f t="shared" si="136"/>
        <v>2.0941176470588236</v>
      </c>
      <c r="BJ653" s="57"/>
      <c r="BK653" s="58"/>
      <c r="BL653" s="58"/>
      <c r="BM653" s="57"/>
      <c r="BN653" s="58"/>
      <c r="BO653" s="44"/>
      <c r="BP653" s="45"/>
      <c r="BS653" s="43" t="s">
        <v>765</v>
      </c>
    </row>
    <row r="654" spans="1:71" s="43" customFormat="1" ht="12" customHeight="1">
      <c r="A654" s="109" t="s">
        <v>2792</v>
      </c>
      <c r="B654" s="43" t="s">
        <v>1082</v>
      </c>
      <c r="C654" s="106">
        <v>12.9</v>
      </c>
      <c r="G654" s="43" t="s">
        <v>278</v>
      </c>
      <c r="H654" s="43" t="s">
        <v>1027</v>
      </c>
      <c r="I654" s="106">
        <v>90</v>
      </c>
      <c r="J654" s="106">
        <v>29.6</v>
      </c>
      <c r="K654" s="110"/>
      <c r="L654" s="110"/>
      <c r="M654" s="110"/>
      <c r="N654" s="110"/>
      <c r="O654" s="110"/>
      <c r="P654" s="110"/>
      <c r="Q654" s="110"/>
      <c r="R654" s="110"/>
      <c r="S654" s="110"/>
      <c r="T654" s="110"/>
      <c r="U654" s="110"/>
      <c r="V654" s="110"/>
      <c r="W654" s="49"/>
      <c r="X654" s="49"/>
      <c r="Y654" s="49"/>
      <c r="Z654" s="50"/>
      <c r="AA654" s="50"/>
      <c r="AB654" s="110"/>
      <c r="AC654" s="110"/>
      <c r="AD654" s="110"/>
      <c r="AE654" s="110"/>
      <c r="AF654" s="50"/>
      <c r="AG654" s="110"/>
      <c r="AH654" s="110"/>
      <c r="AI654" s="110"/>
      <c r="AJ654" s="110"/>
      <c r="AK654" s="110"/>
      <c r="AL654" s="110"/>
      <c r="AM654" s="110"/>
      <c r="AN654" s="110"/>
      <c r="AO654" s="110"/>
      <c r="AP654" s="110"/>
      <c r="AQ654" s="110"/>
      <c r="AR654" s="110"/>
      <c r="AS654" s="110"/>
      <c r="AT654" s="110"/>
      <c r="AU654" s="110"/>
      <c r="AV654" s="110"/>
      <c r="AW654" s="110"/>
      <c r="AX654" s="110"/>
      <c r="AY654" s="110"/>
      <c r="AZ654" s="110"/>
      <c r="BA654" s="110"/>
      <c r="BB654" s="110"/>
      <c r="BC654" s="110"/>
      <c r="BD654" s="110"/>
      <c r="BE654" s="110"/>
      <c r="BF654" s="45"/>
      <c r="BG654" s="50"/>
      <c r="BH654" s="50"/>
      <c r="BI654" s="49"/>
      <c r="BJ654" s="52">
        <v>5.1263107901303435</v>
      </c>
      <c r="BK654" s="62">
        <v>0.70660000000000001</v>
      </c>
      <c r="BL654" s="62">
        <v>0.70664709591932795</v>
      </c>
      <c r="BM654" s="52">
        <v>0.10086430863799223</v>
      </c>
      <c r="BN654" s="62">
        <v>0.51248260000000001</v>
      </c>
      <c r="BO654" s="44">
        <f t="shared" si="129"/>
        <v>-3.0313788677394093</v>
      </c>
      <c r="BP654" s="44">
        <v>-2.8480830497956688</v>
      </c>
      <c r="BQ654" s="108"/>
      <c r="BR654" s="108"/>
      <c r="BS654" s="43" t="s">
        <v>863</v>
      </c>
    </row>
    <row r="655" spans="1:71" s="43" customFormat="1" ht="12" customHeight="1">
      <c r="A655" s="109" t="s">
        <v>2793</v>
      </c>
      <c r="B655" s="43" t="s">
        <v>1082</v>
      </c>
      <c r="C655" s="106">
        <v>12.9</v>
      </c>
      <c r="G655" s="43" t="s">
        <v>278</v>
      </c>
      <c r="H655" s="43" t="s">
        <v>1027</v>
      </c>
      <c r="I655" s="106">
        <v>90</v>
      </c>
      <c r="J655" s="106">
        <v>29.6</v>
      </c>
      <c r="K655" s="110"/>
      <c r="L655" s="110"/>
      <c r="M655" s="110"/>
      <c r="N655" s="110"/>
      <c r="O655" s="110"/>
      <c r="P655" s="110"/>
      <c r="Q655" s="110"/>
      <c r="R655" s="110"/>
      <c r="S655" s="110"/>
      <c r="T655" s="110"/>
      <c r="U655" s="110"/>
      <c r="V655" s="110"/>
      <c r="W655" s="49"/>
      <c r="X655" s="49"/>
      <c r="Y655" s="49"/>
      <c r="Z655" s="50"/>
      <c r="AA655" s="50"/>
      <c r="AB655" s="110"/>
      <c r="AC655" s="110"/>
      <c r="AD655" s="110"/>
      <c r="AE655" s="110"/>
      <c r="AF655" s="50"/>
      <c r="AG655" s="110"/>
      <c r="AH655" s="110"/>
      <c r="AI655" s="110"/>
      <c r="AJ655" s="110"/>
      <c r="AK655" s="110"/>
      <c r="AL655" s="110"/>
      <c r="AM655" s="110"/>
      <c r="AN655" s="110"/>
      <c r="AO655" s="110"/>
      <c r="AP655" s="110"/>
      <c r="AQ655" s="110"/>
      <c r="AR655" s="110"/>
      <c r="AS655" s="110"/>
      <c r="AT655" s="110"/>
      <c r="AU655" s="110"/>
      <c r="AV655" s="110"/>
      <c r="AW655" s="110"/>
      <c r="AX655" s="110"/>
      <c r="AY655" s="110"/>
      <c r="AZ655" s="110"/>
      <c r="BA655" s="110"/>
      <c r="BB655" s="110"/>
      <c r="BC655" s="110"/>
      <c r="BD655" s="110"/>
      <c r="BE655" s="110"/>
      <c r="BF655" s="45"/>
      <c r="BG655" s="50"/>
      <c r="BH655" s="50"/>
      <c r="BI655" s="49"/>
      <c r="BJ655" s="52">
        <v>0.64712402152077031</v>
      </c>
      <c r="BK655" s="62">
        <v>0.70589999999999997</v>
      </c>
      <c r="BL655" s="62">
        <v>0.70592646133625181</v>
      </c>
      <c r="BM655" s="52">
        <v>9.2275751850219925E-2</v>
      </c>
      <c r="BN655" s="62">
        <v>0.51249887999999999</v>
      </c>
      <c r="BO655" s="44">
        <f t="shared" si="129"/>
        <v>-2.7138058435005608</v>
      </c>
      <c r="BP655" s="44">
        <v>-2.5140613278329393</v>
      </c>
      <c r="BQ655" s="108"/>
      <c r="BR655" s="108"/>
      <c r="BS655" s="43" t="s">
        <v>863</v>
      </c>
    </row>
    <row r="656" spans="1:71" s="43" customFormat="1" ht="12" customHeight="1">
      <c r="A656" s="109" t="s">
        <v>2794</v>
      </c>
      <c r="B656" s="43" t="s">
        <v>1082</v>
      </c>
      <c r="C656" s="106">
        <v>12.9</v>
      </c>
      <c r="G656" s="43" t="s">
        <v>278</v>
      </c>
      <c r="H656" s="43" t="s">
        <v>1027</v>
      </c>
      <c r="I656" s="106">
        <v>90</v>
      </c>
      <c r="J656" s="106">
        <v>29.6</v>
      </c>
      <c r="K656" s="110"/>
      <c r="L656" s="110"/>
      <c r="M656" s="110"/>
      <c r="N656" s="110"/>
      <c r="O656" s="110"/>
      <c r="P656" s="110"/>
      <c r="Q656" s="110"/>
      <c r="R656" s="110"/>
      <c r="S656" s="110"/>
      <c r="T656" s="110"/>
      <c r="U656" s="110"/>
      <c r="V656" s="110"/>
      <c r="W656" s="49"/>
      <c r="X656" s="49"/>
      <c r="Y656" s="49"/>
      <c r="Z656" s="50"/>
      <c r="AA656" s="50"/>
      <c r="AB656" s="110"/>
      <c r="AC656" s="110"/>
      <c r="AD656" s="110"/>
      <c r="AE656" s="110"/>
      <c r="AF656" s="50"/>
      <c r="AG656" s="110"/>
      <c r="AH656" s="110"/>
      <c r="AI656" s="110"/>
      <c r="AJ656" s="110"/>
      <c r="AK656" s="110"/>
      <c r="AL656" s="110"/>
      <c r="AM656" s="110"/>
      <c r="AN656" s="110"/>
      <c r="AO656" s="110"/>
      <c r="AP656" s="110"/>
      <c r="AQ656" s="110"/>
      <c r="AR656" s="110"/>
      <c r="AS656" s="110"/>
      <c r="AT656" s="110"/>
      <c r="AU656" s="110"/>
      <c r="AV656" s="110"/>
      <c r="AW656" s="110"/>
      <c r="AX656" s="110"/>
      <c r="AY656" s="110"/>
      <c r="AZ656" s="110"/>
      <c r="BA656" s="110"/>
      <c r="BB656" s="110"/>
      <c r="BC656" s="110"/>
      <c r="BD656" s="110"/>
      <c r="BE656" s="110"/>
      <c r="BF656" s="45"/>
      <c r="BG656" s="50"/>
      <c r="BH656" s="50"/>
      <c r="BI656" s="49"/>
      <c r="BJ656" s="52">
        <v>0.86077765353699431</v>
      </c>
      <c r="BK656" s="62">
        <v>0.70609999999999995</v>
      </c>
      <c r="BL656" s="62">
        <v>0.70612187800251902</v>
      </c>
      <c r="BM656" s="52">
        <v>9.836022802875144E-2</v>
      </c>
      <c r="BN656" s="62">
        <v>0.51246088000000001</v>
      </c>
      <c r="BO656" s="44">
        <f t="shared" si="129"/>
        <v>-3.4550696592927643</v>
      </c>
      <c r="BP656" s="44">
        <v>-3.2669974922616696</v>
      </c>
      <c r="BQ656" s="108"/>
      <c r="BR656" s="108"/>
      <c r="BS656" s="43" t="s">
        <v>2795</v>
      </c>
    </row>
    <row r="657" spans="1:71" s="43" customFormat="1" ht="12" customHeight="1">
      <c r="A657" s="111" t="s">
        <v>2796</v>
      </c>
      <c r="B657" s="43" t="s">
        <v>1082</v>
      </c>
      <c r="C657" s="43">
        <v>14.8</v>
      </c>
      <c r="G657" s="43" t="s">
        <v>278</v>
      </c>
      <c r="H657" s="43" t="s">
        <v>1027</v>
      </c>
      <c r="I657" s="106">
        <v>90</v>
      </c>
      <c r="J657" s="106">
        <v>29.6</v>
      </c>
      <c r="K657" s="103">
        <v>67.780945242531075</v>
      </c>
      <c r="L657" s="103">
        <v>0.43784211857467037</v>
      </c>
      <c r="M657" s="103">
        <v>15.903619861500868</v>
      </c>
      <c r="N657" s="103">
        <v>1.8857063970431827</v>
      </c>
      <c r="O657" s="103">
        <v>1.2936244412433443E-2</v>
      </c>
      <c r="P657" s="103">
        <v>1.4289574597118788</v>
      </c>
      <c r="Q657" s="103">
        <v>2.0180541283396174</v>
      </c>
      <c r="R657" s="103">
        <v>4.4988277683547384</v>
      </c>
      <c r="S657" s="103">
        <v>4.1485540734950019</v>
      </c>
      <c r="T657" s="103">
        <v>0.17712703887793482</v>
      </c>
      <c r="U657" s="103">
        <v>1.2234297040531006</v>
      </c>
      <c r="V657" s="103">
        <v>99.516000036894496</v>
      </c>
      <c r="W657" s="49">
        <v>60.067824664658104</v>
      </c>
      <c r="X657" s="49">
        <f t="shared" ref="X657:X677" si="137">R657+S657</f>
        <v>8.6473818418497395</v>
      </c>
      <c r="Y657" s="49">
        <f t="shared" ref="Y657:Y677" si="138">S657/R657</f>
        <v>0.92214111922141118</v>
      </c>
      <c r="Z657" s="50">
        <f t="shared" ref="Z657:Z677" si="139">(M657/102)/(Q657/56+R657/62+S657/94)</f>
        <v>1.0208592129091687</v>
      </c>
      <c r="AA657" s="50">
        <f t="shared" ref="AA657:AA677" si="140">(M657/102)/(R657/62+S657/94)</f>
        <v>1.3361108136974318</v>
      </c>
      <c r="AB657" s="103">
        <v>4.8840000000000003</v>
      </c>
      <c r="AC657" s="103">
        <v>55.23</v>
      </c>
      <c r="AD657" s="103">
        <v>21.62</v>
      </c>
      <c r="AE657" s="103">
        <v>4.5439999999999996</v>
      </c>
      <c r="AF657" s="50"/>
      <c r="AG657" s="103">
        <v>216</v>
      </c>
      <c r="AH657" s="103">
        <v>694.1</v>
      </c>
      <c r="AI657" s="103">
        <v>27.75</v>
      </c>
      <c r="AJ657" s="103">
        <v>5.702</v>
      </c>
      <c r="AK657" s="103">
        <v>6.9669999999999996</v>
      </c>
      <c r="AL657" s="103">
        <v>0.57999999999999996</v>
      </c>
      <c r="AM657" s="103">
        <v>30.5</v>
      </c>
      <c r="AN657" s="103">
        <v>57.74</v>
      </c>
      <c r="AO657" s="103">
        <v>27.39</v>
      </c>
      <c r="AP657" s="103">
        <v>6.73</v>
      </c>
      <c r="AQ657" s="103">
        <v>572.5</v>
      </c>
      <c r="AR657" s="103">
        <v>24.94</v>
      </c>
      <c r="AS657" s="103">
        <v>3.8439999999999999</v>
      </c>
      <c r="AT657" s="103">
        <v>113.2</v>
      </c>
      <c r="AU657" s="103">
        <v>3.1280000000000001</v>
      </c>
      <c r="AV657" s="103">
        <v>0.80300000000000005</v>
      </c>
      <c r="AW657" s="103">
        <v>2.0699999999999998</v>
      </c>
      <c r="AX657" s="103">
        <v>0.26600000000000001</v>
      </c>
      <c r="AY657" s="103">
        <v>1.2130000000000001</v>
      </c>
      <c r="AZ657" s="103">
        <v>5.8179999999999996</v>
      </c>
      <c r="BA657" s="103">
        <v>0.22600000000000001</v>
      </c>
      <c r="BB657" s="103">
        <v>0.55900000000000005</v>
      </c>
      <c r="BC657" s="103">
        <v>0.08</v>
      </c>
      <c r="BD657" s="103">
        <v>0.50900000000000001</v>
      </c>
      <c r="BE657" s="103">
        <v>8.4000000000000005E-2</v>
      </c>
      <c r="BF657" s="45">
        <v>690.03087221995258</v>
      </c>
      <c r="BG657" s="50">
        <f t="shared" ref="BG657:BG677" si="141">AQ657/AZ657</f>
        <v>98.401512547267103</v>
      </c>
      <c r="BH657" s="50">
        <f t="shared" ref="BH657:BH677" si="142">AM657/BD657</f>
        <v>59.921414538310408</v>
      </c>
      <c r="BI657" s="49">
        <f t="shared" ref="BI657:BI677" si="143">AY657/BD657</f>
        <v>2.3831041257367387</v>
      </c>
      <c r="BJ657" s="57"/>
      <c r="BK657" s="58"/>
      <c r="BL657" s="58"/>
      <c r="BM657" s="57"/>
      <c r="BN657" s="58"/>
      <c r="BO657" s="44"/>
      <c r="BP657" s="45"/>
      <c r="BS657" s="43" t="s">
        <v>863</v>
      </c>
    </row>
    <row r="658" spans="1:71" s="43" customFormat="1" ht="12" customHeight="1">
      <c r="A658" s="111" t="s">
        <v>2797</v>
      </c>
      <c r="B658" s="43" t="s">
        <v>1082</v>
      </c>
      <c r="C658" s="43">
        <v>14.8</v>
      </c>
      <c r="G658" s="43" t="s">
        <v>278</v>
      </c>
      <c r="H658" s="43" t="s">
        <v>1027</v>
      </c>
      <c r="I658" s="106">
        <v>90</v>
      </c>
      <c r="J658" s="106">
        <v>29.6</v>
      </c>
      <c r="K658" s="103">
        <v>68.427064779062405</v>
      </c>
      <c r="L658" s="103">
        <v>0.42075533481351884</v>
      </c>
      <c r="M658" s="103">
        <v>15.420781789773404</v>
      </c>
      <c r="N658" s="103">
        <v>2.4188493308880461</v>
      </c>
      <c r="O658" s="103">
        <v>1.6790705849365779E-2</v>
      </c>
      <c r="P658" s="103">
        <v>1.2849828417661691</v>
      </c>
      <c r="Q658" s="103">
        <v>2.2805729297756225</v>
      </c>
      <c r="R658" s="103">
        <v>4.3487928149857353</v>
      </c>
      <c r="S658" s="103">
        <v>3.6524723665267436</v>
      </c>
      <c r="T658" s="103">
        <v>0.16000554985866211</v>
      </c>
      <c r="U658" s="103">
        <v>1.0923803101820329</v>
      </c>
      <c r="V658" s="103">
        <v>99.523448753481716</v>
      </c>
      <c r="W658" s="49">
        <v>51.327256271107949</v>
      </c>
      <c r="X658" s="49">
        <f t="shared" si="137"/>
        <v>8.0012651815124798</v>
      </c>
      <c r="Y658" s="49">
        <f t="shared" si="138"/>
        <v>0.83988189870542829</v>
      </c>
      <c r="Z658" s="50">
        <f t="shared" si="139"/>
        <v>1.0097627993039042</v>
      </c>
      <c r="AA658" s="50">
        <f t="shared" si="140"/>
        <v>1.3870370278909909</v>
      </c>
      <c r="AB658" s="103">
        <v>4.4589999999999996</v>
      </c>
      <c r="AC658" s="103">
        <v>51.96</v>
      </c>
      <c r="AD658" s="103">
        <v>20.9</v>
      </c>
      <c r="AE658" s="103">
        <v>5.6079999999999997</v>
      </c>
      <c r="AF658" s="50"/>
      <c r="AG658" s="103">
        <v>184.6</v>
      </c>
      <c r="AH658" s="103">
        <v>551.20000000000005</v>
      </c>
      <c r="AI658" s="103">
        <v>34.82</v>
      </c>
      <c r="AJ658" s="103">
        <v>8.0549999999999997</v>
      </c>
      <c r="AK658" s="103">
        <v>8.2210000000000001</v>
      </c>
      <c r="AL658" s="103">
        <v>0.68200000000000005</v>
      </c>
      <c r="AM658" s="103">
        <v>33.35</v>
      </c>
      <c r="AN658" s="103">
        <v>63.58</v>
      </c>
      <c r="AO658" s="103">
        <v>25.86</v>
      </c>
      <c r="AP658" s="103">
        <v>7.1139999999999999</v>
      </c>
      <c r="AQ658" s="103">
        <v>687.2</v>
      </c>
      <c r="AR658" s="103">
        <v>26.72</v>
      </c>
      <c r="AS658" s="103">
        <v>4.0259999999999998</v>
      </c>
      <c r="AT658" s="103">
        <v>122.1</v>
      </c>
      <c r="AU658" s="103">
        <v>3.4830000000000001</v>
      </c>
      <c r="AV658" s="103">
        <v>0.80900000000000005</v>
      </c>
      <c r="AW658" s="103">
        <v>2.1930000000000001</v>
      </c>
      <c r="AX658" s="103">
        <v>0.28999999999999998</v>
      </c>
      <c r="AY658" s="103">
        <v>1.45</v>
      </c>
      <c r="AZ658" s="103">
        <v>7.1150000000000002</v>
      </c>
      <c r="BA658" s="103">
        <v>0.25800000000000001</v>
      </c>
      <c r="BB658" s="103">
        <v>0.66400000000000003</v>
      </c>
      <c r="BC658" s="103">
        <v>9.6000000000000002E-2</v>
      </c>
      <c r="BD658" s="103">
        <v>0.67200000000000004</v>
      </c>
      <c r="BE658" s="103">
        <v>0.107</v>
      </c>
      <c r="BF658" s="45">
        <v>697.40030054675435</v>
      </c>
      <c r="BG658" s="50">
        <f t="shared" si="141"/>
        <v>96.584680252986658</v>
      </c>
      <c r="BH658" s="50">
        <f t="shared" si="142"/>
        <v>49.62797619047619</v>
      </c>
      <c r="BI658" s="49">
        <f t="shared" si="143"/>
        <v>2.1577380952380949</v>
      </c>
      <c r="BJ658" s="57"/>
      <c r="BK658" s="58"/>
      <c r="BL658" s="58"/>
      <c r="BM658" s="57"/>
      <c r="BN658" s="58"/>
      <c r="BO658" s="44"/>
      <c r="BP658" s="45"/>
      <c r="BS658" s="43" t="s">
        <v>863</v>
      </c>
    </row>
    <row r="659" spans="1:71" s="43" customFormat="1" ht="12" customHeight="1">
      <c r="A659" s="111" t="s">
        <v>2798</v>
      </c>
      <c r="B659" s="43" t="s">
        <v>1082</v>
      </c>
      <c r="C659" s="43">
        <v>14.8</v>
      </c>
      <c r="G659" s="43" t="s">
        <v>278</v>
      </c>
      <c r="H659" s="43" t="s">
        <v>1027</v>
      </c>
      <c r="I659" s="106">
        <v>90</v>
      </c>
      <c r="J659" s="106">
        <v>29.6</v>
      </c>
      <c r="K659" s="103">
        <v>68.566061565185663</v>
      </c>
      <c r="L659" s="103">
        <v>0.45116994220955264</v>
      </c>
      <c r="M659" s="103">
        <v>15.071037678243448</v>
      </c>
      <c r="N659" s="103">
        <v>2.0400727821649336</v>
      </c>
      <c r="O659" s="103">
        <v>1.6673671777309555E-2</v>
      </c>
      <c r="P659" s="103">
        <v>1.4525710530703206</v>
      </c>
      <c r="Q659" s="103">
        <v>1.7242538226182469</v>
      </c>
      <c r="R659" s="103">
        <v>4.08701119388523</v>
      </c>
      <c r="S659" s="103">
        <v>4.352809138099988</v>
      </c>
      <c r="T659" s="103">
        <v>0.17850636843943168</v>
      </c>
      <c r="U659" s="103">
        <v>1.6005567153791169</v>
      </c>
      <c r="V659" s="103">
        <v>99.540723931073231</v>
      </c>
      <c r="W659" s="49">
        <v>58.564699868228949</v>
      </c>
      <c r="X659" s="49">
        <f t="shared" si="137"/>
        <v>8.4398203319852172</v>
      </c>
      <c r="Y659" s="49">
        <f t="shared" si="138"/>
        <v>1.0650347972162226</v>
      </c>
      <c r="Z659" s="50">
        <f t="shared" si="139"/>
        <v>1.0331361543449222</v>
      </c>
      <c r="AA659" s="50">
        <f t="shared" si="140"/>
        <v>1.3165866273929969</v>
      </c>
      <c r="AB659" s="103">
        <v>5.0910000000000002</v>
      </c>
      <c r="AC659" s="103">
        <v>57.12</v>
      </c>
      <c r="AD659" s="103">
        <v>28.44</v>
      </c>
      <c r="AE659" s="103">
        <v>6.2370000000000001</v>
      </c>
      <c r="AF659" s="50"/>
      <c r="AG659" s="103">
        <v>218.3</v>
      </c>
      <c r="AH659" s="103">
        <v>693.7</v>
      </c>
      <c r="AI659" s="103">
        <v>30.19</v>
      </c>
      <c r="AJ659" s="103">
        <v>6.1779999999999999</v>
      </c>
      <c r="AK659" s="103">
        <v>7.6710000000000003</v>
      </c>
      <c r="AL659" s="103">
        <v>0.71299999999999997</v>
      </c>
      <c r="AM659" s="103">
        <v>31.7</v>
      </c>
      <c r="AN659" s="103">
        <v>61.55</v>
      </c>
      <c r="AO659" s="103">
        <v>32.11</v>
      </c>
      <c r="AP659" s="103">
        <v>7.2009999999999996</v>
      </c>
      <c r="AQ659" s="103">
        <v>453.4</v>
      </c>
      <c r="AR659" s="103">
        <v>28.06</v>
      </c>
      <c r="AS659" s="103">
        <v>4.4020000000000001</v>
      </c>
      <c r="AT659" s="103">
        <v>107.4</v>
      </c>
      <c r="AU659" s="103">
        <v>3.008</v>
      </c>
      <c r="AV659" s="103">
        <v>0.89500000000000002</v>
      </c>
      <c r="AW659" s="103">
        <v>2.444</v>
      </c>
      <c r="AX659" s="103">
        <v>0.313</v>
      </c>
      <c r="AY659" s="103">
        <v>1.5049999999999999</v>
      </c>
      <c r="AZ659" s="103">
        <v>6.899</v>
      </c>
      <c r="BA659" s="103">
        <v>0.26800000000000002</v>
      </c>
      <c r="BB659" s="103">
        <v>0.67900000000000005</v>
      </c>
      <c r="BC659" s="103">
        <v>9.6000000000000002E-2</v>
      </c>
      <c r="BD659" s="103">
        <v>0.626</v>
      </c>
      <c r="BE659" s="103">
        <v>0.107</v>
      </c>
      <c r="BF659" s="45">
        <v>690.33697707483714</v>
      </c>
      <c r="BG659" s="50">
        <f t="shared" si="141"/>
        <v>65.71966951732135</v>
      </c>
      <c r="BH659" s="50">
        <f t="shared" si="142"/>
        <v>50.638977635782744</v>
      </c>
      <c r="BI659" s="49">
        <f t="shared" si="143"/>
        <v>2.4041533546325877</v>
      </c>
      <c r="BJ659" s="57"/>
      <c r="BK659" s="58"/>
      <c r="BL659" s="58"/>
      <c r="BM659" s="57"/>
      <c r="BN659" s="58"/>
      <c r="BO659" s="44"/>
      <c r="BP659" s="45"/>
      <c r="BS659" s="43" t="s">
        <v>863</v>
      </c>
    </row>
    <row r="660" spans="1:71" s="43" customFormat="1" ht="12" customHeight="1">
      <c r="A660" s="111" t="s">
        <v>2799</v>
      </c>
      <c r="B660" s="43" t="s">
        <v>1082</v>
      </c>
      <c r="C660" s="43">
        <v>14.9</v>
      </c>
      <c r="G660" s="43" t="s">
        <v>278</v>
      </c>
      <c r="H660" s="43" t="s">
        <v>1027</v>
      </c>
      <c r="I660" s="106">
        <v>90</v>
      </c>
      <c r="J660" s="106">
        <v>29.6</v>
      </c>
      <c r="K660" s="103">
        <v>68.518077265231668</v>
      </c>
      <c r="L660" s="103">
        <v>0.42616701647157595</v>
      </c>
      <c r="M660" s="103">
        <v>15.452464136236568</v>
      </c>
      <c r="N660" s="103">
        <v>2.2706100441822725</v>
      </c>
      <c r="O660" s="103">
        <v>1.954894570970532E-2</v>
      </c>
      <c r="P660" s="103">
        <v>1.337147886543844</v>
      </c>
      <c r="Q660" s="103">
        <v>2.0125639608141626</v>
      </c>
      <c r="R660" s="103">
        <v>4.3017455034206549</v>
      </c>
      <c r="S660" s="103">
        <v>3.5422689625986039</v>
      </c>
      <c r="T660" s="103">
        <v>0.17398561681637734</v>
      </c>
      <c r="U660" s="103">
        <v>1.4890016920472733</v>
      </c>
      <c r="V660" s="103">
        <v>99.543581030072701</v>
      </c>
      <c r="W660" s="49">
        <v>53.895580570608651</v>
      </c>
      <c r="X660" s="49">
        <f t="shared" si="137"/>
        <v>7.8440144660192583</v>
      </c>
      <c r="Y660" s="49">
        <f t="shared" si="138"/>
        <v>0.82344921608725308</v>
      </c>
      <c r="Z660" s="50">
        <f t="shared" si="139"/>
        <v>1.0593642134674528</v>
      </c>
      <c r="AA660" s="50">
        <f t="shared" si="140"/>
        <v>1.4149566603461534</v>
      </c>
      <c r="AB660" s="103">
        <v>4.7469999999999999</v>
      </c>
      <c r="AC660" s="103">
        <v>53.04</v>
      </c>
      <c r="AD660" s="103">
        <v>18.88</v>
      </c>
      <c r="AE660" s="103">
        <v>5.7889999999999997</v>
      </c>
      <c r="AF660" s="50"/>
      <c r="AG660" s="103">
        <v>185.6</v>
      </c>
      <c r="AH660" s="103">
        <v>876.3</v>
      </c>
      <c r="AI660" s="103">
        <v>26.42</v>
      </c>
      <c r="AJ660" s="103">
        <v>5.1779999999999999</v>
      </c>
      <c r="AK660" s="103">
        <v>6.9450000000000003</v>
      </c>
      <c r="AL660" s="103">
        <v>0.56599999999999995</v>
      </c>
      <c r="AM660" s="103">
        <v>29.28</v>
      </c>
      <c r="AN660" s="103">
        <v>55.59</v>
      </c>
      <c r="AO660" s="103">
        <v>33.799999999999997</v>
      </c>
      <c r="AP660" s="103">
        <v>6.6390000000000002</v>
      </c>
      <c r="AQ660" s="103">
        <v>574.70000000000005</v>
      </c>
      <c r="AR660" s="103">
        <v>24.69</v>
      </c>
      <c r="AS660" s="103">
        <v>3.891</v>
      </c>
      <c r="AT660" s="103">
        <v>106.2</v>
      </c>
      <c r="AU660" s="103">
        <v>2.8380000000000001</v>
      </c>
      <c r="AV660" s="103">
        <v>0.80400000000000005</v>
      </c>
      <c r="AW660" s="103">
        <v>2.145</v>
      </c>
      <c r="AX660" s="103">
        <v>0.28399999999999997</v>
      </c>
      <c r="AY660" s="103">
        <v>1.3580000000000001</v>
      </c>
      <c r="AZ660" s="103">
        <v>6.532</v>
      </c>
      <c r="BA660" s="103">
        <v>0.24199999999999999</v>
      </c>
      <c r="BB660" s="103">
        <v>0.60399999999999998</v>
      </c>
      <c r="BC660" s="103">
        <v>8.6999999999999994E-2</v>
      </c>
      <c r="BD660" s="103">
        <v>0.56799999999999995</v>
      </c>
      <c r="BE660" s="103">
        <v>9.2999999999999999E-2</v>
      </c>
      <c r="BF660" s="45">
        <v>693.03102628603494</v>
      </c>
      <c r="BG660" s="50">
        <f t="shared" si="141"/>
        <v>87.982241273729343</v>
      </c>
      <c r="BH660" s="50">
        <f t="shared" si="142"/>
        <v>51.549295774647895</v>
      </c>
      <c r="BI660" s="49">
        <f t="shared" si="143"/>
        <v>2.3908450704225355</v>
      </c>
      <c r="BJ660" s="52">
        <v>0.94707068892759017</v>
      </c>
      <c r="BK660" s="62">
        <v>0.70620000000000005</v>
      </c>
      <c r="BL660" s="62">
        <v>0.70624926234799323</v>
      </c>
      <c r="BM660" s="52">
        <v>9.5801925640864649E-2</v>
      </c>
      <c r="BN660" s="62">
        <v>0.51245892000000004</v>
      </c>
      <c r="BO660" s="44">
        <f t="shared" si="129"/>
        <v>-3.4933032666328856</v>
      </c>
      <c r="BP660" s="44">
        <v>-3.3003364708183991</v>
      </c>
      <c r="BQ660" s="108"/>
      <c r="BR660" s="108"/>
      <c r="BS660" s="43" t="s">
        <v>863</v>
      </c>
    </row>
    <row r="661" spans="1:71" s="43" customFormat="1" ht="12" customHeight="1">
      <c r="A661" s="111" t="s">
        <v>2800</v>
      </c>
      <c r="B661" s="43" t="s">
        <v>1082</v>
      </c>
      <c r="C661" s="43">
        <v>14.8</v>
      </c>
      <c r="G661" s="43" t="s">
        <v>278</v>
      </c>
      <c r="H661" s="43" t="s">
        <v>1027</v>
      </c>
      <c r="I661" s="106">
        <v>90</v>
      </c>
      <c r="J661" s="106">
        <v>29.6</v>
      </c>
      <c r="K661" s="103">
        <v>68.346894586752882</v>
      </c>
      <c r="L661" s="103">
        <v>0.42509550457804463</v>
      </c>
      <c r="M661" s="103">
        <v>15.254237296224185</v>
      </c>
      <c r="N661" s="103">
        <v>2.6204382608595664</v>
      </c>
      <c r="O661" s="103">
        <v>1.4760260575626549E-2</v>
      </c>
      <c r="P661" s="103">
        <v>1.3943526157108548</v>
      </c>
      <c r="Q661" s="103">
        <v>1.8332243634928174</v>
      </c>
      <c r="R661" s="103">
        <v>4.2007701598233158</v>
      </c>
      <c r="S661" s="103">
        <v>4.088592179448554</v>
      </c>
      <c r="T661" s="103">
        <v>0.17613910953581013</v>
      </c>
      <c r="U661" s="103">
        <v>1.1742634797109293</v>
      </c>
      <c r="V661" s="103">
        <v>99.528767816712573</v>
      </c>
      <c r="W661" s="49">
        <v>51.368107376891103</v>
      </c>
      <c r="X661" s="49">
        <f t="shared" si="137"/>
        <v>8.2893623392718698</v>
      </c>
      <c r="Y661" s="49">
        <f t="shared" si="138"/>
        <v>0.97329585382993677</v>
      </c>
      <c r="Z661" s="50">
        <f t="shared" si="139"/>
        <v>1.038650780564828</v>
      </c>
      <c r="AA661" s="50">
        <f t="shared" si="140"/>
        <v>1.3442815337931875</v>
      </c>
      <c r="AB661" s="103">
        <v>4.649</v>
      </c>
      <c r="AC661" s="103">
        <v>55.99</v>
      </c>
      <c r="AD661" s="103">
        <v>22.11</v>
      </c>
      <c r="AE661" s="103">
        <v>4.6180000000000003</v>
      </c>
      <c r="AF661" s="50"/>
      <c r="AG661" s="103">
        <v>197.7</v>
      </c>
      <c r="AH661" s="103">
        <v>745.8</v>
      </c>
      <c r="AI661" s="103">
        <v>34.15</v>
      </c>
      <c r="AJ661" s="103">
        <v>6.1070000000000002</v>
      </c>
      <c r="AK661" s="103">
        <v>7.8579999999999997</v>
      </c>
      <c r="AL661" s="103">
        <v>0.68200000000000005</v>
      </c>
      <c r="AM661" s="103">
        <v>29.98</v>
      </c>
      <c r="AN661" s="103">
        <v>56.63</v>
      </c>
      <c r="AO661" s="103">
        <v>28.07</v>
      </c>
      <c r="AP661" s="103">
        <v>6.7610000000000001</v>
      </c>
      <c r="AQ661" s="103">
        <v>528.9</v>
      </c>
      <c r="AR661" s="103">
        <v>24.69</v>
      </c>
      <c r="AS661" s="103">
        <v>3.9710000000000001</v>
      </c>
      <c r="AT661" s="103">
        <v>121.3</v>
      </c>
      <c r="AU661" s="103">
        <v>3.35</v>
      </c>
      <c r="AV661" s="103">
        <v>0.80700000000000005</v>
      </c>
      <c r="AW661" s="103">
        <v>2.1269999999999998</v>
      </c>
      <c r="AX661" s="103">
        <v>0.27800000000000002</v>
      </c>
      <c r="AY661" s="103">
        <v>1.345</v>
      </c>
      <c r="AZ661" s="103">
        <v>6.6719999999999997</v>
      </c>
      <c r="BA661" s="103">
        <v>0.24099999999999999</v>
      </c>
      <c r="BB661" s="103">
        <v>0.63300000000000001</v>
      </c>
      <c r="BC661" s="103">
        <v>0.09</v>
      </c>
      <c r="BD661" s="103">
        <v>0.59</v>
      </c>
      <c r="BE661" s="103">
        <v>9.9000000000000005E-2</v>
      </c>
      <c r="BF661" s="45">
        <v>701.48998020304487</v>
      </c>
      <c r="BG661" s="50">
        <f t="shared" si="141"/>
        <v>79.271582733812949</v>
      </c>
      <c r="BH661" s="50">
        <f t="shared" si="142"/>
        <v>50.813559322033903</v>
      </c>
      <c r="BI661" s="49">
        <f t="shared" si="143"/>
        <v>2.2796610169491527</v>
      </c>
      <c r="BJ661" s="57"/>
      <c r="BK661" s="58"/>
      <c r="BL661" s="58"/>
      <c r="BM661" s="57"/>
      <c r="BN661" s="58"/>
      <c r="BO661" s="44"/>
      <c r="BP661" s="45"/>
      <c r="BS661" s="43" t="s">
        <v>863</v>
      </c>
    </row>
    <row r="662" spans="1:71" s="43" customFormat="1" ht="12" customHeight="1">
      <c r="A662" s="111" t="s">
        <v>2801</v>
      </c>
      <c r="B662" s="43" t="s">
        <v>1082</v>
      </c>
      <c r="C662" s="43">
        <v>14.8</v>
      </c>
      <c r="G662" s="43" t="s">
        <v>278</v>
      </c>
      <c r="H662" s="43" t="s">
        <v>1027</v>
      </c>
      <c r="I662" s="106">
        <v>90</v>
      </c>
      <c r="J662" s="106">
        <v>29.6</v>
      </c>
      <c r="K662" s="103">
        <v>68.641825395446844</v>
      </c>
      <c r="L662" s="103">
        <v>0.44992916830042207</v>
      </c>
      <c r="M662" s="103">
        <v>16.035633428110657</v>
      </c>
      <c r="N662" s="103">
        <v>2.2733263240442376</v>
      </c>
      <c r="O662" s="103">
        <v>1.0853554498475092E-2</v>
      </c>
      <c r="P662" s="103">
        <v>1.3892549758048118</v>
      </c>
      <c r="Q662" s="103">
        <v>1.4089887112565849</v>
      </c>
      <c r="R662" s="103">
        <v>4.4973183094590432</v>
      </c>
      <c r="S662" s="103">
        <v>3.759276603562737</v>
      </c>
      <c r="T662" s="103">
        <v>0.14800301588829673</v>
      </c>
      <c r="U662" s="103">
        <v>0.90767459188516864</v>
      </c>
      <c r="V662" s="103">
        <v>99.522084078257279</v>
      </c>
      <c r="W662" s="49">
        <v>54.814358840555713</v>
      </c>
      <c r="X662" s="49">
        <f t="shared" si="137"/>
        <v>8.2565949130217806</v>
      </c>
      <c r="Y662" s="49">
        <f t="shared" si="138"/>
        <v>0.83589293549802546</v>
      </c>
      <c r="Z662" s="50">
        <f t="shared" si="139"/>
        <v>1.1417812020207734</v>
      </c>
      <c r="AA662" s="50">
        <f t="shared" si="140"/>
        <v>1.3970720395423106</v>
      </c>
      <c r="AB662" s="103">
        <v>5.048</v>
      </c>
      <c r="AC662" s="103">
        <v>57.86</v>
      </c>
      <c r="AD662" s="103">
        <v>23.6</v>
      </c>
      <c r="AE662" s="103">
        <v>4.242</v>
      </c>
      <c r="AF662" s="50"/>
      <c r="AG662" s="103">
        <v>189.3</v>
      </c>
      <c r="AH662" s="103">
        <v>794.8</v>
      </c>
      <c r="AI662" s="103">
        <v>25.14</v>
      </c>
      <c r="AJ662" s="103">
        <v>3.484</v>
      </c>
      <c r="AK662" s="103">
        <v>7.3</v>
      </c>
      <c r="AL662" s="103">
        <v>0.59299999999999997</v>
      </c>
      <c r="AM662" s="103">
        <v>27.42</v>
      </c>
      <c r="AN662" s="103">
        <v>54.65</v>
      </c>
      <c r="AO662" s="103">
        <v>32.89</v>
      </c>
      <c r="AP662" s="103">
        <v>6.524</v>
      </c>
      <c r="AQ662" s="103">
        <v>571</v>
      </c>
      <c r="AR662" s="103">
        <v>24.59</v>
      </c>
      <c r="AS662" s="103">
        <v>3.9409999999999998</v>
      </c>
      <c r="AT662" s="103">
        <v>116.8</v>
      </c>
      <c r="AU662" s="103">
        <v>3.1269999999999998</v>
      </c>
      <c r="AV662" s="103">
        <v>0.83</v>
      </c>
      <c r="AW662" s="103">
        <v>2.2719999999999998</v>
      </c>
      <c r="AX662" s="103">
        <v>0.307</v>
      </c>
      <c r="AY662" s="103">
        <v>1.429</v>
      </c>
      <c r="AZ662" s="103">
        <v>7.05</v>
      </c>
      <c r="BA662" s="103">
        <v>0.26600000000000001</v>
      </c>
      <c r="BB662" s="103">
        <v>0.65800000000000003</v>
      </c>
      <c r="BC662" s="103">
        <v>9.6000000000000002E-2</v>
      </c>
      <c r="BD662" s="103">
        <v>0.63900000000000001</v>
      </c>
      <c r="BE662" s="103">
        <v>9.7000000000000003E-2</v>
      </c>
      <c r="BF662" s="45">
        <v>712.49432522425514</v>
      </c>
      <c r="BG662" s="50">
        <f t="shared" si="141"/>
        <v>80.99290780141844</v>
      </c>
      <c r="BH662" s="50">
        <f t="shared" si="142"/>
        <v>42.910798122065728</v>
      </c>
      <c r="BI662" s="49">
        <f t="shared" si="143"/>
        <v>2.2363067292644758</v>
      </c>
      <c r="BJ662" s="52">
        <v>0.97221009598841357</v>
      </c>
      <c r="BK662" s="62">
        <v>0.70620000000000005</v>
      </c>
      <c r="BL662" s="62">
        <v>0.70605275954832492</v>
      </c>
      <c r="BM662" s="52">
        <v>9.7427599871942411E-2</v>
      </c>
      <c r="BN662" s="62">
        <v>0.51244888</v>
      </c>
      <c r="BO662" s="44">
        <f t="shared" si="129"/>
        <v>-3.6891529695426417</v>
      </c>
      <c r="BP662" s="44">
        <v>-3.4993047546882927</v>
      </c>
      <c r="BQ662" s="108"/>
      <c r="BR662" s="108"/>
      <c r="BS662" s="43" t="s">
        <v>863</v>
      </c>
    </row>
    <row r="663" spans="1:71" s="43" customFormat="1" ht="12" customHeight="1">
      <c r="A663" s="111" t="s">
        <v>2802</v>
      </c>
      <c r="B663" s="43" t="s">
        <v>1082</v>
      </c>
      <c r="C663" s="43">
        <v>14.8</v>
      </c>
      <c r="G663" s="43" t="s">
        <v>278</v>
      </c>
      <c r="H663" s="43" t="s">
        <v>1027</v>
      </c>
      <c r="I663" s="106">
        <v>90</v>
      </c>
      <c r="J663" s="106">
        <v>29.6</v>
      </c>
      <c r="K663" s="103">
        <v>68.147564803824778</v>
      </c>
      <c r="L663" s="103">
        <v>0.43487931129344309</v>
      </c>
      <c r="M663" s="103">
        <v>15.523214689033676</v>
      </c>
      <c r="N663" s="103">
        <v>1.8591090557794692</v>
      </c>
      <c r="O663" s="103">
        <v>1.3837068995700462E-2</v>
      </c>
      <c r="P663" s="103">
        <v>1.2453362096130416</v>
      </c>
      <c r="Q663" s="103">
        <v>2.0459094872214254</v>
      </c>
      <c r="R663" s="103">
        <v>4.0236219915354701</v>
      </c>
      <c r="S663" s="103">
        <v>4.4733267338957345</v>
      </c>
      <c r="T663" s="103">
        <v>0.16900991416176994</v>
      </c>
      <c r="U663" s="103">
        <v>1.5927267755826775</v>
      </c>
      <c r="V663" s="103">
        <v>99.528536040937183</v>
      </c>
      <c r="W663" s="49">
        <v>57.076119363085034</v>
      </c>
      <c r="X663" s="49">
        <f t="shared" si="137"/>
        <v>8.4969487254312046</v>
      </c>
      <c r="Y663" s="49">
        <f t="shared" si="138"/>
        <v>1.1117661508228935</v>
      </c>
      <c r="Z663" s="50">
        <f t="shared" si="139"/>
        <v>1.0212627446300775</v>
      </c>
      <c r="AA663" s="50">
        <f t="shared" si="140"/>
        <v>1.3529574353901577</v>
      </c>
      <c r="AB663" s="103">
        <v>4.7</v>
      </c>
      <c r="AC663" s="103">
        <v>53.24</v>
      </c>
      <c r="AD663" s="103">
        <v>19.78</v>
      </c>
      <c r="AE663" s="103">
        <v>5.2210000000000001</v>
      </c>
      <c r="AF663" s="50"/>
      <c r="AG663" s="103">
        <v>223.6</v>
      </c>
      <c r="AH663" s="103">
        <v>650</v>
      </c>
      <c r="AI663" s="103">
        <v>30.86</v>
      </c>
      <c r="AJ663" s="103">
        <v>6.5</v>
      </c>
      <c r="AK663" s="103">
        <v>7.7240000000000002</v>
      </c>
      <c r="AL663" s="103">
        <v>0.63700000000000001</v>
      </c>
      <c r="AM663" s="103">
        <v>30.27</v>
      </c>
      <c r="AN663" s="103">
        <v>59.3</v>
      </c>
      <c r="AO663" s="103">
        <v>33.85</v>
      </c>
      <c r="AP663" s="103">
        <v>7.0960000000000001</v>
      </c>
      <c r="AQ663" s="103">
        <v>560.29999999999995</v>
      </c>
      <c r="AR663" s="103">
        <v>26.46</v>
      </c>
      <c r="AS663" s="103">
        <v>4.1340000000000003</v>
      </c>
      <c r="AT663" s="103">
        <v>111.6</v>
      </c>
      <c r="AU663" s="103">
        <v>3.028</v>
      </c>
      <c r="AV663" s="103">
        <v>0.84</v>
      </c>
      <c r="AW663" s="103">
        <v>2.2709999999999999</v>
      </c>
      <c r="AX663" s="103">
        <v>0.28899999999999998</v>
      </c>
      <c r="AY663" s="103">
        <v>1.361</v>
      </c>
      <c r="AZ663" s="103">
        <v>6.7569999999999997</v>
      </c>
      <c r="BA663" s="103">
        <v>0.248</v>
      </c>
      <c r="BB663" s="103">
        <v>0.63700000000000001</v>
      </c>
      <c r="BC663" s="103">
        <v>9.0999999999999998E-2</v>
      </c>
      <c r="BD663" s="103">
        <v>0.58699999999999997</v>
      </c>
      <c r="BE663" s="103">
        <v>9.5000000000000001E-2</v>
      </c>
      <c r="BF663" s="45">
        <v>690.97898363983575</v>
      </c>
      <c r="BG663" s="50">
        <f t="shared" si="141"/>
        <v>82.921414829066151</v>
      </c>
      <c r="BH663" s="50">
        <f t="shared" si="142"/>
        <v>51.567291311754687</v>
      </c>
      <c r="BI663" s="49">
        <f t="shared" si="143"/>
        <v>2.3185689948892674</v>
      </c>
      <c r="BJ663" s="52">
        <v>1.1702989025045758</v>
      </c>
      <c r="BK663" s="62">
        <v>0.70630000000000004</v>
      </c>
      <c r="BL663" s="62">
        <v>0.70634123548548167</v>
      </c>
      <c r="BM663" s="52">
        <v>9.4976187030029857E-2</v>
      </c>
      <c r="BN663" s="62">
        <v>0.51244807000000003</v>
      </c>
      <c r="BO663" s="44">
        <f t="shared" si="129"/>
        <v>-3.7049535929833954</v>
      </c>
      <c r="BP663" s="44">
        <v>-3.5104144696251893</v>
      </c>
      <c r="BQ663" s="108"/>
      <c r="BR663" s="108"/>
      <c r="BS663" s="43" t="s">
        <v>863</v>
      </c>
    </row>
    <row r="664" spans="1:71" s="43" customFormat="1" ht="12" customHeight="1">
      <c r="A664" s="85" t="s">
        <v>2803</v>
      </c>
      <c r="B664" s="43" t="s">
        <v>2804</v>
      </c>
      <c r="C664" s="106">
        <v>14.4</v>
      </c>
      <c r="G664" s="43" t="s">
        <v>278</v>
      </c>
      <c r="H664" s="43" t="s">
        <v>2176</v>
      </c>
      <c r="I664" s="106">
        <v>87.45</v>
      </c>
      <c r="J664" s="106">
        <v>29.6</v>
      </c>
      <c r="K664" s="50">
        <v>72.03</v>
      </c>
      <c r="L664" s="50">
        <v>0.41</v>
      </c>
      <c r="M664" s="50">
        <v>14.01</v>
      </c>
      <c r="N664" s="50">
        <v>1.02</v>
      </c>
      <c r="O664" s="49">
        <v>3.5999999999999997E-2</v>
      </c>
      <c r="P664" s="50">
        <v>0.86</v>
      </c>
      <c r="Q664" s="50">
        <v>2.15</v>
      </c>
      <c r="R664" s="49">
        <v>4.12</v>
      </c>
      <c r="S664" s="50">
        <v>3.06</v>
      </c>
      <c r="T664" s="50">
        <v>0.14000000000000001</v>
      </c>
      <c r="U664" s="50">
        <v>0.94</v>
      </c>
      <c r="V664" s="50">
        <v>99.8</v>
      </c>
      <c r="W664" s="49">
        <v>62.598342709119414</v>
      </c>
      <c r="X664" s="49">
        <f t="shared" si="137"/>
        <v>7.18</v>
      </c>
      <c r="Y664" s="49">
        <f t="shared" si="138"/>
        <v>0.74271844660194175</v>
      </c>
      <c r="Z664" s="50">
        <f t="shared" si="139"/>
        <v>0.99967451877656222</v>
      </c>
      <c r="AA664" s="50">
        <f t="shared" si="140"/>
        <v>1.387336119889897</v>
      </c>
      <c r="AB664" s="110">
        <v>8.25</v>
      </c>
      <c r="AC664" s="110">
        <v>27.3</v>
      </c>
      <c r="AD664" s="110">
        <v>3.56</v>
      </c>
      <c r="AE664" s="110">
        <v>2.97</v>
      </c>
      <c r="AF664" s="110">
        <v>1.55</v>
      </c>
      <c r="AG664" s="50">
        <v>100</v>
      </c>
      <c r="AH664" s="50">
        <v>653</v>
      </c>
      <c r="AI664" s="50">
        <v>14.1</v>
      </c>
      <c r="AJ664" s="50">
        <v>2.81</v>
      </c>
      <c r="AK664" s="50">
        <v>10.1</v>
      </c>
      <c r="AL664" s="50">
        <v>0.93</v>
      </c>
      <c r="AM664" s="50">
        <v>43.4</v>
      </c>
      <c r="AN664" s="50">
        <v>71.8</v>
      </c>
      <c r="AO664" s="50">
        <v>20</v>
      </c>
      <c r="AP664" s="50">
        <v>9.76</v>
      </c>
      <c r="AQ664" s="50">
        <v>174</v>
      </c>
      <c r="AR664" s="50">
        <v>35.5</v>
      </c>
      <c r="AS664" s="50">
        <v>6.54</v>
      </c>
      <c r="AT664" s="50">
        <v>206</v>
      </c>
      <c r="AU664" s="50">
        <v>5.29</v>
      </c>
      <c r="AV664" s="50">
        <v>1.22</v>
      </c>
      <c r="AW664" s="50">
        <v>5.46</v>
      </c>
      <c r="AX664" s="50">
        <v>0.88</v>
      </c>
      <c r="AY664" s="50">
        <v>5.18</v>
      </c>
      <c r="AZ664" s="50">
        <v>26.4</v>
      </c>
      <c r="BA664" s="50">
        <v>1</v>
      </c>
      <c r="BB664" s="50">
        <v>2.62</v>
      </c>
      <c r="BC664" s="50">
        <v>0.4</v>
      </c>
      <c r="BD664" s="50">
        <v>2.4300000000000002</v>
      </c>
      <c r="BE664" s="50">
        <v>0.3</v>
      </c>
      <c r="BF664" s="45">
        <v>758.03150274799418</v>
      </c>
      <c r="BG664" s="50">
        <f t="shared" si="141"/>
        <v>6.5909090909090908</v>
      </c>
      <c r="BH664" s="50">
        <f t="shared" si="142"/>
        <v>17.860082304526749</v>
      </c>
      <c r="BI664" s="49">
        <f t="shared" si="143"/>
        <v>2.1316872427983538</v>
      </c>
      <c r="BJ664" s="57"/>
      <c r="BK664" s="58"/>
      <c r="BL664" s="58"/>
      <c r="BM664" s="57"/>
      <c r="BN664" s="58"/>
      <c r="BO664" s="44"/>
      <c r="BP664" s="45"/>
      <c r="BS664" s="43" t="s">
        <v>2805</v>
      </c>
    </row>
    <row r="665" spans="1:71" s="43" customFormat="1" ht="12" customHeight="1">
      <c r="A665" s="85" t="s">
        <v>2806</v>
      </c>
      <c r="B665" s="43" t="s">
        <v>2804</v>
      </c>
      <c r="C665" s="106">
        <v>14.4</v>
      </c>
      <c r="G665" s="43" t="s">
        <v>278</v>
      </c>
      <c r="H665" s="43" t="s">
        <v>2176</v>
      </c>
      <c r="I665" s="106">
        <v>87.45</v>
      </c>
      <c r="J665" s="106">
        <v>29.6</v>
      </c>
      <c r="K665" s="50">
        <v>73.23</v>
      </c>
      <c r="L665" s="50">
        <v>0.27</v>
      </c>
      <c r="M665" s="50">
        <v>13.27</v>
      </c>
      <c r="N665" s="50">
        <v>0.86</v>
      </c>
      <c r="O665" s="49">
        <v>2.5000000000000001E-2</v>
      </c>
      <c r="P665" s="50">
        <v>0.41</v>
      </c>
      <c r="Q665" s="50">
        <v>0.95</v>
      </c>
      <c r="R665" s="49">
        <v>3.4</v>
      </c>
      <c r="S665" s="50">
        <v>5.52</v>
      </c>
      <c r="T665" s="50">
        <v>7.2999999999999995E-2</v>
      </c>
      <c r="U665" s="50">
        <v>1.17</v>
      </c>
      <c r="V665" s="50">
        <v>99.8</v>
      </c>
      <c r="W665" s="49">
        <v>48.622200767606579</v>
      </c>
      <c r="X665" s="49">
        <f t="shared" si="137"/>
        <v>8.92</v>
      </c>
      <c r="Y665" s="49">
        <f t="shared" si="138"/>
        <v>1.6235294117647059</v>
      </c>
      <c r="Z665" s="50">
        <f t="shared" si="139"/>
        <v>0.99671820848122417</v>
      </c>
      <c r="AA665" s="50">
        <f t="shared" si="140"/>
        <v>1.1456112845234794</v>
      </c>
      <c r="AB665" s="110">
        <v>10.7</v>
      </c>
      <c r="AC665" s="110">
        <v>21.7</v>
      </c>
      <c r="AD665" s="110">
        <v>4.0999999999999996</v>
      </c>
      <c r="AE665" s="110">
        <v>2.79</v>
      </c>
      <c r="AF665" s="110">
        <v>3.52</v>
      </c>
      <c r="AG665" s="50">
        <v>247</v>
      </c>
      <c r="AH665" s="50">
        <v>846</v>
      </c>
      <c r="AI665" s="50">
        <v>15.2</v>
      </c>
      <c r="AJ665" s="50">
        <v>3.35</v>
      </c>
      <c r="AK665" s="50">
        <v>9.8800000000000008</v>
      </c>
      <c r="AL665" s="50">
        <v>0.96</v>
      </c>
      <c r="AM665" s="50">
        <v>50.2</v>
      </c>
      <c r="AN665" s="50">
        <v>78.7</v>
      </c>
      <c r="AO665" s="50">
        <v>22.7</v>
      </c>
      <c r="AP665" s="50">
        <v>10.1</v>
      </c>
      <c r="AQ665" s="50">
        <v>173</v>
      </c>
      <c r="AR665" s="50">
        <v>35.799999999999997</v>
      </c>
      <c r="AS665" s="50">
        <v>6.58</v>
      </c>
      <c r="AT665" s="50">
        <v>163</v>
      </c>
      <c r="AU665" s="50">
        <v>4.53</v>
      </c>
      <c r="AV665" s="50">
        <v>1.19</v>
      </c>
      <c r="AW665" s="50">
        <v>5.14</v>
      </c>
      <c r="AX665" s="50">
        <v>0.78</v>
      </c>
      <c r="AY665" s="50">
        <v>4.67</v>
      </c>
      <c r="AZ665" s="50">
        <v>23.5</v>
      </c>
      <c r="BA665" s="50">
        <v>0.91</v>
      </c>
      <c r="BB665" s="50">
        <v>2.41</v>
      </c>
      <c r="BC665" s="50">
        <v>0.37</v>
      </c>
      <c r="BD665" s="50">
        <v>2.35</v>
      </c>
      <c r="BE665" s="50">
        <v>0.32</v>
      </c>
      <c r="BF665" s="45">
        <v>736.48521968959687</v>
      </c>
      <c r="BG665" s="50">
        <f t="shared" si="141"/>
        <v>7.3617021276595747</v>
      </c>
      <c r="BH665" s="50">
        <f t="shared" si="142"/>
        <v>21.361702127659576</v>
      </c>
      <c r="BI665" s="49">
        <f t="shared" si="143"/>
        <v>1.9872340425531914</v>
      </c>
      <c r="BJ665" s="57"/>
      <c r="BK665" s="58"/>
      <c r="BL665" s="58"/>
      <c r="BM665" s="57"/>
      <c r="BN665" s="58"/>
      <c r="BO665" s="44"/>
      <c r="BP665" s="45"/>
      <c r="BS665" s="43" t="s">
        <v>2805</v>
      </c>
    </row>
    <row r="666" spans="1:71" s="43" customFormat="1" ht="12" customHeight="1">
      <c r="A666" s="85" t="s">
        <v>2807</v>
      </c>
      <c r="B666" s="43" t="s">
        <v>2804</v>
      </c>
      <c r="C666" s="106">
        <v>14.4</v>
      </c>
      <c r="G666" s="43" t="s">
        <v>278</v>
      </c>
      <c r="H666" s="43" t="s">
        <v>2176</v>
      </c>
      <c r="I666" s="106">
        <v>87.48</v>
      </c>
      <c r="J666" s="106">
        <v>29.66</v>
      </c>
      <c r="K666" s="50">
        <v>73.3</v>
      </c>
      <c r="L666" s="50">
        <v>0.24</v>
      </c>
      <c r="M666" s="50">
        <v>13.24</v>
      </c>
      <c r="N666" s="50">
        <v>1.51</v>
      </c>
      <c r="O666" s="49">
        <v>7.4999999999999997E-2</v>
      </c>
      <c r="P666" s="50">
        <v>0.17</v>
      </c>
      <c r="Q666" s="50">
        <v>0.5</v>
      </c>
      <c r="R666" s="49">
        <v>3.2</v>
      </c>
      <c r="S666" s="50">
        <v>4.5199999999999996</v>
      </c>
      <c r="T666" s="50">
        <v>6.6000000000000003E-2</v>
      </c>
      <c r="U666" s="50">
        <v>1.64</v>
      </c>
      <c r="V666" s="50">
        <v>99.3</v>
      </c>
      <c r="W666" s="49">
        <v>18.26617132300111</v>
      </c>
      <c r="X666" s="49">
        <f t="shared" si="137"/>
        <v>7.72</v>
      </c>
      <c r="Y666" s="49">
        <f t="shared" si="138"/>
        <v>1.4124999999999999</v>
      </c>
      <c r="Z666" s="50">
        <f t="shared" si="139"/>
        <v>1.1949554181769557</v>
      </c>
      <c r="AA666" s="50">
        <f t="shared" si="140"/>
        <v>1.3019710431329354</v>
      </c>
      <c r="AB666" s="110">
        <v>8.0399999999999991</v>
      </c>
      <c r="AC666" s="110">
        <v>17.3</v>
      </c>
      <c r="AD666" s="110">
        <v>2.46</v>
      </c>
      <c r="AE666" s="110">
        <v>7.68</v>
      </c>
      <c r="AF666" s="110">
        <v>1.57</v>
      </c>
      <c r="AG666" s="50">
        <v>288</v>
      </c>
      <c r="AH666" s="50">
        <v>799</v>
      </c>
      <c r="AI666" s="50">
        <v>11.3</v>
      </c>
      <c r="AJ666" s="50">
        <v>2.0499999999999998</v>
      </c>
      <c r="AK666" s="50">
        <v>10.9</v>
      </c>
      <c r="AL666" s="50">
        <v>0.93</v>
      </c>
      <c r="AM666" s="50">
        <v>46.2</v>
      </c>
      <c r="AN666" s="50">
        <v>75.5</v>
      </c>
      <c r="AO666" s="50">
        <v>24.7</v>
      </c>
      <c r="AP666" s="50">
        <v>9.86</v>
      </c>
      <c r="AQ666" s="50">
        <v>81.2</v>
      </c>
      <c r="AR666" s="50">
        <v>36.4</v>
      </c>
      <c r="AS666" s="50">
        <v>6.89</v>
      </c>
      <c r="AT666" s="50">
        <v>200</v>
      </c>
      <c r="AU666" s="50">
        <v>5.3</v>
      </c>
      <c r="AV666" s="50">
        <v>1.26</v>
      </c>
      <c r="AW666" s="50">
        <v>5.58</v>
      </c>
      <c r="AX666" s="50">
        <v>0.9</v>
      </c>
      <c r="AY666" s="50">
        <v>5.48</v>
      </c>
      <c r="AZ666" s="50">
        <v>27.6</v>
      </c>
      <c r="BA666" s="50">
        <v>1.07</v>
      </c>
      <c r="BB666" s="50">
        <v>2.84</v>
      </c>
      <c r="BC666" s="50">
        <v>0.43</v>
      </c>
      <c r="BD666" s="50">
        <v>2.77</v>
      </c>
      <c r="BE666" s="50">
        <v>0.36</v>
      </c>
      <c r="BF666" s="45">
        <v>790.52944120457369</v>
      </c>
      <c r="BG666" s="50">
        <f t="shared" si="141"/>
        <v>2.9420289855072461</v>
      </c>
      <c r="BH666" s="50">
        <f t="shared" si="142"/>
        <v>16.678700361010833</v>
      </c>
      <c r="BI666" s="49">
        <f t="shared" si="143"/>
        <v>1.9783393501805056</v>
      </c>
      <c r="BJ666" s="57"/>
      <c r="BK666" s="58"/>
      <c r="BL666" s="58"/>
      <c r="BM666" s="57"/>
      <c r="BN666" s="58"/>
      <c r="BO666" s="44"/>
      <c r="BP666" s="45"/>
      <c r="BS666" s="43" t="s">
        <v>2805</v>
      </c>
    </row>
    <row r="667" spans="1:71" s="43" customFormat="1" ht="12" customHeight="1">
      <c r="A667" s="85" t="s">
        <v>2808</v>
      </c>
      <c r="B667" s="43" t="s">
        <v>2804</v>
      </c>
      <c r="C667" s="106">
        <v>14.4</v>
      </c>
      <c r="G667" s="43" t="s">
        <v>278</v>
      </c>
      <c r="H667" s="43" t="s">
        <v>2176</v>
      </c>
      <c r="I667" s="106">
        <v>87.48</v>
      </c>
      <c r="J667" s="106">
        <v>29.66</v>
      </c>
      <c r="K667" s="50">
        <v>74.989999999999995</v>
      </c>
      <c r="L667" s="50">
        <v>0.23</v>
      </c>
      <c r="M667" s="50">
        <v>12.48</v>
      </c>
      <c r="N667" s="50">
        <v>1.06</v>
      </c>
      <c r="O667" s="49">
        <v>2.3E-2</v>
      </c>
      <c r="P667" s="50">
        <v>0.13</v>
      </c>
      <c r="Q667" s="50">
        <v>0.79</v>
      </c>
      <c r="R667" s="49">
        <v>2.77</v>
      </c>
      <c r="S667" s="50">
        <v>5.48</v>
      </c>
      <c r="T667" s="50">
        <v>0.06</v>
      </c>
      <c r="U667" s="50">
        <v>1.1100000000000001</v>
      </c>
      <c r="V667" s="50">
        <v>99.6</v>
      </c>
      <c r="W667" s="49">
        <v>19.578643216708766</v>
      </c>
      <c r="X667" s="49">
        <f t="shared" si="137"/>
        <v>8.25</v>
      </c>
      <c r="Y667" s="49">
        <f t="shared" si="138"/>
        <v>1.9783393501805056</v>
      </c>
      <c r="Z667" s="50">
        <f t="shared" si="139"/>
        <v>1.0450153487516043</v>
      </c>
      <c r="AA667" s="50">
        <f t="shared" si="140"/>
        <v>1.1881776605066661</v>
      </c>
      <c r="AB667" s="110">
        <v>4.6399999999999997</v>
      </c>
      <c r="AC667" s="110">
        <v>17.2</v>
      </c>
      <c r="AD667" s="110">
        <v>6.3</v>
      </c>
      <c r="AE667" s="110">
        <v>1.6</v>
      </c>
      <c r="AF667" s="110">
        <v>3.46</v>
      </c>
      <c r="AG667" s="50">
        <v>303</v>
      </c>
      <c r="AH667" s="50">
        <v>870</v>
      </c>
      <c r="AI667" s="50">
        <v>8.3000000000000007</v>
      </c>
      <c r="AJ667" s="50">
        <v>1.94</v>
      </c>
      <c r="AK667" s="50">
        <v>9.67</v>
      </c>
      <c r="AL667" s="50">
        <v>0.86</v>
      </c>
      <c r="AM667" s="50">
        <v>40.4</v>
      </c>
      <c r="AN667" s="50">
        <v>66.400000000000006</v>
      </c>
      <c r="AO667" s="50">
        <v>33.200000000000003</v>
      </c>
      <c r="AP667" s="50">
        <v>8.7200000000000006</v>
      </c>
      <c r="AQ667" s="50">
        <v>41.2</v>
      </c>
      <c r="AR667" s="50">
        <v>31.2</v>
      </c>
      <c r="AS667" s="50">
        <v>6.01</v>
      </c>
      <c r="AT667" s="50">
        <v>186</v>
      </c>
      <c r="AU667" s="50">
        <v>5.01</v>
      </c>
      <c r="AV667" s="50">
        <v>1.24</v>
      </c>
      <c r="AW667" s="50">
        <v>4.8899999999999997</v>
      </c>
      <c r="AX667" s="50">
        <v>0.77</v>
      </c>
      <c r="AY667" s="50">
        <v>4.6399999999999997</v>
      </c>
      <c r="AZ667" s="50">
        <v>24.8</v>
      </c>
      <c r="BA667" s="50">
        <v>0.94</v>
      </c>
      <c r="BB667" s="50">
        <v>2.5499999999999998</v>
      </c>
      <c r="BC667" s="50">
        <v>0.38</v>
      </c>
      <c r="BD667" s="50">
        <v>2.44</v>
      </c>
      <c r="BE667" s="50">
        <v>0.33</v>
      </c>
      <c r="BF667" s="45">
        <v>763.40291575157426</v>
      </c>
      <c r="BG667" s="50">
        <f t="shared" si="141"/>
        <v>1.6612903225806452</v>
      </c>
      <c r="BH667" s="50">
        <f t="shared" si="142"/>
        <v>16.557377049180328</v>
      </c>
      <c r="BI667" s="49">
        <f t="shared" si="143"/>
        <v>1.901639344262295</v>
      </c>
      <c r="BJ667" s="57"/>
      <c r="BK667" s="58"/>
      <c r="BL667" s="58"/>
      <c r="BM667" s="57"/>
      <c r="BN667" s="58"/>
      <c r="BO667" s="44"/>
      <c r="BP667" s="45"/>
      <c r="BS667" s="43" t="s">
        <v>2805</v>
      </c>
    </row>
    <row r="668" spans="1:71" s="43" customFormat="1" ht="12" customHeight="1">
      <c r="A668" s="85" t="s">
        <v>2809</v>
      </c>
      <c r="B668" s="43" t="s">
        <v>2810</v>
      </c>
      <c r="C668" s="106">
        <v>14.1</v>
      </c>
      <c r="G668" s="43" t="s">
        <v>278</v>
      </c>
      <c r="H668" s="43" t="s">
        <v>2176</v>
      </c>
      <c r="I668" s="106">
        <v>87.48</v>
      </c>
      <c r="J668" s="106">
        <v>29.66</v>
      </c>
      <c r="K668" s="50">
        <v>71.349999999999994</v>
      </c>
      <c r="L668" s="50">
        <v>0.44</v>
      </c>
      <c r="M668" s="50">
        <v>14.42</v>
      </c>
      <c r="N668" s="50">
        <v>0.72</v>
      </c>
      <c r="O668" s="49">
        <v>1.2999999999999999E-2</v>
      </c>
      <c r="P668" s="50">
        <v>1.32</v>
      </c>
      <c r="Q668" s="50">
        <v>1.1599999999999999</v>
      </c>
      <c r="R668" s="49">
        <v>3.42</v>
      </c>
      <c r="S668" s="50">
        <v>5.43</v>
      </c>
      <c r="T668" s="50">
        <v>0.13</v>
      </c>
      <c r="U668" s="50">
        <v>0.56000000000000005</v>
      </c>
      <c r="V668" s="50">
        <v>99.8</v>
      </c>
      <c r="W668" s="49">
        <v>78.444918397019933</v>
      </c>
      <c r="X668" s="49">
        <f t="shared" si="137"/>
        <v>8.85</v>
      </c>
      <c r="Y668" s="49">
        <f t="shared" si="138"/>
        <v>1.5877192982456141</v>
      </c>
      <c r="Z668" s="50">
        <f t="shared" si="139"/>
        <v>1.0578488987248666</v>
      </c>
      <c r="AA668" s="50">
        <f t="shared" si="140"/>
        <v>1.2518905030635952</v>
      </c>
      <c r="AB668" s="103">
        <v>9.58</v>
      </c>
      <c r="AC668" s="103">
        <v>60.6</v>
      </c>
      <c r="AD668" s="103">
        <v>18.2</v>
      </c>
      <c r="AE668" s="103">
        <v>6.19</v>
      </c>
      <c r="AF668" s="103">
        <v>13.3</v>
      </c>
      <c r="AG668" s="50">
        <v>266</v>
      </c>
      <c r="AH668" s="50">
        <v>615</v>
      </c>
      <c r="AI668" s="50">
        <v>23.8</v>
      </c>
      <c r="AJ668" s="50">
        <v>6.1</v>
      </c>
      <c r="AK668" s="50">
        <v>8.7799999999999994</v>
      </c>
      <c r="AL668" s="50">
        <v>0.96</v>
      </c>
      <c r="AM668" s="50">
        <v>25.3</v>
      </c>
      <c r="AN668" s="50">
        <v>42</v>
      </c>
      <c r="AO668" s="50">
        <v>20.399999999999999</v>
      </c>
      <c r="AP668" s="50">
        <v>5.94</v>
      </c>
      <c r="AQ668" s="50">
        <v>388</v>
      </c>
      <c r="AR668" s="50">
        <v>22</v>
      </c>
      <c r="AS668" s="50">
        <v>3.78</v>
      </c>
      <c r="AT668" s="50">
        <v>122</v>
      </c>
      <c r="AU668" s="50">
        <v>3.66</v>
      </c>
      <c r="AV668" s="50">
        <v>0.9</v>
      </c>
      <c r="AW668" s="50">
        <v>2.57</v>
      </c>
      <c r="AX668" s="50">
        <v>0.36</v>
      </c>
      <c r="AY668" s="50">
        <v>1.82</v>
      </c>
      <c r="AZ668" s="50">
        <v>8.58</v>
      </c>
      <c r="BA668" s="50">
        <v>0.32</v>
      </c>
      <c r="BB668" s="50">
        <v>0.83</v>
      </c>
      <c r="BC668" s="50">
        <v>0.12</v>
      </c>
      <c r="BD668" s="50">
        <v>0.8</v>
      </c>
      <c r="BE668" s="50">
        <v>0.1</v>
      </c>
      <c r="BF668" s="45">
        <v>711.88011171968799</v>
      </c>
      <c r="BG668" s="50">
        <f t="shared" si="141"/>
        <v>45.221445221445222</v>
      </c>
      <c r="BH668" s="50">
        <f t="shared" si="142"/>
        <v>31.625</v>
      </c>
      <c r="BI668" s="49">
        <f t="shared" si="143"/>
        <v>2.2749999999999999</v>
      </c>
      <c r="BJ668" s="52">
        <v>1.9259999999999999</v>
      </c>
      <c r="BK668" s="62">
        <v>0.70779000000000003</v>
      </c>
      <c r="BL668" s="62">
        <v>0.70740000000000003</v>
      </c>
      <c r="BM668" s="52">
        <v>0.1067</v>
      </c>
      <c r="BN668" s="62">
        <v>0.51229999999999998</v>
      </c>
      <c r="BO668" s="44">
        <f t="shared" si="129"/>
        <v>-6.5933465720457995</v>
      </c>
      <c r="BP668" s="44">
        <v>-6.4213531630286091</v>
      </c>
      <c r="BQ668" s="108"/>
      <c r="BR668" s="108"/>
      <c r="BS668" s="43" t="s">
        <v>2805</v>
      </c>
    </row>
    <row r="669" spans="1:71" s="43" customFormat="1" ht="12" customHeight="1">
      <c r="A669" s="85" t="s">
        <v>2811</v>
      </c>
      <c r="B669" s="43" t="s">
        <v>2810</v>
      </c>
      <c r="C669" s="106">
        <v>14.1</v>
      </c>
      <c r="G669" s="43" t="s">
        <v>278</v>
      </c>
      <c r="H669" s="43" t="s">
        <v>2176</v>
      </c>
      <c r="I669" s="106">
        <v>87.5</v>
      </c>
      <c r="J669" s="106">
        <v>29.7</v>
      </c>
      <c r="K669" s="50">
        <v>71.569999999999993</v>
      </c>
      <c r="L669" s="50">
        <v>0.42</v>
      </c>
      <c r="M669" s="50">
        <v>13.98</v>
      </c>
      <c r="N669" s="50">
        <v>0.94</v>
      </c>
      <c r="O669" s="49">
        <v>1.2E-2</v>
      </c>
      <c r="P669" s="50">
        <v>1.2</v>
      </c>
      <c r="Q669" s="50">
        <v>1.51</v>
      </c>
      <c r="R669" s="49">
        <v>3.49</v>
      </c>
      <c r="S669" s="50">
        <v>4.17</v>
      </c>
      <c r="T669" s="50">
        <v>0.15</v>
      </c>
      <c r="U669" s="50">
        <v>0.56999999999999995</v>
      </c>
      <c r="V669" s="50">
        <v>99</v>
      </c>
      <c r="W669" s="49">
        <v>71.704409494829278</v>
      </c>
      <c r="X669" s="49">
        <f t="shared" si="137"/>
        <v>7.66</v>
      </c>
      <c r="Y669" s="49">
        <f t="shared" si="138"/>
        <v>1.1948424068767907</v>
      </c>
      <c r="Z669" s="50">
        <f t="shared" si="139"/>
        <v>1.0739914284902397</v>
      </c>
      <c r="AA669" s="50">
        <f t="shared" si="140"/>
        <v>1.3617095525561058</v>
      </c>
      <c r="AB669" s="103">
        <v>6.85</v>
      </c>
      <c r="AC669" s="103">
        <v>54.9</v>
      </c>
      <c r="AD669" s="103">
        <v>21.3</v>
      </c>
      <c r="AE669" s="103">
        <v>7.47</v>
      </c>
      <c r="AF669" s="103">
        <v>17.7</v>
      </c>
      <c r="AG669" s="50">
        <v>202</v>
      </c>
      <c r="AH669" s="50">
        <v>565</v>
      </c>
      <c r="AI669" s="50">
        <v>23.6</v>
      </c>
      <c r="AJ669" s="50">
        <v>6.52</v>
      </c>
      <c r="AK669" s="50">
        <v>7.98</v>
      </c>
      <c r="AL669" s="50">
        <v>0.93</v>
      </c>
      <c r="AM669" s="50">
        <v>28.8</v>
      </c>
      <c r="AN669" s="50">
        <v>47.2</v>
      </c>
      <c r="AO669" s="50">
        <v>18.7</v>
      </c>
      <c r="AP669" s="50">
        <v>6.44</v>
      </c>
      <c r="AQ669" s="50">
        <v>380</v>
      </c>
      <c r="AR669" s="50">
        <v>23</v>
      </c>
      <c r="AS669" s="50">
        <v>3.82</v>
      </c>
      <c r="AT669" s="50">
        <v>78.2</v>
      </c>
      <c r="AU669" s="50">
        <v>3.12</v>
      </c>
      <c r="AV669" s="50">
        <v>0.9</v>
      </c>
      <c r="AW669" s="50">
        <v>2.73</v>
      </c>
      <c r="AX669" s="50">
        <v>0.36</v>
      </c>
      <c r="AY669" s="50">
        <v>1.82</v>
      </c>
      <c r="AZ669" s="50">
        <v>9.06</v>
      </c>
      <c r="BA669" s="50">
        <v>0.33</v>
      </c>
      <c r="BB669" s="50">
        <v>0.89</v>
      </c>
      <c r="BC669" s="50">
        <v>0.13</v>
      </c>
      <c r="BD669" s="50">
        <v>0.86</v>
      </c>
      <c r="BE669" s="50">
        <v>0.11</v>
      </c>
      <c r="BF669" s="45">
        <v>675.48220732573225</v>
      </c>
      <c r="BG669" s="50">
        <f t="shared" si="141"/>
        <v>41.942604856512141</v>
      </c>
      <c r="BH669" s="50">
        <f t="shared" si="142"/>
        <v>33.488372093023258</v>
      </c>
      <c r="BI669" s="49">
        <f t="shared" si="143"/>
        <v>2.1162790697674421</v>
      </c>
      <c r="BJ669" s="52">
        <v>1.548</v>
      </c>
      <c r="BK669" s="62">
        <v>0.70742000000000005</v>
      </c>
      <c r="BL669" s="62">
        <v>0.70709999999999995</v>
      </c>
      <c r="BM669" s="52">
        <v>0.10340000000000001</v>
      </c>
      <c r="BN669" s="62">
        <v>0.51231899999999997</v>
      </c>
      <c r="BO669" s="44">
        <f t="shared" si="129"/>
        <v>-6.2227146641502529</v>
      </c>
      <c r="BP669" s="44">
        <v>-6.0443917771813016</v>
      </c>
      <c r="BQ669" s="108"/>
      <c r="BR669" s="108"/>
      <c r="BS669" s="43" t="s">
        <v>2805</v>
      </c>
    </row>
    <row r="670" spans="1:71" s="43" customFormat="1" ht="12" customHeight="1">
      <c r="A670" s="85" t="s">
        <v>2812</v>
      </c>
      <c r="B670" s="43" t="s">
        <v>2810</v>
      </c>
      <c r="C670" s="106">
        <v>14.1</v>
      </c>
      <c r="G670" s="43" t="s">
        <v>278</v>
      </c>
      <c r="H670" s="43" t="s">
        <v>2176</v>
      </c>
      <c r="I670" s="106">
        <v>87.5</v>
      </c>
      <c r="J670" s="106">
        <v>29.7</v>
      </c>
      <c r="K670" s="50">
        <v>71.67</v>
      </c>
      <c r="L670" s="50">
        <v>0.31</v>
      </c>
      <c r="M670" s="50">
        <v>14.47</v>
      </c>
      <c r="N670" s="50">
        <v>0.69</v>
      </c>
      <c r="O670" s="49">
        <v>1.2999999999999999E-2</v>
      </c>
      <c r="P670" s="50">
        <v>0.76</v>
      </c>
      <c r="Q670" s="50">
        <v>1.18</v>
      </c>
      <c r="R670" s="49">
        <v>3.54</v>
      </c>
      <c r="S670" s="50">
        <v>4.9000000000000004</v>
      </c>
      <c r="T670" s="50">
        <v>0.1</v>
      </c>
      <c r="U670" s="50">
        <v>0.8</v>
      </c>
      <c r="V670" s="50">
        <v>99.1</v>
      </c>
      <c r="W670" s="49">
        <v>68.617046680222757</v>
      </c>
      <c r="X670" s="49">
        <f t="shared" si="137"/>
        <v>8.4400000000000013</v>
      </c>
      <c r="Y670" s="49">
        <f t="shared" si="138"/>
        <v>1.384180790960452</v>
      </c>
      <c r="Z670" s="50">
        <f t="shared" si="139"/>
        <v>1.0887739836930528</v>
      </c>
      <c r="AA670" s="50">
        <f t="shared" si="140"/>
        <v>1.2988187734563474</v>
      </c>
      <c r="AB670" s="103">
        <v>2.66</v>
      </c>
      <c r="AC670" s="103">
        <v>37.1</v>
      </c>
      <c r="AD670" s="103">
        <v>13.4</v>
      </c>
      <c r="AE670" s="103">
        <v>4.87</v>
      </c>
      <c r="AF670" s="103">
        <v>8.36</v>
      </c>
      <c r="AG670" s="50">
        <v>234</v>
      </c>
      <c r="AH670" s="50">
        <v>602</v>
      </c>
      <c r="AI670" s="50">
        <v>20.2</v>
      </c>
      <c r="AJ670" s="50">
        <v>8.33</v>
      </c>
      <c r="AK670" s="50">
        <v>10.5</v>
      </c>
      <c r="AL670" s="50">
        <v>1.6</v>
      </c>
      <c r="AM670" s="50">
        <v>27.3</v>
      </c>
      <c r="AN670" s="50">
        <v>44.5</v>
      </c>
      <c r="AO670" s="50">
        <v>22.1</v>
      </c>
      <c r="AP670" s="50">
        <v>6.09</v>
      </c>
      <c r="AQ670" s="50">
        <v>288</v>
      </c>
      <c r="AR670" s="50">
        <v>21.8</v>
      </c>
      <c r="AS670" s="50">
        <v>3.81</v>
      </c>
      <c r="AT670" s="50">
        <v>116</v>
      </c>
      <c r="AU670" s="50">
        <v>3.63</v>
      </c>
      <c r="AV670" s="50">
        <v>0.78</v>
      </c>
      <c r="AW670" s="50">
        <v>2.78</v>
      </c>
      <c r="AX670" s="50">
        <v>0.39</v>
      </c>
      <c r="AY670" s="50">
        <v>2.11</v>
      </c>
      <c r="AZ670" s="50">
        <v>10.8</v>
      </c>
      <c r="BA670" s="50">
        <v>0.38</v>
      </c>
      <c r="BB670" s="50">
        <v>1.03</v>
      </c>
      <c r="BC670" s="50">
        <v>0.16</v>
      </c>
      <c r="BD670" s="50">
        <v>1.1000000000000001</v>
      </c>
      <c r="BE670" s="50">
        <v>0.15</v>
      </c>
      <c r="BF670" s="45">
        <v>713.59846454039575</v>
      </c>
      <c r="BG670" s="50">
        <f t="shared" si="141"/>
        <v>26.666666666666664</v>
      </c>
      <c r="BH670" s="50">
        <f t="shared" si="142"/>
        <v>24.818181818181817</v>
      </c>
      <c r="BI670" s="49">
        <f t="shared" si="143"/>
        <v>1.918181818181818</v>
      </c>
      <c r="BJ670" s="52">
        <v>1.9419999999999999</v>
      </c>
      <c r="BK670" s="62">
        <v>0.70796000000000003</v>
      </c>
      <c r="BL670" s="62">
        <v>0.70760000000000001</v>
      </c>
      <c r="BM670" s="52">
        <v>0.11</v>
      </c>
      <c r="BN670" s="62">
        <v>0.51225500000000002</v>
      </c>
      <c r="BO670" s="44">
        <f t="shared" si="129"/>
        <v>-7.4711589854836724</v>
      </c>
      <c r="BP670" s="44">
        <v>-7.3055141469002827</v>
      </c>
      <c r="BQ670" s="108"/>
      <c r="BR670" s="108"/>
      <c r="BS670" s="43" t="s">
        <v>2805</v>
      </c>
    </row>
    <row r="671" spans="1:71" s="43" customFormat="1" ht="12" customHeight="1">
      <c r="A671" s="85" t="s">
        <v>2813</v>
      </c>
      <c r="B671" s="43" t="s">
        <v>1082</v>
      </c>
      <c r="C671" s="106">
        <v>14</v>
      </c>
      <c r="G671" s="43" t="s">
        <v>278</v>
      </c>
      <c r="H671" s="43" t="s">
        <v>2176</v>
      </c>
      <c r="I671" s="106">
        <v>87.52</v>
      </c>
      <c r="J671" s="106">
        <v>29.72</v>
      </c>
      <c r="K671" s="50">
        <v>68.92</v>
      </c>
      <c r="L671" s="50">
        <v>0.44</v>
      </c>
      <c r="M671" s="50">
        <v>14.92</v>
      </c>
      <c r="N671" s="50">
        <v>1.34</v>
      </c>
      <c r="O671" s="49">
        <v>3.5000000000000003E-2</v>
      </c>
      <c r="P671" s="50">
        <v>1.1299999999999999</v>
      </c>
      <c r="Q671" s="50">
        <v>2.4700000000000002</v>
      </c>
      <c r="R671" s="49">
        <v>4.08</v>
      </c>
      <c r="S671" s="50">
        <v>3.89</v>
      </c>
      <c r="T671" s="50">
        <v>0.16</v>
      </c>
      <c r="U671" s="50">
        <v>0.91</v>
      </c>
      <c r="V671" s="50">
        <v>99.6</v>
      </c>
      <c r="W671" s="49">
        <v>62.602405582135482</v>
      </c>
      <c r="X671" s="49">
        <f t="shared" si="137"/>
        <v>7.9700000000000006</v>
      </c>
      <c r="Y671" s="49">
        <f t="shared" si="138"/>
        <v>0.95343137254901966</v>
      </c>
      <c r="Z671" s="50">
        <f t="shared" si="139"/>
        <v>0.96680649611866953</v>
      </c>
      <c r="AA671" s="50">
        <f t="shared" si="140"/>
        <v>1.3646355740951734</v>
      </c>
      <c r="AB671" s="103">
        <v>7.99</v>
      </c>
      <c r="AC671" s="103">
        <v>61.8</v>
      </c>
      <c r="AD671" s="103">
        <v>28.2</v>
      </c>
      <c r="AE671" s="103">
        <v>8.84</v>
      </c>
      <c r="AF671" s="103">
        <v>16.8</v>
      </c>
      <c r="AG671" s="50">
        <v>186</v>
      </c>
      <c r="AH671" s="50">
        <v>931</v>
      </c>
      <c r="AI671" s="50">
        <v>28.6</v>
      </c>
      <c r="AJ671" s="50">
        <v>8.85</v>
      </c>
      <c r="AK671" s="50">
        <v>8.24</v>
      </c>
      <c r="AL671" s="50">
        <v>0.88</v>
      </c>
      <c r="AM671" s="50">
        <v>31.6</v>
      </c>
      <c r="AN671" s="50">
        <v>52.8</v>
      </c>
      <c r="AO671" s="50">
        <v>24.1</v>
      </c>
      <c r="AP671" s="50">
        <v>7.24</v>
      </c>
      <c r="AQ671" s="50">
        <v>622</v>
      </c>
      <c r="AR671" s="50">
        <v>26.4</v>
      </c>
      <c r="AS671" s="50">
        <v>4.29</v>
      </c>
      <c r="AT671" s="50">
        <v>138</v>
      </c>
      <c r="AU671" s="50">
        <v>4.08</v>
      </c>
      <c r="AV671" s="50">
        <v>0.92</v>
      </c>
      <c r="AW671" s="50">
        <v>2.84</v>
      </c>
      <c r="AX671" s="50">
        <v>0.35</v>
      </c>
      <c r="AY671" s="50">
        <v>1.66</v>
      </c>
      <c r="AZ671" s="50">
        <v>7.8</v>
      </c>
      <c r="BA671" s="50">
        <v>0.28000000000000003</v>
      </c>
      <c r="BB671" s="50">
        <v>0.76</v>
      </c>
      <c r="BC671" s="50">
        <v>0.11</v>
      </c>
      <c r="BD671" s="50">
        <v>0.7</v>
      </c>
      <c r="BE671" s="50">
        <v>9.1999999999999998E-2</v>
      </c>
      <c r="BF671" s="45">
        <v>704.53584736098469</v>
      </c>
      <c r="BG671" s="50">
        <f t="shared" si="141"/>
        <v>79.743589743589752</v>
      </c>
      <c r="BH671" s="50">
        <f t="shared" si="142"/>
        <v>45.142857142857146</v>
      </c>
      <c r="BI671" s="49">
        <f t="shared" si="143"/>
        <v>2.3714285714285714</v>
      </c>
      <c r="BJ671" s="52">
        <v>0.93130000000000002</v>
      </c>
      <c r="BK671" s="62">
        <v>0.70740000000000003</v>
      </c>
      <c r="BL671" s="62">
        <v>0.70720000000000005</v>
      </c>
      <c r="BM671" s="52">
        <v>9.8100000000000007E-2</v>
      </c>
      <c r="BN671" s="62">
        <v>0.51229100000000005</v>
      </c>
      <c r="BO671" s="44">
        <f t="shared" si="129"/>
        <v>-6.7689090547318198</v>
      </c>
      <c r="BP671" s="44">
        <v>-6.5804636117916537</v>
      </c>
      <c r="BQ671" s="108"/>
      <c r="BR671" s="108"/>
      <c r="BS671" s="43" t="s">
        <v>2805</v>
      </c>
    </row>
    <row r="672" spans="1:71" s="43" customFormat="1" ht="12" customHeight="1">
      <c r="A672" s="85" t="s">
        <v>2814</v>
      </c>
      <c r="B672" s="43" t="s">
        <v>2804</v>
      </c>
      <c r="C672" s="106">
        <v>14.1</v>
      </c>
      <c r="G672" s="43" t="s">
        <v>278</v>
      </c>
      <c r="H672" s="43" t="s">
        <v>2176</v>
      </c>
      <c r="I672" s="106">
        <v>87.531333333333293</v>
      </c>
      <c r="J672" s="106">
        <v>29.707999999999998</v>
      </c>
      <c r="K672" s="50">
        <v>64.72</v>
      </c>
      <c r="L672" s="50">
        <v>0.7</v>
      </c>
      <c r="M672" s="50">
        <v>16.690000000000001</v>
      </c>
      <c r="N672" s="50">
        <v>1.86</v>
      </c>
      <c r="O672" s="49">
        <v>3.7999999999999999E-2</v>
      </c>
      <c r="P672" s="50">
        <v>2.4500000000000002</v>
      </c>
      <c r="Q672" s="50">
        <v>2.58</v>
      </c>
      <c r="R672" s="49">
        <v>3.92</v>
      </c>
      <c r="S672" s="50">
        <v>3.43</v>
      </c>
      <c r="T672" s="50">
        <v>0.24</v>
      </c>
      <c r="U672" s="50">
        <v>1.1399999999999999</v>
      </c>
      <c r="V672" s="50">
        <v>99.7</v>
      </c>
      <c r="W672" s="49">
        <v>72.335416468175865</v>
      </c>
      <c r="X672" s="49">
        <f t="shared" si="137"/>
        <v>7.35</v>
      </c>
      <c r="Y672" s="49">
        <f t="shared" si="138"/>
        <v>0.87500000000000011</v>
      </c>
      <c r="Z672" s="50">
        <f t="shared" si="139"/>
        <v>1.1223765054949177</v>
      </c>
      <c r="AA672" s="50">
        <f t="shared" si="140"/>
        <v>1.6409484535804206</v>
      </c>
      <c r="AB672" s="103">
        <v>11.6</v>
      </c>
      <c r="AC672" s="103">
        <v>116</v>
      </c>
      <c r="AD672" s="103">
        <v>45.3</v>
      </c>
      <c r="AE672" s="103">
        <v>16.600000000000001</v>
      </c>
      <c r="AF672" s="103">
        <v>25.8</v>
      </c>
      <c r="AG672" s="50">
        <v>209</v>
      </c>
      <c r="AH672" s="50">
        <v>694</v>
      </c>
      <c r="AI672" s="50">
        <v>15.8</v>
      </c>
      <c r="AJ672" s="50">
        <v>10.3</v>
      </c>
      <c r="AK672" s="50">
        <v>8.89</v>
      </c>
      <c r="AL672" s="50">
        <v>0.77</v>
      </c>
      <c r="AM672" s="50">
        <v>31.4</v>
      </c>
      <c r="AN672" s="50">
        <v>54.1</v>
      </c>
      <c r="AO672" s="50">
        <v>10.6</v>
      </c>
      <c r="AP672" s="50">
        <v>7.86</v>
      </c>
      <c r="AQ672" s="50">
        <v>668</v>
      </c>
      <c r="AR672" s="50">
        <v>29.4</v>
      </c>
      <c r="AS672" s="50">
        <v>5.2</v>
      </c>
      <c r="AT672" s="50">
        <v>168</v>
      </c>
      <c r="AU672" s="50">
        <v>4.51</v>
      </c>
      <c r="AV672" s="50">
        <v>1.19</v>
      </c>
      <c r="AW672" s="50">
        <v>3.78</v>
      </c>
      <c r="AX672" s="50">
        <v>0.53</v>
      </c>
      <c r="AY672" s="50">
        <v>2.75</v>
      </c>
      <c r="AZ672" s="50">
        <v>13.5</v>
      </c>
      <c r="BA672" s="50">
        <v>0.5</v>
      </c>
      <c r="BB672" s="50">
        <v>1.31</v>
      </c>
      <c r="BC672" s="50">
        <v>0.19</v>
      </c>
      <c r="BD672" s="50">
        <v>1.1499999999999999</v>
      </c>
      <c r="BE672" s="50">
        <v>0.15</v>
      </c>
      <c r="BF672" s="45">
        <v>739.10682234049989</v>
      </c>
      <c r="BG672" s="50">
        <f t="shared" si="141"/>
        <v>49.481481481481481</v>
      </c>
      <c r="BH672" s="50">
        <f t="shared" si="142"/>
        <v>27.304347826086957</v>
      </c>
      <c r="BI672" s="49">
        <f t="shared" si="143"/>
        <v>2.3913043478260874</v>
      </c>
      <c r="BJ672" s="52">
        <v>1.143</v>
      </c>
      <c r="BK672" s="62">
        <v>0.70782</v>
      </c>
      <c r="BL672" s="62">
        <v>0.70760000000000001</v>
      </c>
      <c r="BM672" s="52">
        <v>0.12180000000000001</v>
      </c>
      <c r="BN672" s="62">
        <v>0.51227199999999995</v>
      </c>
      <c r="BO672" s="44">
        <f t="shared" si="129"/>
        <v>-7.1395409626306972</v>
      </c>
      <c r="BP672" s="44">
        <v>-6.9964664295429912</v>
      </c>
      <c r="BQ672" s="108"/>
      <c r="BR672" s="108"/>
      <c r="BS672" s="43" t="s">
        <v>2805</v>
      </c>
    </row>
    <row r="673" spans="1:71" s="43" customFormat="1" ht="12" customHeight="1">
      <c r="A673" s="85" t="s">
        <v>2815</v>
      </c>
      <c r="B673" s="43" t="s">
        <v>2804</v>
      </c>
      <c r="C673" s="106">
        <v>14.1</v>
      </c>
      <c r="G673" s="43" t="s">
        <v>278</v>
      </c>
      <c r="H673" s="43" t="s">
        <v>2176</v>
      </c>
      <c r="I673" s="106">
        <v>87.539212121212103</v>
      </c>
      <c r="J673" s="106">
        <v>29.716727272727301</v>
      </c>
      <c r="K673" s="50">
        <v>64.98</v>
      </c>
      <c r="L673" s="50">
        <v>0.67</v>
      </c>
      <c r="M673" s="50">
        <v>16</v>
      </c>
      <c r="N673" s="50">
        <v>2.71</v>
      </c>
      <c r="O673" s="49">
        <v>5.8000000000000003E-2</v>
      </c>
      <c r="P673" s="50">
        <v>2.44</v>
      </c>
      <c r="Q673" s="50">
        <v>2.0499999999999998</v>
      </c>
      <c r="R673" s="49">
        <v>3.57</v>
      </c>
      <c r="S673" s="50">
        <v>3.64</v>
      </c>
      <c r="T673" s="50">
        <v>0.21</v>
      </c>
      <c r="U673" s="50">
        <v>1.9</v>
      </c>
      <c r="V673" s="50">
        <v>99.7</v>
      </c>
      <c r="W673" s="49">
        <v>64.122816338633953</v>
      </c>
      <c r="X673" s="49">
        <f t="shared" si="137"/>
        <v>7.21</v>
      </c>
      <c r="Y673" s="49">
        <f t="shared" si="138"/>
        <v>1.0196078431372551</v>
      </c>
      <c r="Z673" s="50">
        <f t="shared" si="139"/>
        <v>1.1802071925963524</v>
      </c>
      <c r="AA673" s="50">
        <f t="shared" si="140"/>
        <v>1.6288281338976098</v>
      </c>
      <c r="AB673" s="103">
        <v>12.1</v>
      </c>
      <c r="AC673" s="103">
        <v>123</v>
      </c>
      <c r="AD673" s="103">
        <v>51</v>
      </c>
      <c r="AE673" s="103">
        <v>21.7</v>
      </c>
      <c r="AF673" s="103">
        <v>31</v>
      </c>
      <c r="AG673" s="50">
        <v>256</v>
      </c>
      <c r="AH673" s="50">
        <v>616</v>
      </c>
      <c r="AI673" s="50">
        <v>11.9</v>
      </c>
      <c r="AJ673" s="50">
        <v>5.07</v>
      </c>
      <c r="AK673" s="50">
        <v>8.83</v>
      </c>
      <c r="AL673" s="50">
        <v>0.69</v>
      </c>
      <c r="AM673" s="50">
        <v>37.5</v>
      </c>
      <c r="AN673" s="50">
        <v>58.5</v>
      </c>
      <c r="AO673" s="50">
        <v>16.8</v>
      </c>
      <c r="AP673" s="50">
        <v>7.94</v>
      </c>
      <c r="AQ673" s="50">
        <v>543</v>
      </c>
      <c r="AR673" s="50">
        <v>29</v>
      </c>
      <c r="AS673" s="50">
        <v>5.0599999999999996</v>
      </c>
      <c r="AT673" s="50">
        <v>191</v>
      </c>
      <c r="AU673" s="50">
        <v>4.75</v>
      </c>
      <c r="AV673" s="50">
        <v>1.1000000000000001</v>
      </c>
      <c r="AW673" s="50">
        <v>3.54</v>
      </c>
      <c r="AX673" s="50">
        <v>0.47</v>
      </c>
      <c r="AY673" s="50">
        <v>2.57</v>
      </c>
      <c r="AZ673" s="50">
        <v>12.3</v>
      </c>
      <c r="BA673" s="50">
        <v>0.47</v>
      </c>
      <c r="BB673" s="50">
        <v>1.18</v>
      </c>
      <c r="BC673" s="50">
        <v>0.16</v>
      </c>
      <c r="BD673" s="50">
        <v>1.03</v>
      </c>
      <c r="BE673" s="50">
        <v>0.13</v>
      </c>
      <c r="BF673" s="45">
        <v>763.0271402542985</v>
      </c>
      <c r="BG673" s="50">
        <f t="shared" si="141"/>
        <v>44.146341463414629</v>
      </c>
      <c r="BH673" s="50">
        <f t="shared" si="142"/>
        <v>36.407766990291265</v>
      </c>
      <c r="BI673" s="49">
        <f t="shared" si="143"/>
        <v>2.4951456310679609</v>
      </c>
      <c r="BJ673" s="52">
        <v>1.758</v>
      </c>
      <c r="BK673" s="62">
        <v>0.70821999999999996</v>
      </c>
      <c r="BL673" s="62">
        <v>0.70779999999999998</v>
      </c>
      <c r="BM673" s="52">
        <v>0.1119</v>
      </c>
      <c r="BN673" s="62">
        <v>0.51226300000000002</v>
      </c>
      <c r="BO673" s="44">
        <f t="shared" si="129"/>
        <v>-7.3151034453167174</v>
      </c>
      <c r="BP673" s="44">
        <v>-7.1530889439175294</v>
      </c>
      <c r="BQ673" s="108"/>
      <c r="BR673" s="108"/>
      <c r="BS673" s="43" t="s">
        <v>2805</v>
      </c>
    </row>
    <row r="674" spans="1:71" s="43" customFormat="1" ht="12" customHeight="1">
      <c r="A674" s="85" t="s">
        <v>2816</v>
      </c>
      <c r="B674" s="43" t="s">
        <v>2804</v>
      </c>
      <c r="C674" s="106">
        <v>14.1</v>
      </c>
      <c r="G674" s="43" t="s">
        <v>278</v>
      </c>
      <c r="H674" s="43" t="s">
        <v>2176</v>
      </c>
      <c r="I674" s="106">
        <v>87.547090909090898</v>
      </c>
      <c r="J674" s="106">
        <v>29.7254545454546</v>
      </c>
      <c r="K674" s="50">
        <v>64.319999999999993</v>
      </c>
      <c r="L674" s="50">
        <v>0.67</v>
      </c>
      <c r="M674" s="50">
        <v>16.079999999999998</v>
      </c>
      <c r="N674" s="50">
        <v>2.08</v>
      </c>
      <c r="O674" s="49">
        <v>6.2E-2</v>
      </c>
      <c r="P674" s="50">
        <v>2.29</v>
      </c>
      <c r="Q674" s="50">
        <v>2.21</v>
      </c>
      <c r="R674" s="49">
        <v>3.8</v>
      </c>
      <c r="S674" s="50">
        <v>3.39</v>
      </c>
      <c r="T674" s="50">
        <v>0.21</v>
      </c>
      <c r="U674" s="50">
        <v>1.95</v>
      </c>
      <c r="V674" s="50">
        <v>98.9</v>
      </c>
      <c r="W674" s="49">
        <v>68.607508205700981</v>
      </c>
      <c r="X674" s="49">
        <f t="shared" si="137"/>
        <v>7.1899999999999995</v>
      </c>
      <c r="Y674" s="49">
        <f t="shared" si="138"/>
        <v>0.89210526315789485</v>
      </c>
      <c r="Z674" s="50">
        <f t="shared" si="139"/>
        <v>1.1522354810749706</v>
      </c>
      <c r="AA674" s="50">
        <f t="shared" si="140"/>
        <v>1.6193152011412622</v>
      </c>
      <c r="AB674" s="103">
        <v>11.4</v>
      </c>
      <c r="AC674" s="103">
        <v>121</v>
      </c>
      <c r="AD674" s="103">
        <v>47.5</v>
      </c>
      <c r="AE674" s="103">
        <v>20.6</v>
      </c>
      <c r="AF674" s="103">
        <v>31.3</v>
      </c>
      <c r="AG674" s="50">
        <v>141</v>
      </c>
      <c r="AH674" s="50">
        <v>778</v>
      </c>
      <c r="AI674" s="50">
        <v>15.4</v>
      </c>
      <c r="AJ674" s="50">
        <v>5.26</v>
      </c>
      <c r="AK674" s="50">
        <v>9.0500000000000007</v>
      </c>
      <c r="AL674" s="50">
        <v>0.81</v>
      </c>
      <c r="AM674" s="50">
        <v>24.8</v>
      </c>
      <c r="AN674" s="50">
        <v>43.9</v>
      </c>
      <c r="AO674" s="50">
        <v>25.1</v>
      </c>
      <c r="AP674" s="50">
        <v>6.62</v>
      </c>
      <c r="AQ674" s="50">
        <v>475</v>
      </c>
      <c r="AR674" s="50">
        <v>26.1</v>
      </c>
      <c r="AS674" s="50">
        <v>4.99</v>
      </c>
      <c r="AT674" s="50">
        <v>181</v>
      </c>
      <c r="AU674" s="50">
        <v>4.9800000000000004</v>
      </c>
      <c r="AV674" s="50">
        <v>1.19</v>
      </c>
      <c r="AW674" s="50">
        <v>3.45</v>
      </c>
      <c r="AX674" s="50">
        <v>0.49</v>
      </c>
      <c r="AY674" s="50">
        <v>2.71</v>
      </c>
      <c r="AZ674" s="50">
        <v>12.8</v>
      </c>
      <c r="BA674" s="50">
        <v>0.49</v>
      </c>
      <c r="BB674" s="50">
        <v>1.23</v>
      </c>
      <c r="BC674" s="50">
        <v>0.17</v>
      </c>
      <c r="BD674" s="50">
        <v>1.08</v>
      </c>
      <c r="BE674" s="50">
        <v>0.13</v>
      </c>
      <c r="BF674" s="45">
        <v>753.20487570657633</v>
      </c>
      <c r="BG674" s="50">
        <f t="shared" si="141"/>
        <v>37.109375</v>
      </c>
      <c r="BH674" s="50">
        <f t="shared" si="142"/>
        <v>22.962962962962962</v>
      </c>
      <c r="BI674" s="49">
        <f t="shared" si="143"/>
        <v>2.5092592592592591</v>
      </c>
      <c r="BJ674" s="52">
        <v>1.24</v>
      </c>
      <c r="BK674" s="62">
        <v>0.70803000000000005</v>
      </c>
      <c r="BL674" s="62">
        <v>0.7077</v>
      </c>
      <c r="BM674" s="52">
        <v>0.1132</v>
      </c>
      <c r="BN674" s="62">
        <v>0.51226499999999997</v>
      </c>
      <c r="BO674" s="44">
        <f t="shared" si="129"/>
        <v>-7.2760895602763664</v>
      </c>
      <c r="BP674" s="44">
        <v>-7.1165615246115976</v>
      </c>
      <c r="BQ674" s="108"/>
      <c r="BR674" s="108"/>
      <c r="BS674" s="43" t="s">
        <v>2805</v>
      </c>
    </row>
    <row r="675" spans="1:71" s="43" customFormat="1" ht="12" customHeight="1">
      <c r="A675" s="85" t="s">
        <v>2817</v>
      </c>
      <c r="B675" s="43" t="s">
        <v>2804</v>
      </c>
      <c r="C675" s="106">
        <v>14.1</v>
      </c>
      <c r="G675" s="43" t="s">
        <v>278</v>
      </c>
      <c r="H675" s="43" t="s">
        <v>2176</v>
      </c>
      <c r="I675" s="106">
        <v>87.554969696969707</v>
      </c>
      <c r="J675" s="106">
        <v>29.734181818181799</v>
      </c>
      <c r="K675" s="50">
        <v>65.739999999999995</v>
      </c>
      <c r="L675" s="50">
        <v>0.6</v>
      </c>
      <c r="M675" s="50">
        <v>16.54</v>
      </c>
      <c r="N675" s="50">
        <v>2.74</v>
      </c>
      <c r="O675" s="49">
        <v>3.7999999999999999E-2</v>
      </c>
      <c r="P675" s="50">
        <v>1.86</v>
      </c>
      <c r="Q675" s="50">
        <v>2.52</v>
      </c>
      <c r="R675" s="49">
        <v>4.03</v>
      </c>
      <c r="S675" s="50">
        <v>3.32</v>
      </c>
      <c r="T675" s="50">
        <v>0.2</v>
      </c>
      <c r="U675" s="50">
        <v>1.32</v>
      </c>
      <c r="V675" s="50">
        <v>99.8</v>
      </c>
      <c r="W675" s="49">
        <v>57.401902917281852</v>
      </c>
      <c r="X675" s="49">
        <f t="shared" si="137"/>
        <v>7.35</v>
      </c>
      <c r="Y675" s="49">
        <f t="shared" si="138"/>
        <v>0.8238213399503721</v>
      </c>
      <c r="Z675" s="50">
        <f t="shared" si="139"/>
        <v>1.1158671374845692</v>
      </c>
      <c r="AA675" s="50">
        <f t="shared" si="140"/>
        <v>1.6164098725386229</v>
      </c>
      <c r="AB675" s="103">
        <v>12.4</v>
      </c>
      <c r="AC675" s="103">
        <v>112</v>
      </c>
      <c r="AD675" s="103">
        <v>19.8</v>
      </c>
      <c r="AE675" s="103">
        <v>17.100000000000001</v>
      </c>
      <c r="AF675" s="103">
        <v>19.600000000000001</v>
      </c>
      <c r="AG675" s="50">
        <v>210</v>
      </c>
      <c r="AH675" s="50">
        <v>821</v>
      </c>
      <c r="AI675" s="50">
        <v>27.3</v>
      </c>
      <c r="AJ675" s="50">
        <v>8.4499999999999993</v>
      </c>
      <c r="AK675" s="50">
        <v>9.86</v>
      </c>
      <c r="AL675" s="50">
        <v>0.94</v>
      </c>
      <c r="AM675" s="50">
        <v>36.9</v>
      </c>
      <c r="AN675" s="50">
        <v>59.9</v>
      </c>
      <c r="AO675" s="50">
        <v>25</v>
      </c>
      <c r="AP675" s="50">
        <v>8.3000000000000007</v>
      </c>
      <c r="AQ675" s="50">
        <v>778</v>
      </c>
      <c r="AR675" s="50">
        <v>30.2</v>
      </c>
      <c r="AS675" s="50">
        <v>5.0999999999999996</v>
      </c>
      <c r="AT675" s="50">
        <v>176</v>
      </c>
      <c r="AU675" s="50">
        <v>5.08</v>
      </c>
      <c r="AV675" s="50">
        <v>1.19</v>
      </c>
      <c r="AW675" s="50">
        <v>3.63</v>
      </c>
      <c r="AX675" s="50">
        <v>0.49</v>
      </c>
      <c r="AY675" s="50">
        <v>2.5299999999999998</v>
      </c>
      <c r="AZ675" s="50">
        <v>12.7</v>
      </c>
      <c r="BA675" s="50">
        <v>0.46</v>
      </c>
      <c r="BB675" s="50">
        <v>1.2</v>
      </c>
      <c r="BC675" s="50">
        <v>0.17</v>
      </c>
      <c r="BD675" s="50">
        <v>1.1000000000000001</v>
      </c>
      <c r="BE675" s="50">
        <v>0.15</v>
      </c>
      <c r="BF675" s="45">
        <v>744.6281771232035</v>
      </c>
      <c r="BG675" s="50">
        <f t="shared" si="141"/>
        <v>61.259842519685044</v>
      </c>
      <c r="BH675" s="50">
        <f t="shared" si="142"/>
        <v>33.54545454545454</v>
      </c>
      <c r="BI675" s="49">
        <f t="shared" si="143"/>
        <v>2.2999999999999998</v>
      </c>
      <c r="BJ675" s="52">
        <v>0.92669999999999997</v>
      </c>
      <c r="BK675" s="62">
        <v>0.70779000000000003</v>
      </c>
      <c r="BL675" s="62">
        <v>0.70760000000000001</v>
      </c>
      <c r="BM675" s="52">
        <v>0.1033</v>
      </c>
      <c r="BN675" s="62">
        <v>0.51227999999999996</v>
      </c>
      <c r="BO675" s="44">
        <f t="shared" si="129"/>
        <v>-6.9834854224637422</v>
      </c>
      <c r="BP675" s="44">
        <v>-6.8049997946550977</v>
      </c>
      <c r="BQ675" s="108"/>
      <c r="BR675" s="108"/>
      <c r="BS675" s="43" t="s">
        <v>2805</v>
      </c>
    </row>
    <row r="676" spans="1:71" s="43" customFormat="1" ht="12" customHeight="1">
      <c r="A676" s="85" t="s">
        <v>2818</v>
      </c>
      <c r="B676" s="43" t="s">
        <v>1082</v>
      </c>
      <c r="C676" s="106">
        <v>16.2</v>
      </c>
      <c r="G676" s="43" t="s">
        <v>278</v>
      </c>
      <c r="H676" s="43" t="s">
        <v>2176</v>
      </c>
      <c r="I676" s="106">
        <v>87.5</v>
      </c>
      <c r="J676" s="106">
        <v>29.7</v>
      </c>
      <c r="K676" s="50">
        <v>68.59</v>
      </c>
      <c r="L676" s="50">
        <v>0.49</v>
      </c>
      <c r="M676" s="50">
        <v>15.62</v>
      </c>
      <c r="N676" s="50">
        <v>1.68</v>
      </c>
      <c r="O676" s="49">
        <v>2.1000000000000001E-2</v>
      </c>
      <c r="P676" s="50">
        <v>1.48</v>
      </c>
      <c r="Q676" s="50">
        <v>1.74</v>
      </c>
      <c r="R676" s="49">
        <v>4.21</v>
      </c>
      <c r="S676" s="50">
        <v>3.55</v>
      </c>
      <c r="T676" s="50">
        <v>0.17</v>
      </c>
      <c r="U676" s="50">
        <v>1.29</v>
      </c>
      <c r="V676" s="50">
        <v>99.8</v>
      </c>
      <c r="W676" s="49">
        <v>63.619742757123696</v>
      </c>
      <c r="X676" s="49">
        <f t="shared" si="137"/>
        <v>7.76</v>
      </c>
      <c r="Y676" s="49">
        <f t="shared" si="138"/>
        <v>0.84323040380047498</v>
      </c>
      <c r="Z676" s="50">
        <f t="shared" si="139"/>
        <v>1.1199105580885784</v>
      </c>
      <c r="AA676" s="50">
        <f t="shared" si="140"/>
        <v>1.4492139542228948</v>
      </c>
      <c r="AB676" s="103">
        <v>8.67</v>
      </c>
      <c r="AC676" s="103">
        <v>74.099999999999994</v>
      </c>
      <c r="AD676" s="103">
        <v>65.599999999999994</v>
      </c>
      <c r="AE676" s="103">
        <v>9.23</v>
      </c>
      <c r="AF676" s="103">
        <v>36.4</v>
      </c>
      <c r="AG676" s="50">
        <v>117</v>
      </c>
      <c r="AH676" s="50">
        <v>661</v>
      </c>
      <c r="AI676" s="50">
        <v>27.1</v>
      </c>
      <c r="AJ676" s="50">
        <v>8.16</v>
      </c>
      <c r="AK676" s="50">
        <v>8.4499999999999993</v>
      </c>
      <c r="AL676" s="50">
        <v>0.98</v>
      </c>
      <c r="AM676" s="50">
        <v>34.6</v>
      </c>
      <c r="AN676" s="50">
        <v>56.4</v>
      </c>
      <c r="AO676" s="50">
        <v>26.7</v>
      </c>
      <c r="AP676" s="50">
        <v>7.63</v>
      </c>
      <c r="AQ676" s="50">
        <v>418</v>
      </c>
      <c r="AR676" s="50">
        <v>28</v>
      </c>
      <c r="AS676" s="50">
        <v>4.88</v>
      </c>
      <c r="AT676" s="50">
        <v>143</v>
      </c>
      <c r="AU676" s="50">
        <v>4.13</v>
      </c>
      <c r="AV676" s="50">
        <v>1.0900000000000001</v>
      </c>
      <c r="AW676" s="50">
        <v>3.27</v>
      </c>
      <c r="AX676" s="50">
        <v>0.42</v>
      </c>
      <c r="AY676" s="50">
        <v>2.19</v>
      </c>
      <c r="AZ676" s="50">
        <v>10.5</v>
      </c>
      <c r="BA676" s="50">
        <v>0.39</v>
      </c>
      <c r="BB676" s="50">
        <v>0.98</v>
      </c>
      <c r="BC676" s="50">
        <v>0.14000000000000001</v>
      </c>
      <c r="BD676" s="50">
        <v>0.88</v>
      </c>
      <c r="BE676" s="50">
        <v>0.11</v>
      </c>
      <c r="BF676" s="45">
        <v>731.05577101386814</v>
      </c>
      <c r="BG676" s="50">
        <f t="shared" si="141"/>
        <v>39.80952380952381</v>
      </c>
      <c r="BH676" s="50">
        <f t="shared" si="142"/>
        <v>39.31818181818182</v>
      </c>
      <c r="BI676" s="49">
        <f t="shared" si="143"/>
        <v>2.4886363636363638</v>
      </c>
      <c r="BJ676" s="52">
        <v>1.004</v>
      </c>
      <c r="BK676" s="62">
        <v>0.70737000000000005</v>
      </c>
      <c r="BL676" s="62">
        <v>0.70720000000000005</v>
      </c>
      <c r="BM676" s="52">
        <v>0.1057</v>
      </c>
      <c r="BN676" s="62">
        <v>0.51229999999999998</v>
      </c>
      <c r="BO676" s="44">
        <f t="shared" si="129"/>
        <v>-6.5933465720457995</v>
      </c>
      <c r="BP676" s="44">
        <v>-6.4194393673466799</v>
      </c>
      <c r="BQ676" s="108"/>
      <c r="BR676" s="108"/>
      <c r="BS676" s="43" t="s">
        <v>2805</v>
      </c>
    </row>
    <row r="677" spans="1:71" s="43" customFormat="1" ht="12" customHeight="1">
      <c r="A677" s="85" t="s">
        <v>2819</v>
      </c>
      <c r="B677" s="43" t="s">
        <v>1082</v>
      </c>
      <c r="C677" s="106">
        <v>16.2</v>
      </c>
      <c r="G677" s="43" t="s">
        <v>278</v>
      </c>
      <c r="H677" s="43" t="s">
        <v>2176</v>
      </c>
      <c r="I677" s="106">
        <v>87.52</v>
      </c>
      <c r="J677" s="106">
        <v>29.6</v>
      </c>
      <c r="K677" s="50">
        <v>68.62</v>
      </c>
      <c r="L677" s="50">
        <v>0.48</v>
      </c>
      <c r="M677" s="50">
        <v>15.27</v>
      </c>
      <c r="N677" s="50">
        <v>2.11</v>
      </c>
      <c r="O677" s="49">
        <v>2.1000000000000001E-2</v>
      </c>
      <c r="P677" s="50">
        <v>1.34</v>
      </c>
      <c r="Q677" s="50">
        <v>1.55</v>
      </c>
      <c r="R677" s="49">
        <v>4.17</v>
      </c>
      <c r="S677" s="50">
        <v>3.59</v>
      </c>
      <c r="T677" s="50">
        <v>0.16</v>
      </c>
      <c r="U677" s="50">
        <v>1.54</v>
      </c>
      <c r="V677" s="50">
        <v>99.8</v>
      </c>
      <c r="W677" s="49">
        <v>55.765021446686831</v>
      </c>
      <c r="X677" s="49">
        <f t="shared" si="137"/>
        <v>7.76</v>
      </c>
      <c r="Y677" s="49">
        <f t="shared" si="138"/>
        <v>0.86091127098321341</v>
      </c>
      <c r="Z677" s="50">
        <f t="shared" si="139"/>
        <v>1.1245248290576004</v>
      </c>
      <c r="AA677" s="50">
        <f t="shared" si="140"/>
        <v>1.419691946031211</v>
      </c>
      <c r="AB677" s="103">
        <v>7.95</v>
      </c>
      <c r="AC677" s="103">
        <v>70.599999999999994</v>
      </c>
      <c r="AD677" s="103">
        <v>25.3</v>
      </c>
      <c r="AE677" s="103">
        <v>9.34</v>
      </c>
      <c r="AF677" s="103">
        <v>17.5</v>
      </c>
      <c r="AG677" s="50">
        <v>138</v>
      </c>
      <c r="AH677" s="50">
        <v>648</v>
      </c>
      <c r="AI677" s="50">
        <v>26.6</v>
      </c>
      <c r="AJ677" s="50">
        <v>8.4</v>
      </c>
      <c r="AK677" s="50">
        <v>8.7899999999999991</v>
      </c>
      <c r="AL677" s="50">
        <v>1.02</v>
      </c>
      <c r="AM677" s="50">
        <v>41.8</v>
      </c>
      <c r="AN677" s="50">
        <v>67.099999999999994</v>
      </c>
      <c r="AO677" s="50">
        <v>30.5</v>
      </c>
      <c r="AP677" s="50">
        <v>8.89</v>
      </c>
      <c r="AQ677" s="50">
        <v>443</v>
      </c>
      <c r="AR677" s="50">
        <v>31.4</v>
      </c>
      <c r="AS677" s="50">
        <v>5.27</v>
      </c>
      <c r="AT677" s="50">
        <v>155</v>
      </c>
      <c r="AU677" s="50">
        <v>4.58</v>
      </c>
      <c r="AV677" s="50">
        <v>1.1100000000000001</v>
      </c>
      <c r="AW677" s="50">
        <v>3.63</v>
      </c>
      <c r="AX677" s="50">
        <v>0.46</v>
      </c>
      <c r="AY677" s="50">
        <v>2.27</v>
      </c>
      <c r="AZ677" s="50">
        <v>10.3</v>
      </c>
      <c r="BA677" s="50">
        <v>0.39</v>
      </c>
      <c r="BB677" s="50">
        <v>0.99</v>
      </c>
      <c r="BC677" s="50">
        <v>0.14000000000000001</v>
      </c>
      <c r="BD677" s="50">
        <v>0.85</v>
      </c>
      <c r="BE677" s="50">
        <v>0.1</v>
      </c>
      <c r="BF677" s="45">
        <v>740.66598662527167</v>
      </c>
      <c r="BG677" s="50">
        <f t="shared" si="141"/>
        <v>43.009708737864074</v>
      </c>
      <c r="BH677" s="50">
        <f t="shared" si="142"/>
        <v>49.17647058823529</v>
      </c>
      <c r="BI677" s="49">
        <f t="shared" si="143"/>
        <v>2.6705882352941179</v>
      </c>
      <c r="BJ677" s="52">
        <v>1.0489999999999999</v>
      </c>
      <c r="BK677" s="62">
        <v>0.70740999999999998</v>
      </c>
      <c r="BL677" s="62">
        <v>0.70720000000000005</v>
      </c>
      <c r="BM677" s="52">
        <v>0.11700000000000001</v>
      </c>
      <c r="BN677" s="62">
        <v>0.51231800000000005</v>
      </c>
      <c r="BO677" s="44">
        <f t="shared" si="129"/>
        <v>-6.2422216066693181</v>
      </c>
      <c r="BP677" s="44">
        <v>-6.0899270752967638</v>
      </c>
      <c r="BQ677" s="108"/>
      <c r="BR677" s="108"/>
      <c r="BS677" s="43" t="s">
        <v>2805</v>
      </c>
    </row>
    <row r="678" spans="1:71" s="43" customFormat="1" ht="12" customHeight="1">
      <c r="A678" s="85" t="s">
        <v>2820</v>
      </c>
      <c r="B678" s="43" t="s">
        <v>1082</v>
      </c>
      <c r="C678" s="106">
        <v>14.2</v>
      </c>
      <c r="G678" s="43" t="s">
        <v>278</v>
      </c>
      <c r="H678" s="43" t="s">
        <v>2225</v>
      </c>
      <c r="I678" s="106">
        <v>89.95</v>
      </c>
      <c r="J678" s="106">
        <v>29.57</v>
      </c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49"/>
      <c r="X678" s="49"/>
      <c r="Y678" s="49"/>
      <c r="Z678" s="50"/>
      <c r="AA678" s="50"/>
      <c r="AB678" s="49"/>
      <c r="AC678" s="48"/>
      <c r="AD678" s="110"/>
      <c r="AE678" s="110"/>
      <c r="AF678" s="110"/>
      <c r="AG678" s="50"/>
      <c r="AH678" s="50"/>
      <c r="AI678" s="50"/>
      <c r="AJ678" s="50"/>
      <c r="AK678" s="50"/>
      <c r="AL678" s="50"/>
      <c r="AM678" s="50"/>
      <c r="AN678" s="50"/>
      <c r="AO678" s="50"/>
      <c r="AP678" s="50"/>
      <c r="AQ678" s="50"/>
      <c r="AR678" s="50"/>
      <c r="AS678" s="50"/>
      <c r="AT678" s="50"/>
      <c r="AU678" s="50"/>
      <c r="AV678" s="50"/>
      <c r="AW678" s="50"/>
      <c r="AX678" s="50"/>
      <c r="AY678" s="50"/>
      <c r="AZ678" s="50"/>
      <c r="BA678" s="50"/>
      <c r="BB678" s="50"/>
      <c r="BC678" s="50"/>
      <c r="BD678" s="50"/>
      <c r="BE678" s="50"/>
      <c r="BF678" s="45"/>
      <c r="BG678" s="50"/>
      <c r="BH678" s="50"/>
      <c r="BI678" s="49"/>
      <c r="BJ678" s="52">
        <v>0.3841</v>
      </c>
      <c r="BK678" s="62">
        <v>0.70583200000000001</v>
      </c>
      <c r="BL678" s="62">
        <v>0.70574999999999999</v>
      </c>
      <c r="BM678" s="52">
        <v>9.6600000000000005E-2</v>
      </c>
      <c r="BN678" s="62">
        <v>0.51250399999999996</v>
      </c>
      <c r="BO678" s="44">
        <f t="shared" si="129"/>
        <v>-2.6139302977945533</v>
      </c>
      <c r="BP678" s="44">
        <v>-2.4224577498088706</v>
      </c>
      <c r="BQ678" s="108"/>
      <c r="BR678" s="108"/>
      <c r="BS678" s="43" t="s">
        <v>1083</v>
      </c>
    </row>
    <row r="679" spans="1:71" s="43" customFormat="1" ht="12" customHeight="1">
      <c r="A679" s="85" t="s">
        <v>2821</v>
      </c>
      <c r="B679" s="43" t="s">
        <v>1082</v>
      </c>
      <c r="C679" s="106">
        <v>14.2</v>
      </c>
      <c r="G679" s="43" t="s">
        <v>278</v>
      </c>
      <c r="H679" s="43" t="s">
        <v>2225</v>
      </c>
      <c r="I679" s="106">
        <v>89.95</v>
      </c>
      <c r="J679" s="106">
        <v>29.57</v>
      </c>
      <c r="K679" s="50">
        <v>67.08</v>
      </c>
      <c r="L679" s="50">
        <v>0.46</v>
      </c>
      <c r="M679" s="50">
        <v>15.75</v>
      </c>
      <c r="N679" s="50">
        <v>3.08</v>
      </c>
      <c r="O679" s="50">
        <v>0.03</v>
      </c>
      <c r="P679" s="50">
        <v>1.46</v>
      </c>
      <c r="Q679" s="50">
        <v>2.88</v>
      </c>
      <c r="R679" s="50">
        <v>4.1399999999999997</v>
      </c>
      <c r="S679" s="50">
        <v>3.65</v>
      </c>
      <c r="T679" s="50">
        <v>0.19</v>
      </c>
      <c r="U679" s="50">
        <v>0.8</v>
      </c>
      <c r="V679" s="50">
        <v>99.52</v>
      </c>
      <c r="W679" s="49">
        <v>48.479372661333528</v>
      </c>
      <c r="X679" s="49">
        <f t="shared" ref="X679:X685" si="144">R679+S679</f>
        <v>7.7899999999999991</v>
      </c>
      <c r="Y679" s="49">
        <f t="shared" ref="Y679:Y685" si="145">S679/R679</f>
        <v>0.88164251207729472</v>
      </c>
      <c r="Z679" s="50">
        <f t="shared" ref="Z679:Z685" si="146">(M679/102)/(Q679/56+R679/62+S679/94)</f>
        <v>0.98331054632801707</v>
      </c>
      <c r="AA679" s="50">
        <f t="shared" ref="AA679:AA685" si="147">(M679/102)/(R679/62+S679/94)</f>
        <v>1.4621775009031983</v>
      </c>
      <c r="AB679" s="49">
        <v>5.27</v>
      </c>
      <c r="AC679" s="48">
        <v>59.1</v>
      </c>
      <c r="AD679" s="110">
        <v>24.4</v>
      </c>
      <c r="AE679" s="110">
        <v>7.57</v>
      </c>
      <c r="AF679" s="110">
        <v>9.7200000000000006</v>
      </c>
      <c r="AG679" s="50">
        <v>135</v>
      </c>
      <c r="AH679" s="50">
        <v>852</v>
      </c>
      <c r="AI679" s="50">
        <v>29.4</v>
      </c>
      <c r="AJ679" s="50">
        <v>4.91</v>
      </c>
      <c r="AK679" s="50">
        <v>7.89</v>
      </c>
      <c r="AL679" s="50">
        <v>0.54</v>
      </c>
      <c r="AM679" s="50">
        <v>31.6</v>
      </c>
      <c r="AN679" s="50">
        <v>62</v>
      </c>
      <c r="AO679" s="50">
        <v>33</v>
      </c>
      <c r="AP679" s="50">
        <v>7.22</v>
      </c>
      <c r="AQ679" s="50">
        <v>782</v>
      </c>
      <c r="AR679" s="50">
        <v>26.2</v>
      </c>
      <c r="AS679" s="50">
        <v>4.53</v>
      </c>
      <c r="AT679" s="50">
        <v>142</v>
      </c>
      <c r="AU679" s="50">
        <v>4.24</v>
      </c>
      <c r="AV679" s="50">
        <v>1.05</v>
      </c>
      <c r="AW679" s="50">
        <v>3</v>
      </c>
      <c r="AX679" s="50">
        <v>0.34</v>
      </c>
      <c r="AY679" s="50">
        <v>1.52</v>
      </c>
      <c r="AZ679" s="50">
        <v>8</v>
      </c>
      <c r="BA679" s="50">
        <v>0.27</v>
      </c>
      <c r="BB679" s="50">
        <v>0.71</v>
      </c>
      <c r="BC679" s="50">
        <v>0.11</v>
      </c>
      <c r="BD679" s="50">
        <v>0.72</v>
      </c>
      <c r="BE679" s="50">
        <v>0.1</v>
      </c>
      <c r="BF679" s="45">
        <v>703.4763344754964</v>
      </c>
      <c r="BG679" s="50">
        <f t="shared" ref="BG679:BG685" si="148">AQ679/AZ679</f>
        <v>97.75</v>
      </c>
      <c r="BH679" s="50">
        <f t="shared" ref="BH679:BH685" si="149">AM679/BD679</f>
        <v>43.888888888888893</v>
      </c>
      <c r="BI679" s="49">
        <f t="shared" ref="BI679:BI685" si="150">AY679/BD679</f>
        <v>2.1111111111111112</v>
      </c>
      <c r="BJ679" s="52">
        <v>0.48770000000000002</v>
      </c>
      <c r="BK679" s="62">
        <v>0.70627099999999998</v>
      </c>
      <c r="BL679" s="62">
        <v>0.70616699999999999</v>
      </c>
      <c r="BM679" s="52">
        <v>9.9599999999999994E-2</v>
      </c>
      <c r="BN679" s="62">
        <v>0.51243000000000005</v>
      </c>
      <c r="BO679" s="44">
        <f t="shared" si="129"/>
        <v>-4.0574440443352788</v>
      </c>
      <c r="BP679" s="44">
        <v>-3.8717672235477618</v>
      </c>
      <c r="BQ679" s="108"/>
      <c r="BR679" s="108"/>
      <c r="BS679" s="43" t="s">
        <v>2822</v>
      </c>
    </row>
    <row r="680" spans="1:71" s="43" customFormat="1" ht="12" customHeight="1">
      <c r="A680" s="85" t="s">
        <v>2823</v>
      </c>
      <c r="B680" s="43" t="s">
        <v>1082</v>
      </c>
      <c r="C680" s="106">
        <v>14.2</v>
      </c>
      <c r="G680" s="43" t="s">
        <v>278</v>
      </c>
      <c r="H680" s="43" t="s">
        <v>2225</v>
      </c>
      <c r="I680" s="106">
        <v>89.95</v>
      </c>
      <c r="J680" s="106">
        <v>29.57</v>
      </c>
      <c r="K680" s="50">
        <v>67.040000000000006</v>
      </c>
      <c r="L680" s="50">
        <v>0.48</v>
      </c>
      <c r="M680" s="50">
        <v>15.61</v>
      </c>
      <c r="N680" s="50">
        <v>3.19</v>
      </c>
      <c r="O680" s="50">
        <v>0.04</v>
      </c>
      <c r="P680" s="50">
        <v>1.48</v>
      </c>
      <c r="Q680" s="50">
        <v>3.22</v>
      </c>
      <c r="R680" s="50">
        <v>4.4800000000000004</v>
      </c>
      <c r="S680" s="50">
        <v>3.54</v>
      </c>
      <c r="T680" s="50">
        <v>0.21</v>
      </c>
      <c r="U680" s="50">
        <v>0.56999999999999995</v>
      </c>
      <c r="V680" s="50">
        <v>99.86</v>
      </c>
      <c r="W680" s="49">
        <v>47.94292368588183</v>
      </c>
      <c r="X680" s="49">
        <f t="shared" si="144"/>
        <v>8.02</v>
      </c>
      <c r="Y680" s="49">
        <f t="shared" si="145"/>
        <v>0.7901785714285714</v>
      </c>
      <c r="Z680" s="50">
        <f t="shared" si="146"/>
        <v>0.91411643728116743</v>
      </c>
      <c r="AA680" s="50">
        <f t="shared" si="147"/>
        <v>1.3923080690284231</v>
      </c>
      <c r="AB680" s="49">
        <v>5.59</v>
      </c>
      <c r="AC680" s="48">
        <v>58.7</v>
      </c>
      <c r="AD680" s="103">
        <v>27.3</v>
      </c>
      <c r="AE680" s="103">
        <v>6.75</v>
      </c>
      <c r="AF680" s="103">
        <v>12.2</v>
      </c>
      <c r="AG680" s="50">
        <v>126</v>
      </c>
      <c r="AH680" s="50">
        <v>675</v>
      </c>
      <c r="AI680" s="50">
        <v>30</v>
      </c>
      <c r="AJ680" s="50">
        <v>3.53</v>
      </c>
      <c r="AK680" s="50">
        <v>7.91</v>
      </c>
      <c r="AL680" s="50">
        <v>0.68</v>
      </c>
      <c r="AM680" s="50">
        <v>34.6</v>
      </c>
      <c r="AN680" s="50">
        <v>66.5</v>
      </c>
      <c r="AO680" s="50">
        <v>26.9</v>
      </c>
      <c r="AP680" s="50">
        <v>8.14</v>
      </c>
      <c r="AQ680" s="50">
        <v>734</v>
      </c>
      <c r="AR680" s="50">
        <v>30.4</v>
      </c>
      <c r="AS680" s="50">
        <v>4.9000000000000004</v>
      </c>
      <c r="AT680" s="50">
        <v>160</v>
      </c>
      <c r="AU680" s="50">
        <v>5.0199999999999996</v>
      </c>
      <c r="AV680" s="50">
        <v>1.05</v>
      </c>
      <c r="AW680" s="50">
        <v>3.18</v>
      </c>
      <c r="AX680" s="50">
        <v>0.4</v>
      </c>
      <c r="AY680" s="50">
        <v>1.7</v>
      </c>
      <c r="AZ680" s="50">
        <v>8.89</v>
      </c>
      <c r="BA680" s="50">
        <v>0.3</v>
      </c>
      <c r="BB680" s="50">
        <v>0.84</v>
      </c>
      <c r="BC680" s="50">
        <v>0.13</v>
      </c>
      <c r="BD680" s="50">
        <v>0.79</v>
      </c>
      <c r="BE680" s="50">
        <v>0.12</v>
      </c>
      <c r="BF680" s="45">
        <v>699.82360224704598</v>
      </c>
      <c r="BG680" s="50">
        <f t="shared" si="148"/>
        <v>82.564679415073115</v>
      </c>
      <c r="BH680" s="50">
        <f t="shared" si="149"/>
        <v>43.797468354430379</v>
      </c>
      <c r="BI680" s="49">
        <f t="shared" si="150"/>
        <v>2.1518987341772151</v>
      </c>
      <c r="BJ680" s="52">
        <v>0.4874</v>
      </c>
      <c r="BK680" s="62">
        <v>0.70624399999999998</v>
      </c>
      <c r="BL680" s="62">
        <v>0.70613999999999999</v>
      </c>
      <c r="BM680" s="52">
        <v>9.5899999999999999E-2</v>
      </c>
      <c r="BN680" s="62">
        <v>0.51249500000000003</v>
      </c>
      <c r="BO680" s="44">
        <f t="shared" si="129"/>
        <v>-2.7894927804805736</v>
      </c>
      <c r="BP680" s="44">
        <v>-2.59668718445627</v>
      </c>
      <c r="BQ680" s="108"/>
      <c r="BR680" s="108"/>
      <c r="BS680" s="43" t="s">
        <v>2822</v>
      </c>
    </row>
    <row r="681" spans="1:71" s="43" customFormat="1" ht="12" customHeight="1">
      <c r="A681" s="85" t="s">
        <v>2824</v>
      </c>
      <c r="B681" s="43" t="s">
        <v>1082</v>
      </c>
      <c r="C681" s="106">
        <v>14.2</v>
      </c>
      <c r="G681" s="43" t="s">
        <v>278</v>
      </c>
      <c r="H681" s="43" t="s">
        <v>2225</v>
      </c>
      <c r="I681" s="106">
        <v>89.95</v>
      </c>
      <c r="J681" s="106">
        <v>29.57</v>
      </c>
      <c r="K681" s="50">
        <v>66.180000000000007</v>
      </c>
      <c r="L681" s="50">
        <v>0.52</v>
      </c>
      <c r="M681" s="50">
        <v>16.32</v>
      </c>
      <c r="N681" s="50">
        <v>3.04</v>
      </c>
      <c r="O681" s="50">
        <v>0.03</v>
      </c>
      <c r="P681" s="50">
        <v>1.63</v>
      </c>
      <c r="Q681" s="50">
        <v>2.11</v>
      </c>
      <c r="R681" s="50">
        <v>4.6500000000000004</v>
      </c>
      <c r="S681" s="50">
        <v>3.61</v>
      </c>
      <c r="T681" s="50">
        <v>0.22</v>
      </c>
      <c r="U681" s="50">
        <v>1.1499999999999999</v>
      </c>
      <c r="V681" s="50">
        <v>99.46</v>
      </c>
      <c r="W681" s="49">
        <v>51.558789790211328</v>
      </c>
      <c r="X681" s="49">
        <f t="shared" si="144"/>
        <v>8.26</v>
      </c>
      <c r="Y681" s="49">
        <f t="shared" si="145"/>
        <v>0.77634408602150529</v>
      </c>
      <c r="Z681" s="50">
        <f t="shared" si="146"/>
        <v>1.0590217527976864</v>
      </c>
      <c r="AA681" s="50">
        <f t="shared" si="147"/>
        <v>1.4108818011257036</v>
      </c>
      <c r="AB681" s="49">
        <v>4.97</v>
      </c>
      <c r="AC681" s="48">
        <v>56.7</v>
      </c>
      <c r="AD681" s="103">
        <v>39.5</v>
      </c>
      <c r="AE681" s="103">
        <v>9.8800000000000008</v>
      </c>
      <c r="AF681" s="103">
        <v>27.3</v>
      </c>
      <c r="AG681" s="50">
        <v>122</v>
      </c>
      <c r="AH681" s="50">
        <v>999</v>
      </c>
      <c r="AI681" s="50">
        <v>21.5</v>
      </c>
      <c r="AJ681" s="50">
        <v>3.04</v>
      </c>
      <c r="AK681" s="50">
        <v>6.41</v>
      </c>
      <c r="AL681" s="50">
        <v>0.49</v>
      </c>
      <c r="AM681" s="50">
        <v>34.4</v>
      </c>
      <c r="AN681" s="50">
        <v>65.5</v>
      </c>
      <c r="AO681" s="50">
        <v>20.2</v>
      </c>
      <c r="AP681" s="50">
        <v>8.25</v>
      </c>
      <c r="AQ681" s="50">
        <v>766</v>
      </c>
      <c r="AR681" s="50">
        <v>32.200000000000003</v>
      </c>
      <c r="AS681" s="50">
        <v>5.0599999999999996</v>
      </c>
      <c r="AT681" s="50">
        <v>153</v>
      </c>
      <c r="AU681" s="50">
        <v>4.6900000000000004</v>
      </c>
      <c r="AV681" s="50">
        <v>1.1599999999999999</v>
      </c>
      <c r="AW681" s="50">
        <v>3.16</v>
      </c>
      <c r="AX681" s="50">
        <v>0.39</v>
      </c>
      <c r="AY681" s="50">
        <v>1.61</v>
      </c>
      <c r="AZ681" s="50">
        <v>8.2100000000000009</v>
      </c>
      <c r="BA681" s="50">
        <v>0.26</v>
      </c>
      <c r="BB681" s="50">
        <v>0.74</v>
      </c>
      <c r="BC681" s="50">
        <v>0.11</v>
      </c>
      <c r="BD681" s="50">
        <v>0.69</v>
      </c>
      <c r="BE681" s="50">
        <v>0.1</v>
      </c>
      <c r="BF681" s="45">
        <v>720.95805666960848</v>
      </c>
      <c r="BG681" s="50">
        <f t="shared" si="148"/>
        <v>93.300852618757602</v>
      </c>
      <c r="BH681" s="50">
        <f t="shared" si="149"/>
        <v>49.855072463768117</v>
      </c>
      <c r="BI681" s="49">
        <f t="shared" si="150"/>
        <v>2.3333333333333335</v>
      </c>
      <c r="BJ681" s="52">
        <v>0.46889999999999998</v>
      </c>
      <c r="BK681" s="62">
        <v>0.70617300000000005</v>
      </c>
      <c r="BL681" s="62">
        <v>0.70607299999999995</v>
      </c>
      <c r="BM681" s="52">
        <v>0.1139</v>
      </c>
      <c r="BN681" s="62">
        <v>0.51241099999999995</v>
      </c>
      <c r="BO681" s="44">
        <f t="shared" si="129"/>
        <v>-4.428075952233046</v>
      </c>
      <c r="BP681" s="44">
        <v>-4.2697803618929608</v>
      </c>
      <c r="BQ681" s="108"/>
      <c r="BR681" s="108"/>
      <c r="BS681" s="43" t="s">
        <v>1083</v>
      </c>
    </row>
    <row r="682" spans="1:71" s="43" customFormat="1" ht="12" customHeight="1">
      <c r="A682" s="85" t="s">
        <v>2825</v>
      </c>
      <c r="B682" s="43" t="s">
        <v>1082</v>
      </c>
      <c r="C682" s="106">
        <v>14.8</v>
      </c>
      <c r="G682" s="43" t="s">
        <v>278</v>
      </c>
      <c r="H682" s="43" t="s">
        <v>2225</v>
      </c>
      <c r="I682" s="106">
        <v>89.95</v>
      </c>
      <c r="J682" s="106">
        <v>29.57</v>
      </c>
      <c r="K682" s="50">
        <v>66.23</v>
      </c>
      <c r="L682" s="50">
        <v>0.51</v>
      </c>
      <c r="M682" s="50">
        <v>16.09</v>
      </c>
      <c r="N682" s="50">
        <v>3.36</v>
      </c>
      <c r="O682" s="50">
        <v>0.03</v>
      </c>
      <c r="P682" s="50">
        <v>1.55</v>
      </c>
      <c r="Q682" s="50">
        <v>2.2599999999999998</v>
      </c>
      <c r="R682" s="50">
        <v>5.86</v>
      </c>
      <c r="S682" s="50">
        <v>3.29</v>
      </c>
      <c r="T682" s="50">
        <v>0.21</v>
      </c>
      <c r="U682" s="50">
        <v>0.63</v>
      </c>
      <c r="V682" s="50">
        <v>100.02</v>
      </c>
      <c r="W682" s="49">
        <v>47.800501946800338</v>
      </c>
      <c r="X682" s="49">
        <f t="shared" si="144"/>
        <v>9.15</v>
      </c>
      <c r="Y682" s="49">
        <f t="shared" si="145"/>
        <v>0.56143344709897613</v>
      </c>
      <c r="Z682" s="50">
        <f t="shared" si="146"/>
        <v>0.9286045784878888</v>
      </c>
      <c r="AA682" s="50">
        <f t="shared" si="147"/>
        <v>1.2179571704148657</v>
      </c>
      <c r="AB682" s="49">
        <v>4.74</v>
      </c>
      <c r="AC682" s="48">
        <v>61.9</v>
      </c>
      <c r="AD682" s="103">
        <v>19.5</v>
      </c>
      <c r="AE682" s="103">
        <v>4.7699999999999996</v>
      </c>
      <c r="AF682" s="103">
        <v>15.7</v>
      </c>
      <c r="AG682" s="50">
        <v>126</v>
      </c>
      <c r="AH682" s="50">
        <v>777</v>
      </c>
      <c r="AI682" s="50">
        <v>14.9</v>
      </c>
      <c r="AJ682" s="50">
        <v>2.86</v>
      </c>
      <c r="AK682" s="50">
        <v>5.86</v>
      </c>
      <c r="AL682" s="50">
        <v>0.44</v>
      </c>
      <c r="AM682" s="50">
        <v>25.6</v>
      </c>
      <c r="AN682" s="50">
        <v>50.4</v>
      </c>
      <c r="AO682" s="50">
        <v>12.5</v>
      </c>
      <c r="AP682" s="50">
        <v>6.3</v>
      </c>
      <c r="AQ682" s="50">
        <v>676</v>
      </c>
      <c r="AR682" s="50">
        <v>24.3</v>
      </c>
      <c r="AS682" s="50">
        <v>3.91</v>
      </c>
      <c r="AT682" s="50">
        <v>127</v>
      </c>
      <c r="AU682" s="50">
        <v>3.68</v>
      </c>
      <c r="AV682" s="50">
        <v>1.05</v>
      </c>
      <c r="AW682" s="50">
        <v>2.8</v>
      </c>
      <c r="AX682" s="50">
        <v>0.33</v>
      </c>
      <c r="AY682" s="50">
        <v>1.35</v>
      </c>
      <c r="AZ682" s="50">
        <v>6.65</v>
      </c>
      <c r="BA682" s="50">
        <v>0.23</v>
      </c>
      <c r="BB682" s="50">
        <v>0.62</v>
      </c>
      <c r="BC682" s="50">
        <v>0.09</v>
      </c>
      <c r="BD682" s="50">
        <v>0.59</v>
      </c>
      <c r="BE682" s="50">
        <v>0.09</v>
      </c>
      <c r="BF682" s="45">
        <v>677.07543400272687</v>
      </c>
      <c r="BG682" s="50">
        <f t="shared" si="148"/>
        <v>101.65413533834585</v>
      </c>
      <c r="BH682" s="50">
        <f t="shared" si="149"/>
        <v>43.389830508474581</v>
      </c>
      <c r="BI682" s="49">
        <f t="shared" si="150"/>
        <v>2.2881355932203391</v>
      </c>
      <c r="BJ682" s="52">
        <v>0.57820000000000005</v>
      </c>
      <c r="BK682" s="62">
        <v>0.70572199999999996</v>
      </c>
      <c r="BL682" s="62">
        <v>0.70559899999999998</v>
      </c>
      <c r="BM682" s="52">
        <v>9.98E-2</v>
      </c>
      <c r="BN682" s="62">
        <v>0.51255099999999998</v>
      </c>
      <c r="BO682" s="44">
        <f t="shared" si="129"/>
        <v>-1.697103999314109</v>
      </c>
      <c r="BP682" s="44">
        <v>-1.5117210841708584</v>
      </c>
      <c r="BQ682" s="108"/>
      <c r="BR682" s="108"/>
      <c r="BS682" s="43" t="s">
        <v>1083</v>
      </c>
    </row>
    <row r="683" spans="1:71" s="43" customFormat="1" ht="12" customHeight="1">
      <c r="A683" s="85" t="s">
        <v>2826</v>
      </c>
      <c r="B683" s="43" t="s">
        <v>1082</v>
      </c>
      <c r="C683" s="106">
        <v>14.8</v>
      </c>
      <c r="G683" s="43" t="s">
        <v>278</v>
      </c>
      <c r="H683" s="43" t="s">
        <v>2225</v>
      </c>
      <c r="I683" s="106">
        <v>89.95</v>
      </c>
      <c r="J683" s="106">
        <v>29.57</v>
      </c>
      <c r="K683" s="50">
        <v>68.430000000000007</v>
      </c>
      <c r="L683" s="50">
        <v>0.44</v>
      </c>
      <c r="M683" s="50">
        <v>15.39</v>
      </c>
      <c r="N683" s="50">
        <v>2.74</v>
      </c>
      <c r="O683" s="50">
        <v>0.04</v>
      </c>
      <c r="P683" s="50">
        <v>1.29</v>
      </c>
      <c r="Q683" s="50">
        <v>2.76</v>
      </c>
      <c r="R683" s="50">
        <v>4.2300000000000004</v>
      </c>
      <c r="S683" s="50">
        <v>3.59</v>
      </c>
      <c r="T683" s="50">
        <v>0.17</v>
      </c>
      <c r="U683" s="50">
        <v>0.43</v>
      </c>
      <c r="V683" s="50">
        <v>99.5</v>
      </c>
      <c r="W683" s="49">
        <v>48.308985238260206</v>
      </c>
      <c r="X683" s="49">
        <f t="shared" si="144"/>
        <v>7.82</v>
      </c>
      <c r="Y683" s="49">
        <f t="shared" si="145"/>
        <v>0.84869976359338051</v>
      </c>
      <c r="Z683" s="50">
        <f t="shared" si="146"/>
        <v>0.96903940935511235</v>
      </c>
      <c r="AA683" s="50">
        <f t="shared" si="147"/>
        <v>1.4178367509532026</v>
      </c>
      <c r="AB683" s="49">
        <v>4.7699999999999996</v>
      </c>
      <c r="AC683" s="48">
        <v>53.7</v>
      </c>
      <c r="AD683" s="110">
        <v>18.5</v>
      </c>
      <c r="AE683" s="110">
        <v>7.05</v>
      </c>
      <c r="AF683" s="110">
        <v>7.38</v>
      </c>
      <c r="AG683" s="50">
        <v>136</v>
      </c>
      <c r="AH683" s="50">
        <v>667</v>
      </c>
      <c r="AI683" s="50">
        <v>28</v>
      </c>
      <c r="AJ683" s="50">
        <v>5.59</v>
      </c>
      <c r="AK683" s="50">
        <v>7.98</v>
      </c>
      <c r="AL683" s="50">
        <v>0.56999999999999995</v>
      </c>
      <c r="AM683" s="50">
        <v>31.8</v>
      </c>
      <c r="AN683" s="50">
        <v>62.5</v>
      </c>
      <c r="AO683" s="50">
        <v>33.799999999999997</v>
      </c>
      <c r="AP683" s="50">
        <v>7.3</v>
      </c>
      <c r="AQ683" s="50">
        <v>716</v>
      </c>
      <c r="AR683" s="50">
        <v>26.7</v>
      </c>
      <c r="AS683" s="50">
        <v>4.63</v>
      </c>
      <c r="AT683" s="50">
        <v>171</v>
      </c>
      <c r="AU683" s="50">
        <v>4.7</v>
      </c>
      <c r="AV683" s="50">
        <v>0.97</v>
      </c>
      <c r="AW683" s="50">
        <v>2.95</v>
      </c>
      <c r="AX683" s="50">
        <v>0.34</v>
      </c>
      <c r="AY683" s="50">
        <v>1.49</v>
      </c>
      <c r="AZ683" s="50">
        <v>7.86</v>
      </c>
      <c r="BA683" s="50">
        <v>0.26</v>
      </c>
      <c r="BB683" s="50">
        <v>0.72</v>
      </c>
      <c r="BC683" s="50">
        <v>0.11</v>
      </c>
      <c r="BD683" s="50">
        <v>0.74</v>
      </c>
      <c r="BE683" s="50">
        <v>0.11</v>
      </c>
      <c r="BF683" s="45">
        <v>721.65266198775714</v>
      </c>
      <c r="BG683" s="50">
        <f t="shared" si="148"/>
        <v>91.094147582697204</v>
      </c>
      <c r="BH683" s="50">
        <f t="shared" si="149"/>
        <v>42.972972972972975</v>
      </c>
      <c r="BI683" s="49">
        <f t="shared" si="150"/>
        <v>2.0135135135135136</v>
      </c>
      <c r="BJ683" s="52">
        <v>0.56310000000000004</v>
      </c>
      <c r="BK683" s="62">
        <v>0.70605200000000001</v>
      </c>
      <c r="BL683" s="62">
        <v>0.705932</v>
      </c>
      <c r="BM683" s="52">
        <v>9.8799999999999999E-2</v>
      </c>
      <c r="BN683" s="62">
        <v>0.51242699999999997</v>
      </c>
      <c r="BO683" s="44">
        <f t="shared" si="129"/>
        <v>-4.115964871899136</v>
      </c>
      <c r="BP683" s="44">
        <v>-3.9287592175463182</v>
      </c>
      <c r="BQ683" s="108"/>
      <c r="BR683" s="108"/>
      <c r="BS683" s="43" t="s">
        <v>1083</v>
      </c>
    </row>
    <row r="684" spans="1:71" s="43" customFormat="1" ht="12" customHeight="1">
      <c r="A684" s="85" t="s">
        <v>2827</v>
      </c>
      <c r="B684" s="43" t="s">
        <v>2772</v>
      </c>
      <c r="C684" s="106">
        <v>17.100000000000001</v>
      </c>
      <c r="G684" s="43" t="s">
        <v>278</v>
      </c>
      <c r="H684" s="43" t="s">
        <v>2828</v>
      </c>
      <c r="I684" s="106">
        <v>91.38333333333334</v>
      </c>
      <c r="J684" s="106">
        <v>29.55</v>
      </c>
      <c r="K684" s="50">
        <v>62.87</v>
      </c>
      <c r="L684" s="50">
        <v>0.45</v>
      </c>
      <c r="M684" s="50">
        <v>16.239999999999998</v>
      </c>
      <c r="N684" s="50">
        <v>2.79</v>
      </c>
      <c r="O684" s="50">
        <v>0.04</v>
      </c>
      <c r="P684" s="50">
        <v>2.14</v>
      </c>
      <c r="Q684" s="50">
        <v>5.7</v>
      </c>
      <c r="R684" s="50">
        <v>3.74</v>
      </c>
      <c r="S684" s="50">
        <v>3.61</v>
      </c>
      <c r="T684" s="50">
        <v>0.2</v>
      </c>
      <c r="U684" s="50">
        <v>1.67</v>
      </c>
      <c r="V684" s="50">
        <v>99.44</v>
      </c>
      <c r="W684" s="49">
        <v>60.358220155929686</v>
      </c>
      <c r="X684" s="49">
        <f t="shared" si="144"/>
        <v>7.35</v>
      </c>
      <c r="Y684" s="49">
        <f t="shared" si="145"/>
        <v>0.96524064171122981</v>
      </c>
      <c r="Z684" s="50">
        <f t="shared" si="146"/>
        <v>0.79404349541203012</v>
      </c>
      <c r="AA684" s="50">
        <f t="shared" si="147"/>
        <v>1.6126890396048579</v>
      </c>
      <c r="AB684" s="49">
        <v>6.51</v>
      </c>
      <c r="AC684" s="49">
        <v>80.7</v>
      </c>
      <c r="AD684" s="103">
        <v>151</v>
      </c>
      <c r="AE684" s="103">
        <v>8.1999999999999993</v>
      </c>
      <c r="AF684" s="103">
        <v>8.5399999999999991</v>
      </c>
      <c r="AG684" s="50">
        <v>47.7</v>
      </c>
      <c r="AH684" s="50">
        <v>704</v>
      </c>
      <c r="AI684" s="50">
        <v>7.49</v>
      </c>
      <c r="AJ684" s="50">
        <v>2.0499999999999998</v>
      </c>
      <c r="AK684" s="50">
        <v>4.18</v>
      </c>
      <c r="AL684" s="50">
        <v>0.31</v>
      </c>
      <c r="AM684" s="50">
        <v>20.2</v>
      </c>
      <c r="AN684" s="50">
        <v>39.9</v>
      </c>
      <c r="AO684" s="50">
        <v>8.5</v>
      </c>
      <c r="AP684" s="50">
        <v>5.27</v>
      </c>
      <c r="AQ684" s="50">
        <v>807</v>
      </c>
      <c r="AR684" s="50">
        <v>20.3</v>
      </c>
      <c r="AS684" s="50">
        <v>3.45</v>
      </c>
      <c r="AT684" s="50">
        <v>102</v>
      </c>
      <c r="AU684" s="50">
        <v>3.01</v>
      </c>
      <c r="AV684" s="50">
        <v>0.91</v>
      </c>
      <c r="AW684" s="50">
        <v>2.57</v>
      </c>
      <c r="AX684" s="50">
        <v>0.31</v>
      </c>
      <c r="AY684" s="50">
        <v>1.57</v>
      </c>
      <c r="AZ684" s="50">
        <v>8.33</v>
      </c>
      <c r="BA684" s="50">
        <v>0.28999999999999998</v>
      </c>
      <c r="BB684" s="50">
        <v>0.75</v>
      </c>
      <c r="BC684" s="50">
        <v>0.11</v>
      </c>
      <c r="BD684" s="50">
        <v>0.69</v>
      </c>
      <c r="BE684" s="50">
        <v>0.11</v>
      </c>
      <c r="BF684" s="45">
        <v>624.02944083014313</v>
      </c>
      <c r="BG684" s="50">
        <f t="shared" si="148"/>
        <v>96.878751500600245</v>
      </c>
      <c r="BH684" s="50">
        <f t="shared" si="149"/>
        <v>29.275362318840582</v>
      </c>
      <c r="BI684" s="49">
        <f t="shared" si="150"/>
        <v>2.27536231884058</v>
      </c>
      <c r="BJ684" s="52">
        <v>0.44900000000000001</v>
      </c>
      <c r="BK684" s="62">
        <v>0.70655999999999997</v>
      </c>
      <c r="BL684" s="62">
        <v>0.70645100000000005</v>
      </c>
      <c r="BM684" s="52">
        <v>0.1045</v>
      </c>
      <c r="BN684" s="62">
        <v>0.512629</v>
      </c>
      <c r="BO684" s="44">
        <f t="shared" si="129"/>
        <v>-0.17556248268824071</v>
      </c>
      <c r="BP684" s="44">
        <v>8.8287021027255719E-4</v>
      </c>
      <c r="BQ684" s="108"/>
      <c r="BR684" s="108"/>
      <c r="BS684" s="43" t="s">
        <v>1083</v>
      </c>
    </row>
    <row r="685" spans="1:71" s="43" customFormat="1" ht="12" customHeight="1">
      <c r="A685" s="85" t="s">
        <v>2829</v>
      </c>
      <c r="B685" s="43" t="s">
        <v>2772</v>
      </c>
      <c r="C685" s="106">
        <v>19.100000000000001</v>
      </c>
      <c r="G685" s="43" t="s">
        <v>278</v>
      </c>
      <c r="H685" s="43" t="s">
        <v>2828</v>
      </c>
      <c r="I685" s="106">
        <v>91.38333333333334</v>
      </c>
      <c r="J685" s="106">
        <v>29.55</v>
      </c>
      <c r="K685" s="50">
        <v>66.2</v>
      </c>
      <c r="L685" s="50">
        <v>0.41</v>
      </c>
      <c r="M685" s="50">
        <v>15.66</v>
      </c>
      <c r="N685" s="50">
        <v>2.02</v>
      </c>
      <c r="O685" s="50">
        <v>0.03</v>
      </c>
      <c r="P685" s="50">
        <v>1.22</v>
      </c>
      <c r="Q685" s="50">
        <v>4.45</v>
      </c>
      <c r="R685" s="50">
        <v>4.03</v>
      </c>
      <c r="S685" s="50">
        <v>4.13</v>
      </c>
      <c r="T685" s="50">
        <v>0.18</v>
      </c>
      <c r="U685" s="50">
        <v>1.6</v>
      </c>
      <c r="V685" s="50">
        <v>99.95</v>
      </c>
      <c r="W685" s="49">
        <v>54.522670826826555</v>
      </c>
      <c r="X685" s="49">
        <f t="shared" si="144"/>
        <v>8.16</v>
      </c>
      <c r="Y685" s="49">
        <f t="shared" si="145"/>
        <v>1.0248138957816377</v>
      </c>
      <c r="Z685" s="50">
        <f t="shared" si="146"/>
        <v>0.81490997996391368</v>
      </c>
      <c r="AA685" s="50">
        <f t="shared" si="147"/>
        <v>1.4093520220588236</v>
      </c>
      <c r="AB685" s="49">
        <v>5.89</v>
      </c>
      <c r="AC685" s="48">
        <v>74.900000000000006</v>
      </c>
      <c r="AD685" s="103">
        <v>114</v>
      </c>
      <c r="AE685" s="103">
        <v>7.62</v>
      </c>
      <c r="AF685" s="103">
        <v>9.57</v>
      </c>
      <c r="AG685" s="50">
        <v>66.3</v>
      </c>
      <c r="AH685" s="50">
        <v>824</v>
      </c>
      <c r="AI685" s="50">
        <v>6.55</v>
      </c>
      <c r="AJ685" s="50">
        <v>1.8</v>
      </c>
      <c r="AK685" s="50">
        <v>3.72</v>
      </c>
      <c r="AL685" s="50">
        <v>0.25</v>
      </c>
      <c r="AM685" s="50">
        <v>18.899999999999999</v>
      </c>
      <c r="AN685" s="50">
        <v>37.1</v>
      </c>
      <c r="AO685" s="50">
        <v>15.7</v>
      </c>
      <c r="AP685" s="50">
        <v>4.87</v>
      </c>
      <c r="AQ685" s="50">
        <v>999</v>
      </c>
      <c r="AR685" s="50">
        <v>18.100000000000001</v>
      </c>
      <c r="AS685" s="50">
        <v>3.18</v>
      </c>
      <c r="AT685" s="50">
        <v>104</v>
      </c>
      <c r="AU685" s="50">
        <v>3.08</v>
      </c>
      <c r="AV685" s="50">
        <v>0.81</v>
      </c>
      <c r="AW685" s="50">
        <v>2.17</v>
      </c>
      <c r="AX685" s="50">
        <v>0.25</v>
      </c>
      <c r="AY685" s="50">
        <v>1.22</v>
      </c>
      <c r="AZ685" s="50">
        <v>6.56</v>
      </c>
      <c r="BA685" s="50">
        <v>0.23</v>
      </c>
      <c r="BB685" s="50">
        <v>0.56999999999999995</v>
      </c>
      <c r="BC685" s="50">
        <v>0.08</v>
      </c>
      <c r="BD685" s="50">
        <v>0.52</v>
      </c>
      <c r="BE685" s="50">
        <v>0.08</v>
      </c>
      <c r="BF685" s="45">
        <v>639.500075681569</v>
      </c>
      <c r="BG685" s="50">
        <f t="shared" si="148"/>
        <v>152.28658536585365</v>
      </c>
      <c r="BH685" s="50">
        <f t="shared" si="149"/>
        <v>36.34615384615384</v>
      </c>
      <c r="BI685" s="49">
        <f t="shared" si="150"/>
        <v>2.3461538461538458</v>
      </c>
      <c r="BJ685" s="52">
        <v>0.18529999999999999</v>
      </c>
      <c r="BK685" s="62">
        <v>0.70563299999999995</v>
      </c>
      <c r="BL685" s="62">
        <v>0.70558799999999999</v>
      </c>
      <c r="BM685" s="52">
        <v>0.1043</v>
      </c>
      <c r="BN685" s="62">
        <v>0.51261100000000004</v>
      </c>
      <c r="BO685" s="44">
        <f t="shared" si="129"/>
        <v>-0.52668744806250167</v>
      </c>
      <c r="BP685" s="44">
        <v>-0.34987255390195315</v>
      </c>
      <c r="BQ685" s="108"/>
      <c r="BR685" s="108"/>
      <c r="BS685" s="43" t="s">
        <v>1083</v>
      </c>
    </row>
    <row r="686" spans="1:71" s="43" customFormat="1" ht="12" customHeight="1">
      <c r="A686" s="85" t="s">
        <v>2830</v>
      </c>
      <c r="B686" s="43" t="s">
        <v>1082</v>
      </c>
      <c r="C686" s="106">
        <v>16</v>
      </c>
      <c r="G686" s="43" t="s">
        <v>278</v>
      </c>
      <c r="H686" s="43" t="s">
        <v>2696</v>
      </c>
      <c r="I686" s="106">
        <v>90.04</v>
      </c>
      <c r="J686" s="106">
        <v>29.59</v>
      </c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49"/>
      <c r="X686" s="49"/>
      <c r="Y686" s="49"/>
      <c r="Z686" s="50"/>
      <c r="AA686" s="50"/>
      <c r="AB686" s="49"/>
      <c r="AC686" s="48"/>
      <c r="AD686" s="103"/>
      <c r="AE686" s="103"/>
      <c r="AF686" s="103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50"/>
      <c r="AR686" s="50"/>
      <c r="AS686" s="50"/>
      <c r="AT686" s="50"/>
      <c r="AU686" s="50"/>
      <c r="AV686" s="50"/>
      <c r="AW686" s="50"/>
      <c r="AX686" s="50"/>
      <c r="AY686" s="50"/>
      <c r="AZ686" s="50"/>
      <c r="BA686" s="50"/>
      <c r="BB686" s="50"/>
      <c r="BC686" s="50"/>
      <c r="BD686" s="50"/>
      <c r="BE686" s="50"/>
      <c r="BF686" s="45"/>
      <c r="BG686" s="50"/>
      <c r="BH686" s="50"/>
      <c r="BI686" s="49"/>
      <c r="BJ686" s="52">
        <v>0.68100000000000005</v>
      </c>
      <c r="BK686" s="62">
        <v>0.70750000000000002</v>
      </c>
      <c r="BL686" s="62">
        <v>0.70735499999999996</v>
      </c>
      <c r="BM686" s="52">
        <v>0.1087</v>
      </c>
      <c r="BN686" s="62">
        <v>0.51227800000000001</v>
      </c>
      <c r="BO686" s="44">
        <f t="shared" si="129"/>
        <v>-7.0224993075040931</v>
      </c>
      <c r="BP686" s="44">
        <v>-6.8543496450290675</v>
      </c>
      <c r="BQ686" s="108"/>
      <c r="BR686" s="108"/>
      <c r="BS686" s="43" t="s">
        <v>1083</v>
      </c>
    </row>
    <row r="687" spans="1:71" s="43" customFormat="1" ht="12" customHeight="1">
      <c r="A687" s="85" t="s">
        <v>2831</v>
      </c>
      <c r="B687" s="43" t="s">
        <v>1319</v>
      </c>
      <c r="C687" s="106">
        <v>19.72</v>
      </c>
      <c r="G687" s="43" t="s">
        <v>1723</v>
      </c>
      <c r="H687" s="43" t="s">
        <v>2832</v>
      </c>
      <c r="I687" s="106">
        <v>93.075000000000003</v>
      </c>
      <c r="J687" s="106">
        <v>29.908333333333331</v>
      </c>
      <c r="K687" s="50">
        <v>69.2</v>
      </c>
      <c r="L687" s="50">
        <v>0.33</v>
      </c>
      <c r="M687" s="50">
        <v>19.05</v>
      </c>
      <c r="N687" s="50">
        <v>1.65</v>
      </c>
      <c r="O687" s="50">
        <v>1.0999999999999999E-2</v>
      </c>
      <c r="P687" s="50">
        <v>0.45</v>
      </c>
      <c r="Q687" s="50">
        <v>1.57</v>
      </c>
      <c r="R687" s="50">
        <v>3.81</v>
      </c>
      <c r="S687" s="50">
        <v>2.85</v>
      </c>
      <c r="T687" s="50">
        <v>5.6000000000000001E-2</v>
      </c>
      <c r="U687" s="50">
        <v>1</v>
      </c>
      <c r="V687" s="50">
        <v>99.97699999999999</v>
      </c>
      <c r="W687" s="49">
        <v>35.123075272142287</v>
      </c>
      <c r="X687" s="49">
        <f t="shared" ref="X687:X698" si="151">R687+S687</f>
        <v>6.66</v>
      </c>
      <c r="Y687" s="49">
        <f t="shared" ref="Y687:Y698" si="152">S687/R687</f>
        <v>0.74803149606299213</v>
      </c>
      <c r="Z687" s="50">
        <f t="shared" ref="Z687:Z699" si="153">(M687/102)/(Q687/56+R687/62+S687/94)</f>
        <v>1.5588865637557037</v>
      </c>
      <c r="AA687" s="50">
        <f t="shared" ref="AA687:AA699" si="154">(M687/102)/(R687/62+S687/94)</f>
        <v>2.035122103586779</v>
      </c>
      <c r="AB687" s="88">
        <v>2.93</v>
      </c>
      <c r="AC687" s="88">
        <v>27.7</v>
      </c>
      <c r="AD687" s="88">
        <v>10.5</v>
      </c>
      <c r="AE687" s="88">
        <v>3.53</v>
      </c>
      <c r="AF687" s="88">
        <v>7.72</v>
      </c>
      <c r="AG687" s="50">
        <v>68.8</v>
      </c>
      <c r="AH687" s="50">
        <v>676</v>
      </c>
      <c r="AI687" s="50">
        <v>4.96</v>
      </c>
      <c r="AJ687" s="50">
        <v>1.23</v>
      </c>
      <c r="AK687" s="50">
        <v>6.09</v>
      </c>
      <c r="AL687" s="50">
        <v>0.49</v>
      </c>
      <c r="AM687" s="50">
        <v>24.9</v>
      </c>
      <c r="AN687" s="50">
        <v>45.9</v>
      </c>
      <c r="AO687" s="50"/>
      <c r="AP687" s="50">
        <v>5.33</v>
      </c>
      <c r="AQ687" s="50">
        <v>569</v>
      </c>
      <c r="AR687" s="50">
        <v>19.3</v>
      </c>
      <c r="AS687" s="50">
        <v>2.87</v>
      </c>
      <c r="AT687" s="50">
        <v>75.900000000000006</v>
      </c>
      <c r="AU687" s="50">
        <v>2.44</v>
      </c>
      <c r="AV687" s="50">
        <v>0.55000000000000004</v>
      </c>
      <c r="AW687" s="50">
        <v>1.97</v>
      </c>
      <c r="AX687" s="50">
        <v>0.22</v>
      </c>
      <c r="AY687" s="50">
        <v>1.07</v>
      </c>
      <c r="AZ687" s="50">
        <v>5.19</v>
      </c>
      <c r="BA687" s="50">
        <v>0.18</v>
      </c>
      <c r="BB687" s="50">
        <v>0.47</v>
      </c>
      <c r="BC687" s="50">
        <v>7.0000000000000007E-2</v>
      </c>
      <c r="BD687" s="50">
        <v>0.47</v>
      </c>
      <c r="BE687" s="50">
        <v>0.08</v>
      </c>
      <c r="BF687" s="45">
        <v>712.77989031705681</v>
      </c>
      <c r="BG687" s="50">
        <f t="shared" ref="BG687:BG698" si="155">AQ687/AZ687</f>
        <v>109.6339113680154</v>
      </c>
      <c r="BH687" s="50">
        <f t="shared" ref="BH687:BH698" si="156">AM687/BD687</f>
        <v>52.978723404255319</v>
      </c>
      <c r="BI687" s="49">
        <f t="shared" ref="BI687:BI698" si="157">AY687/BD687</f>
        <v>2.2765957446808511</v>
      </c>
      <c r="BJ687" s="57"/>
      <c r="BK687" s="58"/>
      <c r="BL687" s="58"/>
      <c r="BM687" s="57"/>
      <c r="BN687" s="58"/>
      <c r="BO687" s="44"/>
      <c r="BP687" s="45"/>
      <c r="BS687" s="43" t="s">
        <v>2833</v>
      </c>
    </row>
    <row r="688" spans="1:71" s="43" customFormat="1" ht="12" customHeight="1">
      <c r="A688" s="85" t="s">
        <v>2834</v>
      </c>
      <c r="B688" s="43" t="s">
        <v>1319</v>
      </c>
      <c r="C688" s="106">
        <v>19.72</v>
      </c>
      <c r="G688" s="43" t="s">
        <v>1723</v>
      </c>
      <c r="H688" s="43" t="s">
        <v>2832</v>
      </c>
      <c r="I688" s="106">
        <v>93.075000000000003</v>
      </c>
      <c r="J688" s="106">
        <v>29.908333333333331</v>
      </c>
      <c r="K688" s="50">
        <v>69.56</v>
      </c>
      <c r="L688" s="50">
        <v>0.36</v>
      </c>
      <c r="M688" s="50">
        <v>15.48</v>
      </c>
      <c r="N688" s="50">
        <v>1.55</v>
      </c>
      <c r="O688" s="50">
        <v>2.3E-2</v>
      </c>
      <c r="P688" s="50">
        <v>0.83</v>
      </c>
      <c r="Q688" s="50">
        <v>0.88</v>
      </c>
      <c r="R688" s="50">
        <v>2.2999999999999998</v>
      </c>
      <c r="S688" s="50">
        <v>7.87</v>
      </c>
      <c r="T688" s="50">
        <v>3.5999999999999997E-2</v>
      </c>
      <c r="U688" s="50">
        <v>1.5</v>
      </c>
      <c r="V688" s="50">
        <v>100.389</v>
      </c>
      <c r="W688" s="49">
        <v>51.526145674731104</v>
      </c>
      <c r="X688" s="49">
        <f t="shared" si="151"/>
        <v>10.17</v>
      </c>
      <c r="Y688" s="49">
        <f t="shared" si="152"/>
        <v>3.4217391304347831</v>
      </c>
      <c r="Z688" s="50">
        <f t="shared" si="153"/>
        <v>1.1115486980708413</v>
      </c>
      <c r="AA688" s="50">
        <f t="shared" si="154"/>
        <v>1.2561205241604694</v>
      </c>
      <c r="AB688" s="88">
        <v>3.34</v>
      </c>
      <c r="AC688" s="88">
        <v>326</v>
      </c>
      <c r="AD688" s="88">
        <v>6.59</v>
      </c>
      <c r="AE688" s="88">
        <v>3.09</v>
      </c>
      <c r="AF688" s="88">
        <v>5.96</v>
      </c>
      <c r="AG688" s="50">
        <v>72.400000000000006</v>
      </c>
      <c r="AH688" s="50">
        <v>976</v>
      </c>
      <c r="AI688" s="50">
        <v>6.14</v>
      </c>
      <c r="AJ688" s="50">
        <v>1.84</v>
      </c>
      <c r="AK688" s="50">
        <v>5.29</v>
      </c>
      <c r="AL688" s="50">
        <v>0.4</v>
      </c>
      <c r="AM688" s="50">
        <v>21.4</v>
      </c>
      <c r="AN688" s="50">
        <v>46</v>
      </c>
      <c r="AO688" s="50"/>
      <c r="AP688" s="50">
        <v>5.75</v>
      </c>
      <c r="AQ688" s="50">
        <v>522</v>
      </c>
      <c r="AR688" s="50">
        <v>21.3</v>
      </c>
      <c r="AS688" s="50">
        <v>3.2</v>
      </c>
      <c r="AT688" s="50">
        <v>94.3</v>
      </c>
      <c r="AU688" s="50">
        <v>3.03</v>
      </c>
      <c r="AV688" s="50">
        <v>0.81</v>
      </c>
      <c r="AW688" s="50">
        <v>2.11</v>
      </c>
      <c r="AX688" s="50">
        <v>0.24</v>
      </c>
      <c r="AY688" s="50">
        <v>1.3</v>
      </c>
      <c r="AZ688" s="50">
        <v>6.47</v>
      </c>
      <c r="BA688" s="50">
        <v>0.24</v>
      </c>
      <c r="BB688" s="50">
        <v>0.62</v>
      </c>
      <c r="BC688" s="50">
        <v>0.09</v>
      </c>
      <c r="BD688" s="50">
        <v>0.61</v>
      </c>
      <c r="BE688" s="50">
        <v>0.1</v>
      </c>
      <c r="BF688" s="45">
        <v>691.42806963109911</v>
      </c>
      <c r="BG688" s="50">
        <f t="shared" si="155"/>
        <v>80.680061823802163</v>
      </c>
      <c r="BH688" s="50">
        <f t="shared" si="156"/>
        <v>35.081967213114751</v>
      </c>
      <c r="BI688" s="49">
        <f t="shared" si="157"/>
        <v>2.1311475409836067</v>
      </c>
      <c r="BJ688" s="52">
        <v>1.2179329999999999</v>
      </c>
      <c r="BK688" s="62">
        <v>0.70705499999999999</v>
      </c>
      <c r="BL688" s="62">
        <v>0.70670999999999995</v>
      </c>
      <c r="BM688" s="52">
        <v>9.1366000000000003E-2</v>
      </c>
      <c r="BN688" s="62">
        <v>0.51245700000000005</v>
      </c>
      <c r="BO688" s="44">
        <f t="shared" si="129"/>
        <v>-3.5307565962727772</v>
      </c>
      <c r="BP688" s="44">
        <v>-3.3293017550306558</v>
      </c>
      <c r="BQ688" s="108">
        <v>870</v>
      </c>
      <c r="BR688" s="108"/>
      <c r="BS688" s="43" t="s">
        <v>2833</v>
      </c>
    </row>
    <row r="689" spans="1:71" s="43" customFormat="1" ht="12" customHeight="1">
      <c r="A689" s="85" t="s">
        <v>2835</v>
      </c>
      <c r="B689" s="43" t="s">
        <v>1600</v>
      </c>
      <c r="C689" s="106">
        <v>19.72</v>
      </c>
      <c r="G689" s="43" t="s">
        <v>1723</v>
      </c>
      <c r="H689" s="43" t="s">
        <v>2832</v>
      </c>
      <c r="I689" s="106">
        <v>93.075000000000003</v>
      </c>
      <c r="J689" s="106">
        <v>29.908333333333331</v>
      </c>
      <c r="K689" s="50">
        <v>69.88</v>
      </c>
      <c r="L689" s="50">
        <v>0.36</v>
      </c>
      <c r="M689" s="50">
        <v>15.69</v>
      </c>
      <c r="N689" s="50">
        <v>1.68</v>
      </c>
      <c r="O689" s="50">
        <v>0.05</v>
      </c>
      <c r="P689" s="50">
        <v>0.68</v>
      </c>
      <c r="Q689" s="50">
        <v>2.68</v>
      </c>
      <c r="R689" s="50">
        <v>3.95</v>
      </c>
      <c r="S689" s="50">
        <v>3.76</v>
      </c>
      <c r="T689" s="50">
        <v>5.5E-2</v>
      </c>
      <c r="U689" s="50">
        <v>1.17</v>
      </c>
      <c r="V689" s="50">
        <v>99.955000000000027</v>
      </c>
      <c r="W689" s="49">
        <v>44.551546167306263</v>
      </c>
      <c r="X689" s="49">
        <f t="shared" si="151"/>
        <v>7.71</v>
      </c>
      <c r="Y689" s="49">
        <f t="shared" si="152"/>
        <v>0.95189873417721504</v>
      </c>
      <c r="Z689" s="50">
        <f t="shared" si="153"/>
        <v>1.0148892028687424</v>
      </c>
      <c r="AA689" s="50">
        <f t="shared" si="154"/>
        <v>1.4832128807977312</v>
      </c>
      <c r="AB689" s="88">
        <v>2.96</v>
      </c>
      <c r="AC689" s="88">
        <v>27.9</v>
      </c>
      <c r="AD689" s="88">
        <v>5.67</v>
      </c>
      <c r="AE689" s="88">
        <v>3.55</v>
      </c>
      <c r="AF689" s="88">
        <v>4.7699999999999996</v>
      </c>
      <c r="AG689" s="50">
        <v>200</v>
      </c>
      <c r="AH689" s="50">
        <v>635</v>
      </c>
      <c r="AI689" s="50">
        <v>5.12</v>
      </c>
      <c r="AJ689" s="50">
        <v>1.24</v>
      </c>
      <c r="AK689" s="50">
        <v>5.46</v>
      </c>
      <c r="AL689" s="50">
        <v>0.43</v>
      </c>
      <c r="AM689" s="50">
        <v>17.5</v>
      </c>
      <c r="AN689" s="50">
        <v>32.200000000000003</v>
      </c>
      <c r="AO689" s="50"/>
      <c r="AP689" s="50">
        <v>3.67</v>
      </c>
      <c r="AQ689" s="50">
        <v>592</v>
      </c>
      <c r="AR689" s="50">
        <v>12.9</v>
      </c>
      <c r="AS689" s="50">
        <v>1.84</v>
      </c>
      <c r="AT689" s="50">
        <v>77.400000000000006</v>
      </c>
      <c r="AU689" s="50">
        <v>2.54</v>
      </c>
      <c r="AV689" s="50">
        <v>0.33</v>
      </c>
      <c r="AW689" s="50">
        <v>1.31</v>
      </c>
      <c r="AX689" s="50">
        <v>0.17</v>
      </c>
      <c r="AY689" s="50">
        <v>0.84</v>
      </c>
      <c r="AZ689" s="50">
        <v>4.46</v>
      </c>
      <c r="BA689" s="50">
        <v>0.16</v>
      </c>
      <c r="BB689" s="50">
        <v>0.4</v>
      </c>
      <c r="BC689" s="50">
        <v>7.0000000000000007E-2</v>
      </c>
      <c r="BD689" s="50">
        <v>0.44</v>
      </c>
      <c r="BE689" s="50">
        <v>0.08</v>
      </c>
      <c r="BF689" s="45">
        <v>660.56074191244409</v>
      </c>
      <c r="BG689" s="50">
        <f t="shared" si="155"/>
        <v>132.7354260089686</v>
      </c>
      <c r="BH689" s="50">
        <f t="shared" si="156"/>
        <v>39.772727272727273</v>
      </c>
      <c r="BI689" s="49">
        <f t="shared" si="157"/>
        <v>1.9090909090909089</v>
      </c>
      <c r="BJ689" s="52">
        <v>0.52304200000000001</v>
      </c>
      <c r="BK689" s="62">
        <v>0.70617399999999997</v>
      </c>
      <c r="BL689" s="62">
        <v>0.70603000000000005</v>
      </c>
      <c r="BM689" s="52">
        <v>8.6375999999999994E-2</v>
      </c>
      <c r="BN689" s="62">
        <v>0.51253400000000005</v>
      </c>
      <c r="BO689" s="44">
        <f t="shared" si="129"/>
        <v>-2.0287220221670843</v>
      </c>
      <c r="BP689" s="44">
        <v>-1.8176607973430237</v>
      </c>
      <c r="BQ689" s="108">
        <v>740</v>
      </c>
      <c r="BR689" s="108"/>
      <c r="BS689" s="43" t="s">
        <v>2836</v>
      </c>
    </row>
    <row r="690" spans="1:71" s="43" customFormat="1" ht="12" customHeight="1">
      <c r="A690" s="85" t="s">
        <v>2837</v>
      </c>
      <c r="B690" s="43" t="s">
        <v>2838</v>
      </c>
      <c r="C690" s="106">
        <v>19.72</v>
      </c>
      <c r="G690" s="43" t="s">
        <v>1723</v>
      </c>
      <c r="H690" s="43" t="s">
        <v>2832</v>
      </c>
      <c r="I690" s="106">
        <v>93.075000000000003</v>
      </c>
      <c r="J690" s="106">
        <v>29.908333333333331</v>
      </c>
      <c r="K690" s="50">
        <v>68.89</v>
      </c>
      <c r="L690" s="50">
        <v>0.38</v>
      </c>
      <c r="M690" s="50">
        <v>16.48</v>
      </c>
      <c r="N690" s="50">
        <v>1.71</v>
      </c>
      <c r="O690" s="50">
        <v>0.04</v>
      </c>
      <c r="P690" s="50">
        <v>0.76</v>
      </c>
      <c r="Q690" s="50">
        <v>2.48</v>
      </c>
      <c r="R690" s="50">
        <v>3.86</v>
      </c>
      <c r="S690" s="50">
        <v>3.82</v>
      </c>
      <c r="T690" s="50">
        <v>5.8999999999999997E-2</v>
      </c>
      <c r="U690" s="50">
        <v>0.96</v>
      </c>
      <c r="V690" s="50">
        <v>99.438999999999993</v>
      </c>
      <c r="W690" s="49">
        <v>46.872067291649053</v>
      </c>
      <c r="X690" s="49">
        <f t="shared" si="151"/>
        <v>7.68</v>
      </c>
      <c r="Y690" s="49">
        <f t="shared" si="152"/>
        <v>0.98963730569948183</v>
      </c>
      <c r="Z690" s="50">
        <f t="shared" si="153"/>
        <v>1.0977466217482721</v>
      </c>
      <c r="AA690" s="50">
        <f t="shared" si="154"/>
        <v>1.5702073785757633</v>
      </c>
      <c r="AB690" s="88">
        <v>3.26</v>
      </c>
      <c r="AC690" s="88">
        <v>309</v>
      </c>
      <c r="AD690" s="88">
        <v>5.72</v>
      </c>
      <c r="AE690" s="88">
        <v>3.03</v>
      </c>
      <c r="AF690" s="88">
        <v>3.5</v>
      </c>
      <c r="AG690" s="50">
        <v>72.599999999999994</v>
      </c>
      <c r="AH690" s="50">
        <v>802</v>
      </c>
      <c r="AI690" s="50">
        <v>6</v>
      </c>
      <c r="AJ690" s="50">
        <v>1.54</v>
      </c>
      <c r="AK690" s="50">
        <v>5.6</v>
      </c>
      <c r="AL690" s="50">
        <v>0.4</v>
      </c>
      <c r="AM690" s="50">
        <v>24</v>
      </c>
      <c r="AN690" s="50">
        <v>44.300000000000004</v>
      </c>
      <c r="AO690" s="50"/>
      <c r="AP690" s="50">
        <v>5.0199999999999996</v>
      </c>
      <c r="AQ690" s="50">
        <v>559</v>
      </c>
      <c r="AR690" s="50">
        <v>17.8</v>
      </c>
      <c r="AS690" s="50">
        <v>2.5</v>
      </c>
      <c r="AT690" s="50">
        <v>84.9</v>
      </c>
      <c r="AU690" s="50">
        <v>2.7</v>
      </c>
      <c r="AV690" s="50">
        <v>0.67</v>
      </c>
      <c r="AW690" s="50">
        <v>1.64</v>
      </c>
      <c r="AX690" s="50">
        <v>0.18</v>
      </c>
      <c r="AY690" s="50">
        <v>0.85</v>
      </c>
      <c r="AZ690" s="50">
        <v>3.96</v>
      </c>
      <c r="BA690" s="50">
        <v>0.15</v>
      </c>
      <c r="BB690" s="50">
        <v>0.37</v>
      </c>
      <c r="BC690" s="50">
        <v>0.06</v>
      </c>
      <c r="BD690" s="50">
        <v>0.39</v>
      </c>
      <c r="BE690" s="50">
        <v>7.0000000000000007E-2</v>
      </c>
      <c r="BF690" s="45">
        <v>678.49096652458968</v>
      </c>
      <c r="BG690" s="50">
        <f t="shared" si="155"/>
        <v>141.16161616161617</v>
      </c>
      <c r="BH690" s="50">
        <f t="shared" si="156"/>
        <v>61.538461538461533</v>
      </c>
      <c r="BI690" s="49">
        <f t="shared" si="157"/>
        <v>2.1794871794871793</v>
      </c>
      <c r="BJ690" s="52">
        <v>0.52895499999999995</v>
      </c>
      <c r="BK690" s="62">
        <v>0.70691000000000004</v>
      </c>
      <c r="BL690" s="62">
        <v>0.70676000000000005</v>
      </c>
      <c r="BM690" s="52">
        <v>8.5680999999999993E-2</v>
      </c>
      <c r="BN690" s="62">
        <v>0.51251400000000003</v>
      </c>
      <c r="BO690" s="44">
        <f t="shared" si="129"/>
        <v>-2.4188608725850269</v>
      </c>
      <c r="BP690" s="44">
        <v>-2.2064842462887757</v>
      </c>
      <c r="BQ690" s="108">
        <v>760</v>
      </c>
      <c r="BR690" s="108"/>
      <c r="BS690" s="43" t="s">
        <v>2836</v>
      </c>
    </row>
    <row r="691" spans="1:71" s="43" customFormat="1" ht="12" customHeight="1">
      <c r="A691" s="85" t="s">
        <v>2839</v>
      </c>
      <c r="B691" s="43" t="s">
        <v>2838</v>
      </c>
      <c r="C691" s="106">
        <v>19.72</v>
      </c>
      <c r="G691" s="43" t="s">
        <v>1723</v>
      </c>
      <c r="H691" s="43" t="s">
        <v>2832</v>
      </c>
      <c r="I691" s="106">
        <v>93.075000000000003</v>
      </c>
      <c r="J691" s="106">
        <v>29.908333333333331</v>
      </c>
      <c r="K691" s="50">
        <v>67.52</v>
      </c>
      <c r="L691" s="50">
        <v>0.51</v>
      </c>
      <c r="M691" s="50">
        <v>18.05</v>
      </c>
      <c r="N691" s="50">
        <v>3.26</v>
      </c>
      <c r="O691" s="50">
        <v>2.3E-2</v>
      </c>
      <c r="P691" s="50">
        <v>0.99</v>
      </c>
      <c r="Q691" s="50">
        <v>1.86</v>
      </c>
      <c r="R691" s="50">
        <v>4</v>
      </c>
      <c r="S691" s="50">
        <v>1.88</v>
      </c>
      <c r="T691" s="50">
        <v>0.108</v>
      </c>
      <c r="U691" s="50">
        <v>1.9</v>
      </c>
      <c r="V691" s="50">
        <v>100.101</v>
      </c>
      <c r="W691" s="49">
        <v>37.6101597225245</v>
      </c>
      <c r="X691" s="49">
        <f t="shared" si="151"/>
        <v>5.88</v>
      </c>
      <c r="Y691" s="49">
        <f t="shared" si="152"/>
        <v>0.47</v>
      </c>
      <c r="Z691" s="50">
        <f t="shared" si="153"/>
        <v>1.5031016810286106</v>
      </c>
      <c r="AA691" s="50">
        <f t="shared" si="154"/>
        <v>2.0938108067654544</v>
      </c>
      <c r="AB691" s="88">
        <v>4.76</v>
      </c>
      <c r="AC691" s="88">
        <v>581</v>
      </c>
      <c r="AD691" s="88">
        <v>8.68</v>
      </c>
      <c r="AE691" s="88">
        <v>4.93</v>
      </c>
      <c r="AF691" s="88">
        <v>5.98</v>
      </c>
      <c r="AG691" s="50">
        <v>102</v>
      </c>
      <c r="AH691" s="50">
        <v>597</v>
      </c>
      <c r="AI691" s="50">
        <v>7.57</v>
      </c>
      <c r="AJ691" s="50">
        <v>2.27</v>
      </c>
      <c r="AK691" s="50">
        <v>5.54</v>
      </c>
      <c r="AL691" s="50">
        <v>0.4</v>
      </c>
      <c r="AM691" s="50">
        <v>16.3</v>
      </c>
      <c r="AN691" s="50">
        <v>30.7</v>
      </c>
      <c r="AO691" s="50"/>
      <c r="AP691" s="50">
        <v>3.84</v>
      </c>
      <c r="AQ691" s="50">
        <v>687</v>
      </c>
      <c r="AR691" s="50">
        <v>14.6</v>
      </c>
      <c r="AS691" s="50">
        <v>2.4900000000000002</v>
      </c>
      <c r="AT691" s="50">
        <v>109</v>
      </c>
      <c r="AU691" s="50">
        <v>3.4</v>
      </c>
      <c r="AV691" s="50">
        <v>0.72</v>
      </c>
      <c r="AW691" s="50">
        <v>1.76</v>
      </c>
      <c r="AX691" s="50">
        <v>0.23</v>
      </c>
      <c r="AY691" s="50">
        <v>1.17</v>
      </c>
      <c r="AZ691" s="50">
        <v>6.18</v>
      </c>
      <c r="BA691" s="50">
        <v>0.22</v>
      </c>
      <c r="BB691" s="50">
        <v>0.62</v>
      </c>
      <c r="BC691" s="50">
        <v>0.09</v>
      </c>
      <c r="BD691" s="50">
        <v>0.61</v>
      </c>
      <c r="BE691" s="50">
        <v>0.1</v>
      </c>
      <c r="BF691" s="45">
        <v>742.91116559044872</v>
      </c>
      <c r="BG691" s="50">
        <f t="shared" si="155"/>
        <v>111.16504854368932</v>
      </c>
      <c r="BH691" s="50">
        <f t="shared" si="156"/>
        <v>26.721311475409838</v>
      </c>
      <c r="BI691" s="49">
        <f t="shared" si="157"/>
        <v>1.9180327868852458</v>
      </c>
      <c r="BJ691" s="52">
        <v>0.305529</v>
      </c>
      <c r="BK691" s="62">
        <v>0.70621599999999995</v>
      </c>
      <c r="BL691" s="62">
        <v>0.70613000000000004</v>
      </c>
      <c r="BM691" s="52">
        <v>0.10381799999999999</v>
      </c>
      <c r="BN691" s="62">
        <v>0.51252699999999995</v>
      </c>
      <c r="BO691" s="44">
        <f t="shared" si="129"/>
        <v>-2.165270619814974</v>
      </c>
      <c r="BP691" s="44">
        <v>-1.9875949595538067</v>
      </c>
      <c r="BQ691" s="108">
        <v>870</v>
      </c>
      <c r="BR691" s="108"/>
      <c r="BS691" s="43" t="s">
        <v>2836</v>
      </c>
    </row>
    <row r="692" spans="1:71" s="43" customFormat="1" ht="12" customHeight="1">
      <c r="A692" s="85" t="s">
        <v>2840</v>
      </c>
      <c r="B692" s="43" t="s">
        <v>1319</v>
      </c>
      <c r="C692" s="106">
        <v>19.72</v>
      </c>
      <c r="G692" s="43" t="s">
        <v>1723</v>
      </c>
      <c r="H692" s="43" t="s">
        <v>2832</v>
      </c>
      <c r="I692" s="106">
        <v>93.075000000000003</v>
      </c>
      <c r="J692" s="106">
        <v>29.908333333333331</v>
      </c>
      <c r="K692" s="50">
        <v>69.239999999999995</v>
      </c>
      <c r="L692" s="50">
        <v>0.38</v>
      </c>
      <c r="M692" s="50">
        <v>16.63</v>
      </c>
      <c r="N692" s="50">
        <v>1.94</v>
      </c>
      <c r="O692" s="50">
        <v>4.3999999999999997E-2</v>
      </c>
      <c r="P692" s="50">
        <v>0.73</v>
      </c>
      <c r="Q692" s="50">
        <v>2.54</v>
      </c>
      <c r="R692" s="50">
        <v>4.26</v>
      </c>
      <c r="S692" s="50">
        <v>3.37</v>
      </c>
      <c r="T692" s="50">
        <v>3.2000000000000001E-2</v>
      </c>
      <c r="U692" s="50">
        <v>0.72</v>
      </c>
      <c r="V692" s="50">
        <v>99.885999999999996</v>
      </c>
      <c r="W692" s="49">
        <v>42.757563573583099</v>
      </c>
      <c r="X692" s="49">
        <f t="shared" si="151"/>
        <v>7.63</v>
      </c>
      <c r="Y692" s="49">
        <f t="shared" si="152"/>
        <v>0.79107981220657286</v>
      </c>
      <c r="Z692" s="50">
        <f t="shared" si="153"/>
        <v>1.0875234576462349</v>
      </c>
      <c r="AA692" s="50">
        <f t="shared" si="154"/>
        <v>1.5592775427805436</v>
      </c>
      <c r="AB692" s="88">
        <v>3.33</v>
      </c>
      <c r="AC692" s="88">
        <v>31</v>
      </c>
      <c r="AD692" s="88">
        <v>5.86</v>
      </c>
      <c r="AE692" s="88">
        <v>3</v>
      </c>
      <c r="AF692" s="88">
        <v>3.23</v>
      </c>
      <c r="AG692" s="50">
        <v>85</v>
      </c>
      <c r="AH692" s="50">
        <v>708</v>
      </c>
      <c r="AI692" s="50">
        <v>6.22</v>
      </c>
      <c r="AJ692" s="50">
        <v>1.25</v>
      </c>
      <c r="AK692" s="50">
        <v>5.66</v>
      </c>
      <c r="AL692" s="50">
        <v>0.43</v>
      </c>
      <c r="AM692" s="50">
        <v>23.9</v>
      </c>
      <c r="AN692" s="50">
        <v>44.5</v>
      </c>
      <c r="AO692" s="50"/>
      <c r="AP692" s="50">
        <v>5.26</v>
      </c>
      <c r="AQ692" s="50">
        <v>633</v>
      </c>
      <c r="AR692" s="50">
        <v>18.5</v>
      </c>
      <c r="AS692" s="50">
        <v>2.82</v>
      </c>
      <c r="AT692" s="50">
        <v>68.599999999999994</v>
      </c>
      <c r="AU692" s="50">
        <v>2.33</v>
      </c>
      <c r="AV692" s="50">
        <v>0.69</v>
      </c>
      <c r="AW692" s="50">
        <v>1.98</v>
      </c>
      <c r="AX692" s="50">
        <v>0.24</v>
      </c>
      <c r="AY692" s="50">
        <v>1.21</v>
      </c>
      <c r="AZ692" s="50">
        <v>5.85</v>
      </c>
      <c r="BA692" s="50">
        <v>0.21</v>
      </c>
      <c r="BB692" s="50">
        <v>0.54</v>
      </c>
      <c r="BC692" s="50">
        <v>0.08</v>
      </c>
      <c r="BD692" s="50">
        <v>0.55000000000000004</v>
      </c>
      <c r="BE692" s="50">
        <v>0.09</v>
      </c>
      <c r="BF692" s="45">
        <v>657.95866262899415</v>
      </c>
      <c r="BG692" s="50">
        <f t="shared" si="155"/>
        <v>108.20512820512822</v>
      </c>
      <c r="BH692" s="50">
        <f t="shared" si="156"/>
        <v>43.454545454545446</v>
      </c>
      <c r="BI692" s="49">
        <f t="shared" si="157"/>
        <v>2.1999999999999997</v>
      </c>
      <c r="BJ692" s="52">
        <v>0.35481699999999999</v>
      </c>
      <c r="BK692" s="62">
        <v>0.70607799999999998</v>
      </c>
      <c r="BL692" s="62">
        <v>0.70598000000000005</v>
      </c>
      <c r="BM692" s="52">
        <v>9.2674999999999993E-2</v>
      </c>
      <c r="BN692" s="62">
        <v>0.51253499999999996</v>
      </c>
      <c r="BO692" s="44">
        <f t="shared" si="129"/>
        <v>-2.009215079648019</v>
      </c>
      <c r="BP692" s="44">
        <v>-1.8102081194959485</v>
      </c>
      <c r="BQ692" s="108">
        <v>780</v>
      </c>
      <c r="BR692" s="108"/>
      <c r="BS692" s="43" t="s">
        <v>2836</v>
      </c>
    </row>
    <row r="693" spans="1:71" s="43" customFormat="1" ht="12" customHeight="1">
      <c r="A693" s="85" t="s">
        <v>2841</v>
      </c>
      <c r="B693" s="43" t="s">
        <v>1319</v>
      </c>
      <c r="C693" s="106">
        <v>19.72</v>
      </c>
      <c r="G693" s="43" t="s">
        <v>1723</v>
      </c>
      <c r="H693" s="43" t="s">
        <v>2832</v>
      </c>
      <c r="I693" s="106">
        <v>93.075000000000003</v>
      </c>
      <c r="J693" s="106">
        <v>29.908333333333331</v>
      </c>
      <c r="K693" s="50">
        <v>72.42</v>
      </c>
      <c r="L693" s="50">
        <v>0.28000000000000003</v>
      </c>
      <c r="M693" s="50">
        <v>17.13</v>
      </c>
      <c r="N693" s="50">
        <v>1.19</v>
      </c>
      <c r="O693" s="50">
        <v>7.0000000000000001E-3</v>
      </c>
      <c r="P693" s="50">
        <v>0.1</v>
      </c>
      <c r="Q693" s="50">
        <v>0.21</v>
      </c>
      <c r="R693" s="50">
        <v>2.76</v>
      </c>
      <c r="S693" s="50">
        <v>4.3</v>
      </c>
      <c r="T693" s="50">
        <v>4.7E-2</v>
      </c>
      <c r="U693" s="50">
        <v>1.62</v>
      </c>
      <c r="V693" s="50">
        <v>100.06399999999999</v>
      </c>
      <c r="W693" s="49">
        <v>14.296375234555816</v>
      </c>
      <c r="X693" s="49">
        <f t="shared" si="151"/>
        <v>7.06</v>
      </c>
      <c r="Y693" s="49">
        <f t="shared" si="152"/>
        <v>1.5579710144927537</v>
      </c>
      <c r="Z693" s="50">
        <f t="shared" si="153"/>
        <v>1.7864028262177758</v>
      </c>
      <c r="AA693" s="50">
        <f t="shared" si="154"/>
        <v>1.8606212008033387</v>
      </c>
      <c r="AB693" s="88">
        <v>2.4900000000000002</v>
      </c>
      <c r="AC693" s="88">
        <v>32.4</v>
      </c>
      <c r="AD693" s="88">
        <v>5.95</v>
      </c>
      <c r="AE693" s="88">
        <v>3.12</v>
      </c>
      <c r="AF693" s="88">
        <v>2.42</v>
      </c>
      <c r="AG693" s="50">
        <v>107</v>
      </c>
      <c r="AH693" s="50">
        <v>718</v>
      </c>
      <c r="AI693" s="50">
        <v>7.84</v>
      </c>
      <c r="AJ693" s="50">
        <v>1.58</v>
      </c>
      <c r="AK693" s="50">
        <v>5.41</v>
      </c>
      <c r="AL693" s="50">
        <v>0.47</v>
      </c>
      <c r="AM693" s="50">
        <v>16.7</v>
      </c>
      <c r="AN693" s="50">
        <v>29.8</v>
      </c>
      <c r="AO693" s="50"/>
      <c r="AP693" s="50">
        <v>3.28</v>
      </c>
      <c r="AQ693" s="50">
        <v>431</v>
      </c>
      <c r="AR693" s="50">
        <v>11.2</v>
      </c>
      <c r="AS693" s="50">
        <v>1.48</v>
      </c>
      <c r="AT693" s="50">
        <v>88.6</v>
      </c>
      <c r="AU693" s="50">
        <v>2.93</v>
      </c>
      <c r="AV693" s="50">
        <v>0.24</v>
      </c>
      <c r="AW693" s="50">
        <v>0.92</v>
      </c>
      <c r="AX693" s="50">
        <v>0.09</v>
      </c>
      <c r="AY693" s="50">
        <v>0.43</v>
      </c>
      <c r="AZ693" s="50">
        <v>2.2799999999999998</v>
      </c>
      <c r="BA693" s="50">
        <v>0.08</v>
      </c>
      <c r="BB693" s="50">
        <v>0.24</v>
      </c>
      <c r="BC693" s="50">
        <v>0.04</v>
      </c>
      <c r="BD693" s="50">
        <v>0.28999999999999998</v>
      </c>
      <c r="BE693" s="50">
        <v>0.05</v>
      </c>
      <c r="BF693" s="45">
        <v>748.5806753546957</v>
      </c>
      <c r="BG693" s="50">
        <f t="shared" si="155"/>
        <v>189.03508771929828</v>
      </c>
      <c r="BH693" s="50">
        <f t="shared" si="156"/>
        <v>57.586206896551722</v>
      </c>
      <c r="BI693" s="49">
        <f t="shared" si="157"/>
        <v>1.4827586206896552</v>
      </c>
      <c r="BJ693" s="57"/>
      <c r="BK693" s="58"/>
      <c r="BL693" s="58"/>
      <c r="BM693" s="57"/>
      <c r="BN693" s="58"/>
      <c r="BO693" s="44"/>
      <c r="BP693" s="45"/>
      <c r="BS693" s="43" t="s">
        <v>2836</v>
      </c>
    </row>
    <row r="694" spans="1:71" s="43" customFormat="1" ht="12" customHeight="1">
      <c r="A694" s="85" t="s">
        <v>2842</v>
      </c>
      <c r="B694" s="43" t="s">
        <v>1319</v>
      </c>
      <c r="C694" s="106">
        <v>19.72</v>
      </c>
      <c r="G694" s="43" t="s">
        <v>1723</v>
      </c>
      <c r="H694" s="43" t="s">
        <v>2832</v>
      </c>
      <c r="I694" s="106">
        <v>93.075000000000003</v>
      </c>
      <c r="J694" s="106">
        <v>29.908333333333331</v>
      </c>
      <c r="K694" s="50">
        <v>73.400000000000006</v>
      </c>
      <c r="L694" s="50">
        <v>0.27</v>
      </c>
      <c r="M694" s="50">
        <v>14.68</v>
      </c>
      <c r="N694" s="50">
        <v>2.1</v>
      </c>
      <c r="O694" s="50">
        <v>5.7000000000000002E-2</v>
      </c>
      <c r="P694" s="50">
        <v>0.46</v>
      </c>
      <c r="Q694" s="50">
        <v>1.56</v>
      </c>
      <c r="R694" s="50">
        <v>2.78</v>
      </c>
      <c r="S694" s="50">
        <v>3.62</v>
      </c>
      <c r="T694" s="50">
        <v>3.2000000000000001E-2</v>
      </c>
      <c r="U694" s="50">
        <v>0.81</v>
      </c>
      <c r="V694" s="50">
        <v>99.768999999999991</v>
      </c>
      <c r="W694" s="49">
        <v>30.304979597309735</v>
      </c>
      <c r="X694" s="49">
        <f t="shared" si="151"/>
        <v>6.4</v>
      </c>
      <c r="Y694" s="49">
        <f t="shared" si="152"/>
        <v>1.3021582733812951</v>
      </c>
      <c r="Z694" s="50">
        <f t="shared" si="153"/>
        <v>1.2941831681777582</v>
      </c>
      <c r="AA694" s="50">
        <f t="shared" si="154"/>
        <v>1.7267269885556329</v>
      </c>
      <c r="AB694" s="88">
        <v>3.19</v>
      </c>
      <c r="AC694" s="88">
        <v>31.3</v>
      </c>
      <c r="AD694" s="88">
        <v>7.09</v>
      </c>
      <c r="AE694" s="88">
        <v>6.51</v>
      </c>
      <c r="AF694" s="88">
        <v>5.4</v>
      </c>
      <c r="AG694" s="50">
        <v>220</v>
      </c>
      <c r="AH694" s="50">
        <v>885</v>
      </c>
      <c r="AI694" s="50">
        <v>7</v>
      </c>
      <c r="AJ694" s="50">
        <v>1.1200000000000001</v>
      </c>
      <c r="AK694" s="50">
        <v>5.73</v>
      </c>
      <c r="AL694" s="50">
        <v>0.45</v>
      </c>
      <c r="AM694" s="50">
        <v>23.9</v>
      </c>
      <c r="AN694" s="50">
        <v>43.4</v>
      </c>
      <c r="AO694" s="50"/>
      <c r="AP694" s="50">
        <v>5.19</v>
      </c>
      <c r="AQ694" s="50">
        <v>551</v>
      </c>
      <c r="AR694" s="50">
        <v>18.3</v>
      </c>
      <c r="AS694" s="50">
        <v>2.77</v>
      </c>
      <c r="AT694" s="50">
        <v>107</v>
      </c>
      <c r="AU694" s="50">
        <v>3.27</v>
      </c>
      <c r="AV694" s="50">
        <v>0.61</v>
      </c>
      <c r="AW694" s="50">
        <v>1.94</v>
      </c>
      <c r="AX694" s="50">
        <v>0.24</v>
      </c>
      <c r="AY694" s="50">
        <v>1.38</v>
      </c>
      <c r="AZ694" s="50">
        <v>7.39</v>
      </c>
      <c r="BA694" s="50">
        <v>0.26</v>
      </c>
      <c r="BB694" s="50">
        <v>0.7</v>
      </c>
      <c r="BC694" s="50">
        <v>0.1</v>
      </c>
      <c r="BD694" s="50">
        <v>0.71</v>
      </c>
      <c r="BE694" s="50">
        <v>0.11</v>
      </c>
      <c r="BF694" s="45">
        <v>733.18622782972557</v>
      </c>
      <c r="BG694" s="50">
        <f t="shared" si="155"/>
        <v>74.560216508795676</v>
      </c>
      <c r="BH694" s="50">
        <f t="shared" si="156"/>
        <v>33.661971830985912</v>
      </c>
      <c r="BI694" s="49">
        <f t="shared" si="157"/>
        <v>1.9436619718309858</v>
      </c>
      <c r="BJ694" s="57"/>
      <c r="BK694" s="58"/>
      <c r="BL694" s="58"/>
      <c r="BM694" s="57"/>
      <c r="BN694" s="58"/>
      <c r="BO694" s="44"/>
      <c r="BP694" s="45"/>
      <c r="BS694" s="43" t="s">
        <v>2836</v>
      </c>
    </row>
    <row r="695" spans="1:71" s="43" customFormat="1" ht="12" customHeight="1">
      <c r="A695" s="85" t="s">
        <v>2843</v>
      </c>
      <c r="B695" s="43" t="s">
        <v>1319</v>
      </c>
      <c r="C695" s="106">
        <v>19.72</v>
      </c>
      <c r="G695" s="43" t="s">
        <v>1723</v>
      </c>
      <c r="H695" s="43" t="s">
        <v>2832</v>
      </c>
      <c r="I695" s="106">
        <v>93.075000000000003</v>
      </c>
      <c r="J695" s="106">
        <v>29.908333333333331</v>
      </c>
      <c r="K695" s="50">
        <v>68.72</v>
      </c>
      <c r="L695" s="50">
        <v>0.37</v>
      </c>
      <c r="M695" s="50">
        <v>16.91</v>
      </c>
      <c r="N695" s="50">
        <v>2.2400000000000002</v>
      </c>
      <c r="O695" s="50">
        <v>3.5000000000000003E-2</v>
      </c>
      <c r="P695" s="50">
        <v>0.79</v>
      </c>
      <c r="Q695" s="50">
        <v>3.19</v>
      </c>
      <c r="R695" s="50">
        <v>4.18</v>
      </c>
      <c r="S695" s="50">
        <v>2.68</v>
      </c>
      <c r="T695" s="50">
        <v>5.1999999999999998E-2</v>
      </c>
      <c r="U695" s="50">
        <v>0.89</v>
      </c>
      <c r="V695" s="50">
        <v>100.05700000000002</v>
      </c>
      <c r="W695" s="49">
        <v>41.179523712462476</v>
      </c>
      <c r="X695" s="49">
        <f t="shared" si="151"/>
        <v>6.8599999999999994</v>
      </c>
      <c r="Y695" s="49">
        <f t="shared" si="152"/>
        <v>0.6411483253588518</v>
      </c>
      <c r="Z695" s="50">
        <f t="shared" si="153"/>
        <v>1.0843068489645407</v>
      </c>
      <c r="AA695" s="50">
        <f t="shared" si="154"/>
        <v>1.7281801895831668</v>
      </c>
      <c r="AB695" s="88">
        <v>3.86</v>
      </c>
      <c r="AC695" s="88">
        <v>33.6</v>
      </c>
      <c r="AD695" s="88">
        <v>10.9</v>
      </c>
      <c r="AE695" s="88">
        <v>4.57</v>
      </c>
      <c r="AF695" s="88">
        <v>5.03</v>
      </c>
      <c r="AG695" s="50">
        <v>64.5</v>
      </c>
      <c r="AH695" s="50">
        <v>551</v>
      </c>
      <c r="AI695" s="50">
        <v>4.3899999999999997</v>
      </c>
      <c r="AJ695" s="50">
        <v>0.71</v>
      </c>
      <c r="AK695" s="50">
        <v>5.03</v>
      </c>
      <c r="AL695" s="50">
        <v>0.34</v>
      </c>
      <c r="AM695" s="50">
        <v>20.6</v>
      </c>
      <c r="AN695" s="50">
        <v>38.4</v>
      </c>
      <c r="AO695" s="50"/>
      <c r="AP695" s="50">
        <v>4.4400000000000004</v>
      </c>
      <c r="AQ695" s="50">
        <v>578</v>
      </c>
      <c r="AR695" s="50">
        <v>15.9</v>
      </c>
      <c r="AS695" s="50">
        <v>2.4900000000000002</v>
      </c>
      <c r="AT695" s="50">
        <v>115</v>
      </c>
      <c r="AU695" s="50">
        <v>3.29</v>
      </c>
      <c r="AV695" s="50">
        <v>0.71</v>
      </c>
      <c r="AW695" s="50">
        <v>1.93</v>
      </c>
      <c r="AX695" s="50">
        <v>0.24</v>
      </c>
      <c r="AY695" s="50">
        <v>1.32</v>
      </c>
      <c r="AZ695" s="50">
        <v>7.28</v>
      </c>
      <c r="BA695" s="50">
        <v>0.26</v>
      </c>
      <c r="BB695" s="50">
        <v>0.71</v>
      </c>
      <c r="BC695" s="50">
        <v>0.1</v>
      </c>
      <c r="BD695" s="50">
        <v>0.67</v>
      </c>
      <c r="BE695" s="50">
        <v>0.11</v>
      </c>
      <c r="BF695" s="45">
        <v>703.15947146475946</v>
      </c>
      <c r="BG695" s="50">
        <f t="shared" si="155"/>
        <v>79.395604395604394</v>
      </c>
      <c r="BH695" s="50">
        <f t="shared" si="156"/>
        <v>30.746268656716417</v>
      </c>
      <c r="BI695" s="49">
        <f t="shared" si="157"/>
        <v>1.9701492537313432</v>
      </c>
      <c r="BJ695" s="57"/>
      <c r="BK695" s="58"/>
      <c r="BL695" s="58"/>
      <c r="BM695" s="57"/>
      <c r="BN695" s="58"/>
      <c r="BO695" s="44"/>
      <c r="BP695" s="45"/>
      <c r="BS695" s="43" t="s">
        <v>2836</v>
      </c>
    </row>
    <row r="696" spans="1:71" s="43" customFormat="1" ht="12" customHeight="1">
      <c r="A696" s="85" t="s">
        <v>2844</v>
      </c>
      <c r="B696" s="43" t="s">
        <v>2845</v>
      </c>
      <c r="C696" s="106">
        <v>14.07</v>
      </c>
      <c r="G696" s="43" t="s">
        <v>278</v>
      </c>
      <c r="H696" s="43" t="s">
        <v>1313</v>
      </c>
      <c r="I696" s="106">
        <v>88.904722222222233</v>
      </c>
      <c r="J696" s="106">
        <v>29.662499999999998</v>
      </c>
      <c r="K696" s="50">
        <v>66.12</v>
      </c>
      <c r="L696" s="50">
        <v>0.41199999999999998</v>
      </c>
      <c r="M696" s="50">
        <v>15.96</v>
      </c>
      <c r="N696" s="50">
        <v>2.65</v>
      </c>
      <c r="O696" s="50">
        <v>4.3999999999999997E-2</v>
      </c>
      <c r="P696" s="50">
        <v>1.08</v>
      </c>
      <c r="Q696" s="50">
        <v>2.21</v>
      </c>
      <c r="R696" s="50">
        <v>4.96</v>
      </c>
      <c r="S696" s="50">
        <v>3.21</v>
      </c>
      <c r="T696" s="50">
        <v>0.13</v>
      </c>
      <c r="U696" s="50">
        <v>1.99</v>
      </c>
      <c r="V696" s="50">
        <v>98.765999999999991</v>
      </c>
      <c r="W696" s="49">
        <v>44.721014961700241</v>
      </c>
      <c r="X696" s="49">
        <f t="shared" si="151"/>
        <v>8.17</v>
      </c>
      <c r="Y696" s="49">
        <f t="shared" si="152"/>
        <v>0.64717741935483875</v>
      </c>
      <c r="Z696" s="50">
        <f t="shared" si="153"/>
        <v>1.01860104433552</v>
      </c>
      <c r="AA696" s="50">
        <f t="shared" si="154"/>
        <v>1.3707581821172086</v>
      </c>
      <c r="AB696" s="88"/>
      <c r="AC696" s="88"/>
      <c r="AD696" s="88"/>
      <c r="AE696" s="88"/>
      <c r="AF696" s="50"/>
      <c r="AG696" s="50">
        <v>106</v>
      </c>
      <c r="AH696" s="50">
        <v>727</v>
      </c>
      <c r="AI696" s="50">
        <v>7.69</v>
      </c>
      <c r="AJ696" s="50">
        <v>2.44</v>
      </c>
      <c r="AK696" s="50">
        <v>3.9</v>
      </c>
      <c r="AL696" s="50">
        <v>0.35</v>
      </c>
      <c r="AM696" s="50">
        <v>16</v>
      </c>
      <c r="AN696" s="50">
        <v>31.7</v>
      </c>
      <c r="AO696" s="50">
        <v>20</v>
      </c>
      <c r="AP696" s="50">
        <v>3.69</v>
      </c>
      <c r="AQ696" s="50">
        <v>767</v>
      </c>
      <c r="AR696" s="50">
        <v>13.9</v>
      </c>
      <c r="AS696" s="50">
        <v>2.5</v>
      </c>
      <c r="AT696" s="50">
        <v>96</v>
      </c>
      <c r="AU696" s="50">
        <v>2.7</v>
      </c>
      <c r="AV696" s="50">
        <v>0.66700000000000004</v>
      </c>
      <c r="AW696" s="50">
        <v>1.83</v>
      </c>
      <c r="AX696" s="50">
        <v>0.22</v>
      </c>
      <c r="AY696" s="50">
        <v>1.1000000000000001</v>
      </c>
      <c r="AZ696" s="50">
        <v>5</v>
      </c>
      <c r="BA696" s="50">
        <v>0.19</v>
      </c>
      <c r="BB696" s="50">
        <v>0.54</v>
      </c>
      <c r="BC696" s="50">
        <v>7.4999999999999997E-2</v>
      </c>
      <c r="BD696" s="50">
        <v>0.47</v>
      </c>
      <c r="BE696" s="50">
        <v>7.2999999999999995E-2</v>
      </c>
      <c r="BF696" s="45">
        <v>673.30995112828123</v>
      </c>
      <c r="BG696" s="50">
        <f t="shared" si="155"/>
        <v>153.4</v>
      </c>
      <c r="BH696" s="50">
        <f t="shared" si="156"/>
        <v>34.042553191489361</v>
      </c>
      <c r="BI696" s="49">
        <f t="shared" si="157"/>
        <v>2.3404255319148941</v>
      </c>
      <c r="BJ696" s="57"/>
      <c r="BK696" s="58"/>
      <c r="BL696" s="58"/>
      <c r="BM696" s="57"/>
      <c r="BN696" s="58"/>
      <c r="BO696" s="44"/>
      <c r="BP696" s="45"/>
      <c r="BS696" s="43" t="s">
        <v>2846</v>
      </c>
    </row>
    <row r="697" spans="1:71" s="43" customFormat="1" ht="12" customHeight="1">
      <c r="A697" s="85" t="s">
        <v>1311</v>
      </c>
      <c r="B697" s="43" t="s">
        <v>2847</v>
      </c>
      <c r="C697" s="106">
        <v>16.489999999999998</v>
      </c>
      <c r="G697" s="43" t="s">
        <v>278</v>
      </c>
      <c r="H697" s="43" t="s">
        <v>1313</v>
      </c>
      <c r="I697" s="106">
        <v>88.887777777777785</v>
      </c>
      <c r="J697" s="106">
        <v>29.65583333333333</v>
      </c>
      <c r="K697" s="50">
        <v>58.44</v>
      </c>
      <c r="L697" s="50">
        <v>0.86399999999999999</v>
      </c>
      <c r="M697" s="50">
        <v>16.920000000000002</v>
      </c>
      <c r="N697" s="50">
        <v>6.38</v>
      </c>
      <c r="O697" s="50">
        <v>8.1000000000000003E-2</v>
      </c>
      <c r="P697" s="50">
        <v>4.03</v>
      </c>
      <c r="Q697" s="50">
        <v>5.6</v>
      </c>
      <c r="R697" s="50">
        <v>3.92</v>
      </c>
      <c r="S697" s="50">
        <v>3.02</v>
      </c>
      <c r="T697" s="50">
        <v>0.27</v>
      </c>
      <c r="U697" s="50">
        <v>1.37</v>
      </c>
      <c r="V697" s="50">
        <v>100.89499999999998</v>
      </c>
      <c r="W697" s="49">
        <v>55.632185038817148</v>
      </c>
      <c r="X697" s="49">
        <f t="shared" si="151"/>
        <v>6.9399999999999995</v>
      </c>
      <c r="Y697" s="49">
        <f t="shared" si="152"/>
        <v>0.77040816326530615</v>
      </c>
      <c r="Z697" s="50">
        <f t="shared" si="153"/>
        <v>0.84913954339069719</v>
      </c>
      <c r="AA697" s="50">
        <f t="shared" si="154"/>
        <v>1.7396572967342845</v>
      </c>
      <c r="AB697" s="50"/>
      <c r="AC697" s="50"/>
      <c r="AD697" s="50"/>
      <c r="AE697" s="50"/>
      <c r="AF697" s="50"/>
      <c r="AG697" s="50">
        <v>117</v>
      </c>
      <c r="AH697" s="50">
        <v>536</v>
      </c>
      <c r="AI697" s="50">
        <v>5.05</v>
      </c>
      <c r="AJ697" s="50">
        <v>1.1299999999999999</v>
      </c>
      <c r="AK697" s="50">
        <v>5.5</v>
      </c>
      <c r="AL697" s="50">
        <v>0.4</v>
      </c>
      <c r="AM697" s="50">
        <v>18.899999999999999</v>
      </c>
      <c r="AN697" s="50">
        <v>40.200000000000003</v>
      </c>
      <c r="AO697" s="50">
        <v>17</v>
      </c>
      <c r="AP697" s="50">
        <v>5.04</v>
      </c>
      <c r="AQ697" s="50">
        <v>927</v>
      </c>
      <c r="AR697" s="50">
        <v>20</v>
      </c>
      <c r="AS697" s="50">
        <v>4.17</v>
      </c>
      <c r="AT697" s="50">
        <v>106</v>
      </c>
      <c r="AU697" s="50">
        <v>2.8</v>
      </c>
      <c r="AV697" s="50">
        <v>1</v>
      </c>
      <c r="AW697" s="50">
        <v>3.05</v>
      </c>
      <c r="AX697" s="50">
        <v>0.41</v>
      </c>
      <c r="AY697" s="50">
        <v>2.0499999999999998</v>
      </c>
      <c r="AZ697" s="50">
        <v>9</v>
      </c>
      <c r="BA697" s="50">
        <v>0.33</v>
      </c>
      <c r="BB697" s="50">
        <v>0.9</v>
      </c>
      <c r="BC697" s="50">
        <v>0.11899999999999999</v>
      </c>
      <c r="BD697" s="50">
        <v>0.7</v>
      </c>
      <c r="BE697" s="50">
        <v>0.115</v>
      </c>
      <c r="BF697" s="45">
        <v>622.69683198830069</v>
      </c>
      <c r="BG697" s="50">
        <f t="shared" si="155"/>
        <v>103</v>
      </c>
      <c r="BH697" s="50">
        <f t="shared" si="156"/>
        <v>27</v>
      </c>
      <c r="BI697" s="49">
        <f t="shared" si="157"/>
        <v>2.9285714285714284</v>
      </c>
      <c r="BJ697" s="52">
        <v>0.372</v>
      </c>
      <c r="BK697" s="62">
        <v>0.70574000000000003</v>
      </c>
      <c r="BL697" s="62">
        <v>0.70565999999999995</v>
      </c>
      <c r="BM697" s="52">
        <v>0.1232</v>
      </c>
      <c r="BN697" s="62">
        <v>0.51245799999999997</v>
      </c>
      <c r="BO697" s="44">
        <f t="shared" si="129"/>
        <v>-3.5112496537526017</v>
      </c>
      <c r="BP697" s="44">
        <v>-3.3707178499098323</v>
      </c>
      <c r="BQ697" s="108"/>
      <c r="BR697" s="108"/>
      <c r="BS697" s="43" t="s">
        <v>2846</v>
      </c>
    </row>
    <row r="698" spans="1:71" s="43" customFormat="1" ht="12" customHeight="1">
      <c r="A698" s="85" t="s">
        <v>2848</v>
      </c>
      <c r="B698" s="43" t="s">
        <v>1156</v>
      </c>
      <c r="C698" s="106">
        <v>19.88</v>
      </c>
      <c r="G698" s="43" t="s">
        <v>2849</v>
      </c>
      <c r="H698" s="43" t="s">
        <v>2832</v>
      </c>
      <c r="I698" s="106">
        <v>93.075000000000003</v>
      </c>
      <c r="J698" s="106">
        <v>29.908333333333331</v>
      </c>
      <c r="K698" s="50">
        <v>63.82</v>
      </c>
      <c r="L698" s="50">
        <v>0.8</v>
      </c>
      <c r="M698" s="50">
        <v>18.05</v>
      </c>
      <c r="N698" s="50">
        <v>4.67</v>
      </c>
      <c r="O698" s="50">
        <v>7.0000000000000007E-2</v>
      </c>
      <c r="P698" s="50">
        <v>1.55</v>
      </c>
      <c r="Q698" s="50">
        <v>4</v>
      </c>
      <c r="R698" s="50">
        <v>4.46</v>
      </c>
      <c r="S698" s="50">
        <v>2.08</v>
      </c>
      <c r="T698" s="50">
        <v>0.129</v>
      </c>
      <c r="U698" s="50">
        <v>0.86</v>
      </c>
      <c r="V698" s="50">
        <v>100.48899999999999</v>
      </c>
      <c r="W698" s="49">
        <v>39.717382995045163</v>
      </c>
      <c r="X698" s="49">
        <f t="shared" si="151"/>
        <v>6.54</v>
      </c>
      <c r="Y698" s="49">
        <f t="shared" si="152"/>
        <v>0.46636771300448432</v>
      </c>
      <c r="Z698" s="50">
        <f t="shared" si="153"/>
        <v>1.0693029826203078</v>
      </c>
      <c r="AA698" s="50">
        <f t="shared" si="154"/>
        <v>1.8812977945647433</v>
      </c>
      <c r="AB698" s="50">
        <v>4.5999999999999996</v>
      </c>
      <c r="AC698" s="50">
        <v>76.400000000000006</v>
      </c>
      <c r="AD698" s="50">
        <v>11.46</v>
      </c>
      <c r="AE698" s="50">
        <v>5.4020000000000001</v>
      </c>
      <c r="AF698" s="50">
        <v>11.61</v>
      </c>
      <c r="AG698" s="50">
        <v>83.86</v>
      </c>
      <c r="AH698" s="50">
        <v>502.4</v>
      </c>
      <c r="AI698" s="50">
        <v>2.5990000000000002</v>
      </c>
      <c r="AJ698" s="50">
        <v>0.94799999999999995</v>
      </c>
      <c r="AK698" s="50">
        <v>4.2939999999999996</v>
      </c>
      <c r="AL698" s="50">
        <v>0.26400000000000001</v>
      </c>
      <c r="AM698" s="50">
        <v>14.91</v>
      </c>
      <c r="AN698" s="50">
        <v>30.88</v>
      </c>
      <c r="AO698" s="50">
        <v>9.5340000000000007</v>
      </c>
      <c r="AP698" s="50">
        <v>4</v>
      </c>
      <c r="AQ698" s="50">
        <v>969.8</v>
      </c>
      <c r="AR698" s="50">
        <v>15.53</v>
      </c>
      <c r="AS698" s="50">
        <v>2.5030000000000001</v>
      </c>
      <c r="AT698" s="50">
        <v>101.6</v>
      </c>
      <c r="AU698" s="50">
        <v>3.0539999999999998</v>
      </c>
      <c r="AV698" s="50">
        <v>0.95599999999999996</v>
      </c>
      <c r="AW698" s="50">
        <v>1.593</v>
      </c>
      <c r="AX698" s="50">
        <v>0.18</v>
      </c>
      <c r="AY698" s="50">
        <v>0.81699999999999995</v>
      </c>
      <c r="AZ698" s="50">
        <v>3.7109999999999999</v>
      </c>
      <c r="BA698" s="50">
        <v>0.13600000000000001</v>
      </c>
      <c r="BB698" s="50">
        <v>0.34200000000000003</v>
      </c>
      <c r="BC698" s="50">
        <v>4.8000000000000001E-2</v>
      </c>
      <c r="BD698" s="50">
        <v>0.32</v>
      </c>
      <c r="BE698" s="50">
        <v>0.05</v>
      </c>
      <c r="BF698" s="45">
        <v>677.13162982263782</v>
      </c>
      <c r="BG698" s="50">
        <f t="shared" si="155"/>
        <v>261.33117758016709</v>
      </c>
      <c r="BH698" s="50">
        <f t="shared" si="156"/>
        <v>46.59375</v>
      </c>
      <c r="BI698" s="49">
        <f t="shared" si="157"/>
        <v>2.5531249999999996</v>
      </c>
      <c r="BJ698" s="57"/>
      <c r="BK698" s="58"/>
      <c r="BL698" s="58"/>
      <c r="BM698" s="57"/>
      <c r="BN698" s="58"/>
      <c r="BO698" s="44"/>
      <c r="BP698" s="45"/>
      <c r="BS698" s="43" t="s">
        <v>2850</v>
      </c>
    </row>
    <row r="699" spans="1:71" s="43" customFormat="1" ht="12" customHeight="1">
      <c r="A699" s="85" t="s">
        <v>2851</v>
      </c>
      <c r="B699" s="43" t="s">
        <v>2852</v>
      </c>
      <c r="C699" s="106">
        <v>14.6</v>
      </c>
      <c r="G699" s="43" t="s">
        <v>278</v>
      </c>
      <c r="H699" s="43" t="s">
        <v>881</v>
      </c>
      <c r="I699" s="106">
        <v>90.083333333333329</v>
      </c>
      <c r="J699" s="106">
        <v>29.583333333333332</v>
      </c>
      <c r="K699" s="50">
        <v>69.25</v>
      </c>
      <c r="L699" s="50">
        <v>0.45</v>
      </c>
      <c r="M699" s="50">
        <v>15.21</v>
      </c>
      <c r="N699" s="50">
        <v>2.64</v>
      </c>
      <c r="O699" s="50">
        <v>0.02</v>
      </c>
      <c r="P699" s="50">
        <v>1.4</v>
      </c>
      <c r="Q699" s="50">
        <v>2.13</v>
      </c>
      <c r="R699" s="50">
        <v>3.8</v>
      </c>
      <c r="S699" s="50">
        <v>4</v>
      </c>
      <c r="T699" s="50">
        <v>0.18</v>
      </c>
      <c r="U699" s="50">
        <v>0.61</v>
      </c>
      <c r="V699" s="50">
        <v>99.69</v>
      </c>
      <c r="W699" s="49">
        <v>51.283283708901045</v>
      </c>
      <c r="X699" s="49">
        <f>R699+S699</f>
        <v>7.8</v>
      </c>
      <c r="Y699" s="49">
        <f>S699/R699</f>
        <v>1.0526315789473684</v>
      </c>
      <c r="Z699" s="50">
        <f t="shared" si="153"/>
        <v>1.0510181707850437</v>
      </c>
      <c r="AA699" s="50">
        <f t="shared" si="154"/>
        <v>1.4359842152326896</v>
      </c>
      <c r="AB699" s="88">
        <v>5.34</v>
      </c>
      <c r="AC699" s="88">
        <v>52.7</v>
      </c>
      <c r="AD699" s="88">
        <v>18.600000000000001</v>
      </c>
      <c r="AE699" s="88">
        <v>134</v>
      </c>
      <c r="AF699" s="88">
        <v>10.7</v>
      </c>
      <c r="AG699" s="50">
        <v>201</v>
      </c>
      <c r="AH699" s="50">
        <v>889</v>
      </c>
      <c r="AI699" s="50">
        <v>27.2</v>
      </c>
      <c r="AJ699" s="50">
        <v>5.34</v>
      </c>
      <c r="AK699" s="50">
        <v>7.52</v>
      </c>
      <c r="AL699" s="50">
        <v>0.71</v>
      </c>
      <c r="AM699" s="50">
        <v>28.6</v>
      </c>
      <c r="AN699" s="50">
        <v>62.4</v>
      </c>
      <c r="AO699" s="50">
        <v>24.3</v>
      </c>
      <c r="AP699" s="50">
        <v>7</v>
      </c>
      <c r="AQ699" s="50">
        <v>726</v>
      </c>
      <c r="AR699" s="50">
        <v>26.2</v>
      </c>
      <c r="AS699" s="50">
        <v>4.4400000000000004</v>
      </c>
      <c r="AT699" s="50">
        <v>84.1</v>
      </c>
      <c r="AU699" s="50">
        <v>2.85</v>
      </c>
      <c r="AV699" s="50">
        <v>1</v>
      </c>
      <c r="AW699" s="50">
        <v>2.62</v>
      </c>
      <c r="AX699" s="50">
        <v>0.31</v>
      </c>
      <c r="AY699" s="50">
        <v>1.45</v>
      </c>
      <c r="AZ699" s="50">
        <v>8.2899999999999991</v>
      </c>
      <c r="BA699" s="50">
        <v>0.27</v>
      </c>
      <c r="BB699" s="50">
        <v>0.68</v>
      </c>
      <c r="BC699" s="50">
        <v>0.11</v>
      </c>
      <c r="BD699" s="50">
        <v>0.65</v>
      </c>
      <c r="BE699" s="50">
        <v>0.11</v>
      </c>
      <c r="BF699" s="45">
        <v>671.55484733615049</v>
      </c>
      <c r="BG699" s="50">
        <f>AQ699/AZ699</f>
        <v>87.575392038600739</v>
      </c>
      <c r="BH699" s="50">
        <f>AM699/BD699</f>
        <v>44</v>
      </c>
      <c r="BI699" s="49">
        <f>AY699/BD699</f>
        <v>2.2307692307692308</v>
      </c>
      <c r="BJ699" s="57"/>
      <c r="BK699" s="58"/>
      <c r="BL699" s="58"/>
      <c r="BM699" s="57"/>
      <c r="BN699" s="58"/>
      <c r="BO699" s="44"/>
      <c r="BP699" s="45"/>
      <c r="BS699" s="43" t="s">
        <v>1323</v>
      </c>
    </row>
    <row r="700" spans="1:71" s="43" customFormat="1" ht="12" customHeight="1">
      <c r="A700" s="85" t="s">
        <v>2853</v>
      </c>
      <c r="B700" s="43" t="s">
        <v>2852</v>
      </c>
      <c r="C700" s="106">
        <v>16</v>
      </c>
      <c r="G700" s="43" t="s">
        <v>278</v>
      </c>
      <c r="H700" s="43" t="s">
        <v>651</v>
      </c>
      <c r="I700" s="106">
        <v>90.35</v>
      </c>
      <c r="J700" s="106">
        <v>29.483333333333334</v>
      </c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49"/>
      <c r="X700" s="49"/>
      <c r="Y700" s="49"/>
      <c r="Z700" s="50"/>
      <c r="AA700" s="50"/>
      <c r="AB700" s="88"/>
      <c r="AC700" s="88"/>
      <c r="AD700" s="88"/>
      <c r="AE700" s="88"/>
      <c r="AF700" s="88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50"/>
      <c r="BA700" s="50"/>
      <c r="BB700" s="50"/>
      <c r="BC700" s="50"/>
      <c r="BD700" s="50"/>
      <c r="BE700" s="50"/>
      <c r="BF700" s="45"/>
      <c r="BG700" s="50"/>
      <c r="BH700" s="50"/>
      <c r="BI700" s="49"/>
      <c r="BJ700" s="52">
        <v>0.4</v>
      </c>
      <c r="BK700" s="62">
        <v>0.70569999999999999</v>
      </c>
      <c r="BL700" s="62">
        <v>0.70562000000000002</v>
      </c>
      <c r="BM700" s="52">
        <v>9.8000000000000004E-2</v>
      </c>
      <c r="BN700" s="62">
        <v>0.51250499999999999</v>
      </c>
      <c r="BO700" s="44">
        <f t="shared" si="129"/>
        <v>-2.5944233552732676</v>
      </c>
      <c r="BP700" s="44">
        <v>-2.4056293869156864</v>
      </c>
      <c r="BQ700" s="108">
        <v>850</v>
      </c>
      <c r="BR700" s="108"/>
      <c r="BS700" s="43" t="s">
        <v>2854</v>
      </c>
    </row>
    <row r="701" spans="1:71" s="43" customFormat="1" ht="12" customHeight="1">
      <c r="A701" s="85" t="s">
        <v>2855</v>
      </c>
      <c r="B701" s="43" t="s">
        <v>1322</v>
      </c>
      <c r="C701" s="106">
        <v>14.3</v>
      </c>
      <c r="H701" s="43" t="s">
        <v>1335</v>
      </c>
      <c r="I701" s="106">
        <v>90</v>
      </c>
      <c r="J701" s="106">
        <v>29.6</v>
      </c>
      <c r="K701" s="50">
        <v>67.63</v>
      </c>
      <c r="L701" s="50">
        <v>0.38</v>
      </c>
      <c r="M701" s="50">
        <v>15.53</v>
      </c>
      <c r="N701" s="50">
        <v>3.12</v>
      </c>
      <c r="O701" s="50">
        <v>0.05</v>
      </c>
      <c r="P701" s="50">
        <v>1.37</v>
      </c>
      <c r="Q701" s="50">
        <v>3.04</v>
      </c>
      <c r="R701" s="50">
        <v>4.03</v>
      </c>
      <c r="S701" s="50">
        <v>3.67</v>
      </c>
      <c r="T701" s="50">
        <v>0.19</v>
      </c>
      <c r="U701" s="50">
        <v>0.52</v>
      </c>
      <c r="V701" s="50">
        <v>99.53</v>
      </c>
      <c r="W701" s="49">
        <v>46.571066744186595</v>
      </c>
      <c r="X701" s="49">
        <f t="shared" ref="X701:X735" si="158">R701+S701</f>
        <v>7.7</v>
      </c>
      <c r="Y701" s="49">
        <f t="shared" ref="Y701:Y735" si="159">S701/R701</f>
        <v>0.91066997518610415</v>
      </c>
      <c r="Z701" s="50">
        <f t="shared" ref="Z701:Z735" si="160">(M701/102)/(Q701/56+R701/62+S701/94)</f>
        <v>0.96164067469952086</v>
      </c>
      <c r="AA701" s="50">
        <f t="shared" ref="AA701:AA735" si="161">(M701/102)/(R701/62+S701/94)</f>
        <v>1.4633906732427122</v>
      </c>
      <c r="AB701" s="88">
        <v>5.44</v>
      </c>
      <c r="AC701" s="88">
        <v>58.8</v>
      </c>
      <c r="AD701" s="88">
        <v>23.5</v>
      </c>
      <c r="AE701" s="88">
        <v>118</v>
      </c>
      <c r="AF701" s="88">
        <v>10.4</v>
      </c>
      <c r="AG701" s="50">
        <v>153</v>
      </c>
      <c r="AH701" s="50">
        <v>845</v>
      </c>
      <c r="AI701" s="50">
        <v>31.9</v>
      </c>
      <c r="AJ701" s="50">
        <v>6.19</v>
      </c>
      <c r="AK701" s="50">
        <v>7.83</v>
      </c>
      <c r="AL701" s="50">
        <v>0.67</v>
      </c>
      <c r="AM701" s="50">
        <v>32.9</v>
      </c>
      <c r="AN701" s="50">
        <v>68.900000000000006</v>
      </c>
      <c r="AO701" s="50">
        <v>33.5</v>
      </c>
      <c r="AP701" s="50">
        <v>7.58</v>
      </c>
      <c r="AQ701" s="50">
        <v>766</v>
      </c>
      <c r="AR701" s="50">
        <v>27</v>
      </c>
      <c r="AS701" s="50">
        <v>4.37</v>
      </c>
      <c r="AT701" s="50">
        <v>90.8</v>
      </c>
      <c r="AU701" s="50">
        <v>2.77</v>
      </c>
      <c r="AV701" s="50">
        <v>1.08</v>
      </c>
      <c r="AW701" s="50">
        <v>2.82</v>
      </c>
      <c r="AX701" s="50">
        <v>0.34</v>
      </c>
      <c r="AY701" s="50">
        <v>1.55</v>
      </c>
      <c r="AZ701" s="50">
        <v>8.42</v>
      </c>
      <c r="BA701" s="50">
        <v>0.28000000000000003</v>
      </c>
      <c r="BB701" s="50">
        <v>0.77</v>
      </c>
      <c r="BC701" s="50">
        <v>0.1</v>
      </c>
      <c r="BD701" s="50">
        <v>0.59</v>
      </c>
      <c r="BE701" s="50">
        <v>0.1</v>
      </c>
      <c r="BF701" s="45">
        <v>660.54598065472237</v>
      </c>
      <c r="BG701" s="50">
        <f t="shared" ref="BG701:BG735" si="162">AQ701/AZ701</f>
        <v>90.973871733966746</v>
      </c>
      <c r="BH701" s="50">
        <f t="shared" ref="BH701:BH735" si="163">AM701/BD701</f>
        <v>55.762711864406782</v>
      </c>
      <c r="BI701" s="49">
        <f t="shared" ref="BI701:BI735" si="164">AY701/BD701</f>
        <v>2.6271186440677967</v>
      </c>
      <c r="BJ701" s="52">
        <v>0.58099999999999996</v>
      </c>
      <c r="BK701" s="62">
        <v>0.70633000000000001</v>
      </c>
      <c r="BL701" s="62">
        <v>0.70621</v>
      </c>
      <c r="BM701" s="52">
        <v>9.8000000000000004E-2</v>
      </c>
      <c r="BN701" s="62">
        <v>0.51242399999999999</v>
      </c>
      <c r="BO701" s="44">
        <f t="shared" si="129"/>
        <v>-4.1744856994618829</v>
      </c>
      <c r="BP701" s="44">
        <v>-3.9857512115415439</v>
      </c>
      <c r="BQ701" s="108">
        <v>960</v>
      </c>
      <c r="BR701" s="108"/>
      <c r="BS701" s="43" t="s">
        <v>1323</v>
      </c>
    </row>
    <row r="702" spans="1:71" s="43" customFormat="1" ht="12" customHeight="1">
      <c r="A702" s="85" t="s">
        <v>2856</v>
      </c>
      <c r="B702" s="43" t="s">
        <v>1322</v>
      </c>
      <c r="C702" s="106">
        <v>14.3</v>
      </c>
      <c r="H702" s="43" t="s">
        <v>1335</v>
      </c>
      <c r="I702" s="106">
        <v>90</v>
      </c>
      <c r="J702" s="106">
        <v>29.6</v>
      </c>
      <c r="K702" s="50">
        <v>68.44</v>
      </c>
      <c r="L702" s="50">
        <v>0.33</v>
      </c>
      <c r="M702" s="50">
        <v>15.9</v>
      </c>
      <c r="N702" s="50">
        <v>2.59</v>
      </c>
      <c r="O702" s="50">
        <v>0.05</v>
      </c>
      <c r="P702" s="50">
        <v>1.1100000000000001</v>
      </c>
      <c r="Q702" s="50">
        <v>2.72</v>
      </c>
      <c r="R702" s="50">
        <v>4.18</v>
      </c>
      <c r="S702" s="50">
        <v>3.86</v>
      </c>
      <c r="T702" s="50">
        <v>0.15</v>
      </c>
      <c r="U702" s="50">
        <v>0.27</v>
      </c>
      <c r="V702" s="50">
        <v>99.6</v>
      </c>
      <c r="W702" s="49">
        <v>45.967562997683203</v>
      </c>
      <c r="X702" s="49">
        <f t="shared" si="158"/>
        <v>8.0399999999999991</v>
      </c>
      <c r="Y702" s="49">
        <f t="shared" si="159"/>
        <v>0.92344497607655507</v>
      </c>
      <c r="Z702" s="50">
        <f t="shared" si="160"/>
        <v>0.99253597056252896</v>
      </c>
      <c r="AA702" s="50">
        <f t="shared" si="161"/>
        <v>1.4369264091819192</v>
      </c>
      <c r="AB702" s="88">
        <v>4.46</v>
      </c>
      <c r="AC702" s="88">
        <v>45</v>
      </c>
      <c r="AD702" s="88">
        <v>15.2</v>
      </c>
      <c r="AE702" s="88">
        <v>158</v>
      </c>
      <c r="AF702" s="88">
        <v>8.02</v>
      </c>
      <c r="AG702" s="50">
        <v>158</v>
      </c>
      <c r="AH702" s="50">
        <v>1042</v>
      </c>
      <c r="AI702" s="50">
        <v>22.6</v>
      </c>
      <c r="AJ702" s="50">
        <v>2.66</v>
      </c>
      <c r="AK702" s="50">
        <v>5.78</v>
      </c>
      <c r="AL702" s="50">
        <v>0.55000000000000004</v>
      </c>
      <c r="AM702" s="50">
        <v>24.6</v>
      </c>
      <c r="AN702" s="50">
        <v>52.3</v>
      </c>
      <c r="AO702" s="50">
        <v>37</v>
      </c>
      <c r="AP702" s="50">
        <v>5.94</v>
      </c>
      <c r="AQ702" s="50">
        <v>814</v>
      </c>
      <c r="AR702" s="50">
        <v>21</v>
      </c>
      <c r="AS702" s="50">
        <v>3.58</v>
      </c>
      <c r="AT702" s="50">
        <v>73.900000000000006</v>
      </c>
      <c r="AU702" s="50">
        <v>2.14</v>
      </c>
      <c r="AV702" s="50">
        <v>0.93</v>
      </c>
      <c r="AW702" s="50">
        <v>2.09</v>
      </c>
      <c r="AX702" s="50">
        <v>0.26</v>
      </c>
      <c r="AY702" s="50">
        <v>1.22</v>
      </c>
      <c r="AZ702" s="50">
        <v>6.2</v>
      </c>
      <c r="BA702" s="50">
        <v>0.2</v>
      </c>
      <c r="BB702" s="50">
        <v>0.59</v>
      </c>
      <c r="BC702" s="50">
        <v>7.2999999999999995E-2</v>
      </c>
      <c r="BD702" s="50">
        <v>0.48</v>
      </c>
      <c r="BE702" s="50">
        <v>8.2000000000000003E-2</v>
      </c>
      <c r="BF702" s="45">
        <v>649.01575762859068</v>
      </c>
      <c r="BG702" s="50">
        <f t="shared" si="162"/>
        <v>131.29032258064515</v>
      </c>
      <c r="BH702" s="50">
        <f t="shared" si="163"/>
        <v>51.250000000000007</v>
      </c>
      <c r="BI702" s="49">
        <f t="shared" si="164"/>
        <v>2.5416666666666665</v>
      </c>
      <c r="BJ702" s="52">
        <v>0.56399999999999995</v>
      </c>
      <c r="BK702" s="62">
        <v>0.70611999999999997</v>
      </c>
      <c r="BL702" s="62">
        <v>0.70601000000000003</v>
      </c>
      <c r="BM702" s="52">
        <v>0.10299999999999999</v>
      </c>
      <c r="BN702" s="62">
        <v>0.512436</v>
      </c>
      <c r="BO702" s="44">
        <f t="shared" si="129"/>
        <v>-3.9404023892108953</v>
      </c>
      <c r="BP702" s="44">
        <v>-3.7612280677823406</v>
      </c>
      <c r="BQ702" s="108">
        <v>990</v>
      </c>
      <c r="BR702" s="108"/>
      <c r="BS702" s="43" t="s">
        <v>1323</v>
      </c>
    </row>
    <row r="703" spans="1:71" s="43" customFormat="1" ht="12" customHeight="1">
      <c r="A703" s="85" t="s">
        <v>2857</v>
      </c>
      <c r="B703" s="43" t="s">
        <v>1322</v>
      </c>
      <c r="C703" s="106">
        <v>14</v>
      </c>
      <c r="H703" s="43" t="s">
        <v>1335</v>
      </c>
      <c r="I703" s="106">
        <v>90</v>
      </c>
      <c r="J703" s="106">
        <v>29.6</v>
      </c>
      <c r="K703" s="50">
        <v>68.61</v>
      </c>
      <c r="L703" s="50">
        <v>0.36</v>
      </c>
      <c r="M703" s="50">
        <v>15.64</v>
      </c>
      <c r="N703" s="50">
        <v>2.72</v>
      </c>
      <c r="O703" s="50">
        <v>0.05</v>
      </c>
      <c r="P703" s="50">
        <v>1.1499999999999999</v>
      </c>
      <c r="Q703" s="50">
        <v>2.69</v>
      </c>
      <c r="R703" s="50">
        <v>4.03</v>
      </c>
      <c r="S703" s="50">
        <v>3.72</v>
      </c>
      <c r="T703" s="50">
        <v>0.15</v>
      </c>
      <c r="U703" s="50">
        <v>0.49</v>
      </c>
      <c r="V703" s="50">
        <v>99.61</v>
      </c>
      <c r="W703" s="49">
        <v>45.630657508253627</v>
      </c>
      <c r="X703" s="49">
        <f t="shared" si="158"/>
        <v>7.75</v>
      </c>
      <c r="Y703" s="49">
        <f t="shared" si="159"/>
        <v>0.92307692307692302</v>
      </c>
      <c r="Z703" s="50">
        <f t="shared" si="160"/>
        <v>1.0047385498875527</v>
      </c>
      <c r="AA703" s="50">
        <f t="shared" si="161"/>
        <v>1.4662597490674807</v>
      </c>
      <c r="AB703" s="88">
        <v>4.5199999999999996</v>
      </c>
      <c r="AC703" s="88">
        <v>48.3</v>
      </c>
      <c r="AD703" s="88">
        <v>14.1</v>
      </c>
      <c r="AE703" s="88">
        <v>146</v>
      </c>
      <c r="AF703" s="88">
        <v>7.7</v>
      </c>
      <c r="AG703" s="50">
        <v>162</v>
      </c>
      <c r="AH703" s="50">
        <v>800</v>
      </c>
      <c r="AI703" s="50">
        <v>29.1</v>
      </c>
      <c r="AJ703" s="50">
        <v>5.13</v>
      </c>
      <c r="AK703" s="50">
        <v>6.91</v>
      </c>
      <c r="AL703" s="50">
        <v>0.6</v>
      </c>
      <c r="AM703" s="50">
        <v>29.6</v>
      </c>
      <c r="AN703" s="50">
        <v>60.2</v>
      </c>
      <c r="AO703" s="50">
        <v>39.9</v>
      </c>
      <c r="AP703" s="50">
        <v>6.7</v>
      </c>
      <c r="AQ703" s="50">
        <v>724</v>
      </c>
      <c r="AR703" s="50">
        <v>23.8</v>
      </c>
      <c r="AS703" s="50">
        <v>4</v>
      </c>
      <c r="AT703" s="50">
        <v>110</v>
      </c>
      <c r="AU703" s="50">
        <v>3.28</v>
      </c>
      <c r="AV703" s="50">
        <v>0.93</v>
      </c>
      <c r="AW703" s="50">
        <v>2.42</v>
      </c>
      <c r="AX703" s="50">
        <v>0.28999999999999998</v>
      </c>
      <c r="AY703" s="50">
        <v>1.4</v>
      </c>
      <c r="AZ703" s="50">
        <v>7.17</v>
      </c>
      <c r="BA703" s="50">
        <v>0.24</v>
      </c>
      <c r="BB703" s="50">
        <v>0.62</v>
      </c>
      <c r="BC703" s="50">
        <v>9.1999999999999998E-2</v>
      </c>
      <c r="BD703" s="50">
        <v>0.54</v>
      </c>
      <c r="BE703" s="50">
        <v>8.5999999999999993E-2</v>
      </c>
      <c r="BF703" s="45">
        <v>686.85288197224281</v>
      </c>
      <c r="BG703" s="50">
        <f t="shared" si="162"/>
        <v>100.976290097629</v>
      </c>
      <c r="BH703" s="50">
        <f t="shared" si="163"/>
        <v>54.814814814814817</v>
      </c>
      <c r="BI703" s="49">
        <f t="shared" si="164"/>
        <v>2.5925925925925921</v>
      </c>
      <c r="BJ703" s="52">
        <v>0.65100000000000002</v>
      </c>
      <c r="BK703" s="62">
        <v>0.70611000000000002</v>
      </c>
      <c r="BL703" s="62">
        <v>0.70598000000000005</v>
      </c>
      <c r="BM703" s="52">
        <v>0.10199999999999999</v>
      </c>
      <c r="BN703" s="62">
        <v>0.51244900000000004</v>
      </c>
      <c r="BO703" s="44">
        <f t="shared" si="129"/>
        <v>-3.6868121364397322</v>
      </c>
      <c r="BP703" s="44">
        <v>-3.5057144730854528</v>
      </c>
      <c r="BQ703" s="108">
        <v>950</v>
      </c>
      <c r="BR703" s="108"/>
      <c r="BS703" s="43" t="s">
        <v>1323</v>
      </c>
    </row>
    <row r="704" spans="1:71" s="43" customFormat="1" ht="12" customHeight="1">
      <c r="A704" s="85" t="s">
        <v>2858</v>
      </c>
      <c r="B704" s="43" t="s">
        <v>1322</v>
      </c>
      <c r="C704" s="106">
        <v>14.4</v>
      </c>
      <c r="H704" s="43" t="s">
        <v>1367</v>
      </c>
      <c r="I704" s="106">
        <v>88.333333333333329</v>
      </c>
      <c r="J704" s="106">
        <v>29.833333333333332</v>
      </c>
      <c r="K704" s="50">
        <v>67.95</v>
      </c>
      <c r="L704" s="50">
        <v>0.42</v>
      </c>
      <c r="M704" s="50">
        <v>15.44</v>
      </c>
      <c r="N704" s="50">
        <v>2.39</v>
      </c>
      <c r="O704" s="50">
        <v>0.03</v>
      </c>
      <c r="P704" s="50">
        <v>1</v>
      </c>
      <c r="Q704" s="50">
        <v>2.4500000000000002</v>
      </c>
      <c r="R704" s="50">
        <v>4.6100000000000003</v>
      </c>
      <c r="S704" s="50">
        <v>4.21</v>
      </c>
      <c r="T704" s="50">
        <v>0.14000000000000001</v>
      </c>
      <c r="U704" s="50">
        <v>0.96</v>
      </c>
      <c r="V704" s="50">
        <v>99.6</v>
      </c>
      <c r="W704" s="49">
        <v>45.372181819836818</v>
      </c>
      <c r="X704" s="49">
        <f t="shared" si="158"/>
        <v>8.82</v>
      </c>
      <c r="Y704" s="49">
        <f t="shared" si="159"/>
        <v>0.91323210412147493</v>
      </c>
      <c r="Z704" s="50">
        <f t="shared" si="160"/>
        <v>0.92928125022913355</v>
      </c>
      <c r="AA704" s="50">
        <f t="shared" si="161"/>
        <v>1.2705213659863392</v>
      </c>
      <c r="AB704" s="88">
        <v>3.91</v>
      </c>
      <c r="AC704" s="88">
        <v>47.7</v>
      </c>
      <c r="AD704" s="88">
        <v>8.9</v>
      </c>
      <c r="AE704" s="88">
        <v>5.92</v>
      </c>
      <c r="AF704" s="88">
        <v>7.94</v>
      </c>
      <c r="AG704" s="50">
        <v>204</v>
      </c>
      <c r="AH704" s="50">
        <v>825</v>
      </c>
      <c r="AI704" s="50">
        <v>21.9</v>
      </c>
      <c r="AJ704" s="50">
        <v>4.3099999999999996</v>
      </c>
      <c r="AK704" s="50">
        <v>7.92</v>
      </c>
      <c r="AL704" s="50">
        <v>0.67</v>
      </c>
      <c r="AM704" s="50">
        <v>35.9</v>
      </c>
      <c r="AN704" s="50">
        <v>70.5</v>
      </c>
      <c r="AO704" s="50">
        <v>31.9</v>
      </c>
      <c r="AP704" s="50">
        <v>7.56</v>
      </c>
      <c r="AQ704" s="50">
        <v>713</v>
      </c>
      <c r="AR704" s="50">
        <v>26.3</v>
      </c>
      <c r="AS704" s="50">
        <v>4.4800000000000004</v>
      </c>
      <c r="AT704" s="50">
        <v>94.9</v>
      </c>
      <c r="AU704" s="50">
        <v>2.84</v>
      </c>
      <c r="AV704" s="50">
        <v>0.97</v>
      </c>
      <c r="AW704" s="50">
        <v>2.65</v>
      </c>
      <c r="AX704" s="50">
        <v>0.34</v>
      </c>
      <c r="AY704" s="50">
        <v>1.63</v>
      </c>
      <c r="AZ704" s="50">
        <v>7.99</v>
      </c>
      <c r="BA704" s="50">
        <v>0.24</v>
      </c>
      <c r="BB704" s="50">
        <v>0.78</v>
      </c>
      <c r="BC704" s="50">
        <v>8.6999999999999994E-2</v>
      </c>
      <c r="BD704" s="50">
        <v>0.76</v>
      </c>
      <c r="BE704" s="50">
        <v>0.1</v>
      </c>
      <c r="BF704" s="45">
        <v>658.98199194876827</v>
      </c>
      <c r="BG704" s="50">
        <f t="shared" si="162"/>
        <v>89.23654568210263</v>
      </c>
      <c r="BH704" s="50">
        <f t="shared" si="163"/>
        <v>47.236842105263158</v>
      </c>
      <c r="BI704" s="49">
        <f t="shared" si="164"/>
        <v>2.1447368421052628</v>
      </c>
      <c r="BJ704" s="52">
        <v>0.82899999999999996</v>
      </c>
      <c r="BK704" s="62">
        <v>0.70692999999999995</v>
      </c>
      <c r="BL704" s="62">
        <v>0.70677000000000001</v>
      </c>
      <c r="BM704" s="52">
        <v>0.10299999999999999</v>
      </c>
      <c r="BN704" s="62">
        <v>0.51232999999999995</v>
      </c>
      <c r="BO704" s="44">
        <f t="shared" si="129"/>
        <v>-6.0081382964216612</v>
      </c>
      <c r="BP704" s="44">
        <v>-5.8290418135897859</v>
      </c>
      <c r="BQ704" s="108">
        <v>1130</v>
      </c>
      <c r="BR704" s="108"/>
      <c r="BS704" s="43" t="s">
        <v>1323</v>
      </c>
    </row>
    <row r="705" spans="1:71" s="43" customFormat="1" ht="12" customHeight="1">
      <c r="A705" s="85" t="s">
        <v>2859</v>
      </c>
      <c r="B705" s="43" t="s">
        <v>1322</v>
      </c>
      <c r="C705" s="106">
        <v>14.4</v>
      </c>
      <c r="H705" s="43" t="s">
        <v>1367</v>
      </c>
      <c r="I705" s="106">
        <v>88.333333333333329</v>
      </c>
      <c r="J705" s="106">
        <v>29.833333333333332</v>
      </c>
      <c r="K705" s="50">
        <v>67.930000000000007</v>
      </c>
      <c r="L705" s="50">
        <v>0.46</v>
      </c>
      <c r="M705" s="50">
        <v>15.34</v>
      </c>
      <c r="N705" s="50">
        <v>2.5499999999999998</v>
      </c>
      <c r="O705" s="50">
        <v>0.04</v>
      </c>
      <c r="P705" s="50">
        <v>1.1499999999999999</v>
      </c>
      <c r="Q705" s="50">
        <v>2.2200000000000002</v>
      </c>
      <c r="R705" s="50">
        <v>4.5999999999999996</v>
      </c>
      <c r="S705" s="50">
        <v>4.1100000000000003</v>
      </c>
      <c r="T705" s="50">
        <v>0.16</v>
      </c>
      <c r="U705" s="50">
        <v>1.03</v>
      </c>
      <c r="V705" s="50">
        <v>99.59</v>
      </c>
      <c r="W705" s="49">
        <v>47.235768557350802</v>
      </c>
      <c r="X705" s="49">
        <f t="shared" si="158"/>
        <v>8.7100000000000009</v>
      </c>
      <c r="Y705" s="49">
        <f t="shared" si="159"/>
        <v>0.89347826086956539</v>
      </c>
      <c r="Z705" s="50">
        <f t="shared" si="160"/>
        <v>0.95450836776017789</v>
      </c>
      <c r="AA705" s="50">
        <f t="shared" si="161"/>
        <v>1.2754074243998696</v>
      </c>
      <c r="AB705" s="88">
        <v>4.21</v>
      </c>
      <c r="AC705" s="88">
        <v>52</v>
      </c>
      <c r="AD705" s="88">
        <v>10.5</v>
      </c>
      <c r="AE705" s="88">
        <v>6.63</v>
      </c>
      <c r="AF705" s="88">
        <v>9.23</v>
      </c>
      <c r="AG705" s="50">
        <v>187</v>
      </c>
      <c r="AH705" s="50">
        <v>773</v>
      </c>
      <c r="AI705" s="50">
        <v>21.9</v>
      </c>
      <c r="AJ705" s="50">
        <v>5.39</v>
      </c>
      <c r="AK705" s="50">
        <v>7.83</v>
      </c>
      <c r="AL705" s="50">
        <v>0.62</v>
      </c>
      <c r="AM705" s="50">
        <v>39.9</v>
      </c>
      <c r="AN705" s="50">
        <v>78.7</v>
      </c>
      <c r="AO705" s="50">
        <v>36.299999999999997</v>
      </c>
      <c r="AP705" s="50">
        <v>8.59</v>
      </c>
      <c r="AQ705" s="50">
        <v>683</v>
      </c>
      <c r="AR705" s="50">
        <v>30</v>
      </c>
      <c r="AS705" s="50">
        <v>5.1100000000000003</v>
      </c>
      <c r="AT705" s="50">
        <v>122</v>
      </c>
      <c r="AU705" s="50">
        <v>3.38</v>
      </c>
      <c r="AV705" s="50">
        <v>1.03</v>
      </c>
      <c r="AW705" s="50">
        <v>3.13</v>
      </c>
      <c r="AX705" s="50">
        <v>0.42</v>
      </c>
      <c r="AY705" s="50">
        <v>2.02</v>
      </c>
      <c r="AZ705" s="50">
        <v>10.4</v>
      </c>
      <c r="BA705" s="50">
        <v>0.32</v>
      </c>
      <c r="BB705" s="50">
        <v>0.92</v>
      </c>
      <c r="BC705" s="50">
        <v>0.13</v>
      </c>
      <c r="BD705" s="50">
        <v>0.86</v>
      </c>
      <c r="BE705" s="50">
        <v>0.12</v>
      </c>
      <c r="BF705" s="45">
        <v>685.95464574393588</v>
      </c>
      <c r="BG705" s="50">
        <f t="shared" si="162"/>
        <v>65.67307692307692</v>
      </c>
      <c r="BH705" s="50">
        <f t="shared" si="163"/>
        <v>46.395348837209305</v>
      </c>
      <c r="BI705" s="49">
        <f t="shared" si="164"/>
        <v>2.3488372093023258</v>
      </c>
      <c r="BJ705" s="52">
        <v>0.79500000000000004</v>
      </c>
      <c r="BK705" s="62">
        <v>0.70699000000000001</v>
      </c>
      <c r="BL705" s="62">
        <v>0.70684000000000002</v>
      </c>
      <c r="BM705" s="52">
        <v>0.10299999999999999</v>
      </c>
      <c r="BN705" s="62">
        <v>0.512347</v>
      </c>
      <c r="BO705" s="44">
        <f t="shared" si="129"/>
        <v>-5.6765202735664655</v>
      </c>
      <c r="BP705" s="44">
        <v>-5.4974113071859509</v>
      </c>
      <c r="BQ705" s="108">
        <v>1110</v>
      </c>
      <c r="BR705" s="108"/>
      <c r="BS705" s="43" t="s">
        <v>1323</v>
      </c>
    </row>
    <row r="706" spans="1:71" s="43" customFormat="1" ht="12" customHeight="1">
      <c r="A706" s="85" t="s">
        <v>2860</v>
      </c>
      <c r="B706" s="43" t="s">
        <v>1322</v>
      </c>
      <c r="C706" s="106">
        <v>14.4</v>
      </c>
      <c r="H706" s="43" t="s">
        <v>1367</v>
      </c>
      <c r="I706" s="106">
        <v>88.416666666666671</v>
      </c>
      <c r="J706" s="106">
        <v>29.833333333333332</v>
      </c>
      <c r="K706" s="50">
        <v>69.75</v>
      </c>
      <c r="L706" s="50">
        <v>0.33</v>
      </c>
      <c r="M706" s="50">
        <v>15.01</v>
      </c>
      <c r="N706" s="50">
        <v>2.0099999999999998</v>
      </c>
      <c r="O706" s="50">
        <v>0.03</v>
      </c>
      <c r="P706" s="50">
        <v>0.78</v>
      </c>
      <c r="Q706" s="50">
        <v>2.2400000000000002</v>
      </c>
      <c r="R706" s="50">
        <v>4.2300000000000004</v>
      </c>
      <c r="S706" s="50">
        <v>4.82</v>
      </c>
      <c r="T706" s="50">
        <v>0.11</v>
      </c>
      <c r="U706" s="50">
        <v>0.28999999999999998</v>
      </c>
      <c r="V706" s="50">
        <v>99.6</v>
      </c>
      <c r="W706" s="49">
        <v>43.513098372144633</v>
      </c>
      <c r="X706" s="49">
        <f t="shared" si="158"/>
        <v>9.0500000000000007</v>
      </c>
      <c r="Y706" s="49">
        <f t="shared" si="159"/>
        <v>1.1394799054373521</v>
      </c>
      <c r="Z706" s="50">
        <f t="shared" si="160"/>
        <v>0.92259966444892449</v>
      </c>
      <c r="AA706" s="50">
        <f t="shared" si="161"/>
        <v>1.2314134280194573</v>
      </c>
      <c r="AB706" s="88">
        <v>3.44</v>
      </c>
      <c r="AC706" s="88">
        <v>36.4</v>
      </c>
      <c r="AD706" s="88">
        <v>6.79</v>
      </c>
      <c r="AE706" s="88">
        <v>3.68</v>
      </c>
      <c r="AF706" s="88">
        <v>5.31</v>
      </c>
      <c r="AG706" s="50">
        <v>187</v>
      </c>
      <c r="AH706" s="50">
        <v>794</v>
      </c>
      <c r="AI706" s="50">
        <v>26.8</v>
      </c>
      <c r="AJ706" s="50">
        <v>4.04</v>
      </c>
      <c r="AK706" s="50">
        <v>8.94</v>
      </c>
      <c r="AL706" s="50">
        <v>0.84</v>
      </c>
      <c r="AM706" s="50">
        <v>35.5</v>
      </c>
      <c r="AN706" s="50">
        <v>71</v>
      </c>
      <c r="AO706" s="50">
        <v>31</v>
      </c>
      <c r="AP706" s="50">
        <v>7.31</v>
      </c>
      <c r="AQ706" s="50">
        <v>583</v>
      </c>
      <c r="AR706" s="50">
        <v>24.5</v>
      </c>
      <c r="AS706" s="50">
        <v>3.96</v>
      </c>
      <c r="AT706" s="50">
        <v>107</v>
      </c>
      <c r="AU706" s="50">
        <v>3.19</v>
      </c>
      <c r="AV706" s="50">
        <v>0.88</v>
      </c>
      <c r="AW706" s="50">
        <v>2.44</v>
      </c>
      <c r="AX706" s="50">
        <v>0.31</v>
      </c>
      <c r="AY706" s="50">
        <v>1.56</v>
      </c>
      <c r="AZ706" s="50">
        <v>7.75</v>
      </c>
      <c r="BA706" s="50">
        <v>0.22</v>
      </c>
      <c r="BB706" s="50">
        <v>0.75</v>
      </c>
      <c r="BC706" s="50">
        <v>0.09</v>
      </c>
      <c r="BD706" s="50">
        <v>0.7</v>
      </c>
      <c r="BE706" s="50">
        <v>9.5000000000000001E-2</v>
      </c>
      <c r="BF706" s="45">
        <v>671.97531492178621</v>
      </c>
      <c r="BG706" s="50">
        <f t="shared" si="162"/>
        <v>75.225806451612897</v>
      </c>
      <c r="BH706" s="50">
        <f t="shared" si="163"/>
        <v>50.714285714285715</v>
      </c>
      <c r="BI706" s="49">
        <f t="shared" si="164"/>
        <v>2.2285714285714286</v>
      </c>
      <c r="BJ706" s="52">
        <v>0.93</v>
      </c>
      <c r="BK706" s="62">
        <v>0.70835000000000004</v>
      </c>
      <c r="BL706" s="62">
        <v>0.70816000000000001</v>
      </c>
      <c r="BM706" s="52">
        <v>9.8000000000000004E-2</v>
      </c>
      <c r="BN706" s="62">
        <v>0.51221499999999998</v>
      </c>
      <c r="BO706" s="44">
        <f t="shared" si="129"/>
        <v>-8.2514366863173372</v>
      </c>
      <c r="BP706" s="44">
        <v>-8.0628556726125566</v>
      </c>
      <c r="BQ706" s="108">
        <v>1230</v>
      </c>
      <c r="BR706" s="108"/>
      <c r="BS706" s="43" t="s">
        <v>1323</v>
      </c>
    </row>
    <row r="707" spans="1:71" s="43" customFormat="1" ht="12" customHeight="1">
      <c r="A707" s="85" t="s">
        <v>2861</v>
      </c>
      <c r="B707" s="43" t="s">
        <v>1322</v>
      </c>
      <c r="C707" s="106">
        <v>14.4</v>
      </c>
      <c r="H707" s="43" t="s">
        <v>1367</v>
      </c>
      <c r="I707" s="106">
        <v>88.416666666666671</v>
      </c>
      <c r="J707" s="106">
        <v>29.833333333333332</v>
      </c>
      <c r="K707" s="50">
        <v>71.5</v>
      </c>
      <c r="L707" s="50">
        <v>0.33</v>
      </c>
      <c r="M707" s="50">
        <v>14.03</v>
      </c>
      <c r="N707" s="50">
        <v>2.06</v>
      </c>
      <c r="O707" s="50">
        <v>0.04</v>
      </c>
      <c r="P707" s="50">
        <v>0.91</v>
      </c>
      <c r="Q707" s="50">
        <v>2.15</v>
      </c>
      <c r="R707" s="50">
        <v>4.32</v>
      </c>
      <c r="S707" s="50">
        <v>4</v>
      </c>
      <c r="T707" s="50">
        <v>0.16</v>
      </c>
      <c r="U707" s="50">
        <v>0.2</v>
      </c>
      <c r="V707" s="50">
        <v>99.7</v>
      </c>
      <c r="W707" s="49">
        <v>46.720530953152249</v>
      </c>
      <c r="X707" s="49">
        <f t="shared" si="158"/>
        <v>8.32</v>
      </c>
      <c r="Y707" s="49">
        <f t="shared" si="159"/>
        <v>0.92592592592592582</v>
      </c>
      <c r="Z707" s="50">
        <f t="shared" si="160"/>
        <v>0.91319780009090046</v>
      </c>
      <c r="AA707" s="50">
        <f t="shared" si="161"/>
        <v>1.2255927199646981</v>
      </c>
      <c r="AB707" s="88">
        <v>3.66</v>
      </c>
      <c r="AC707" s="88">
        <v>36.1</v>
      </c>
      <c r="AD707" s="88">
        <v>17.100000000000001</v>
      </c>
      <c r="AE707" s="88">
        <v>4.9000000000000004</v>
      </c>
      <c r="AF707" s="88">
        <v>8.73</v>
      </c>
      <c r="AG707" s="50">
        <v>302</v>
      </c>
      <c r="AH707" s="50">
        <v>347</v>
      </c>
      <c r="AI707" s="50">
        <v>51.7</v>
      </c>
      <c r="AJ707" s="50">
        <v>12.7</v>
      </c>
      <c r="AK707" s="50">
        <v>10.8</v>
      </c>
      <c r="AL707" s="50">
        <v>0.88</v>
      </c>
      <c r="AM707" s="50">
        <v>32</v>
      </c>
      <c r="AN707" s="50">
        <v>66.099999999999994</v>
      </c>
      <c r="AO707" s="50">
        <v>55.4</v>
      </c>
      <c r="AP707" s="50">
        <v>7.29</v>
      </c>
      <c r="AQ707" s="50">
        <v>469</v>
      </c>
      <c r="AR707" s="50">
        <v>25.9</v>
      </c>
      <c r="AS707" s="50">
        <v>4.55</v>
      </c>
      <c r="AT707" s="50">
        <v>99.9</v>
      </c>
      <c r="AU707" s="50">
        <v>3.25</v>
      </c>
      <c r="AV707" s="50">
        <v>0.8</v>
      </c>
      <c r="AW707" s="50">
        <v>2.5</v>
      </c>
      <c r="AX707" s="50">
        <v>0.31</v>
      </c>
      <c r="AY707" s="50">
        <v>1.48</v>
      </c>
      <c r="AZ707" s="50">
        <v>7.41</v>
      </c>
      <c r="BA707" s="50">
        <v>0.23</v>
      </c>
      <c r="BB707" s="50">
        <v>0.74</v>
      </c>
      <c r="BC707" s="50">
        <v>8.6999999999999994E-2</v>
      </c>
      <c r="BD707" s="50">
        <v>0.69</v>
      </c>
      <c r="BE707" s="50">
        <v>0.1</v>
      </c>
      <c r="BF707" s="45">
        <v>668.58015744803822</v>
      </c>
      <c r="BG707" s="50">
        <f t="shared" si="162"/>
        <v>63.292847503373821</v>
      </c>
      <c r="BH707" s="50">
        <f t="shared" si="163"/>
        <v>46.376811594202906</v>
      </c>
      <c r="BI707" s="49">
        <f t="shared" si="164"/>
        <v>2.1449275362318843</v>
      </c>
      <c r="BJ707" s="57"/>
      <c r="BK707" s="58"/>
      <c r="BL707" s="58"/>
      <c r="BM707" s="57"/>
      <c r="BN707" s="58"/>
      <c r="BO707" s="44"/>
      <c r="BP707" s="45"/>
      <c r="BS707" s="43" t="s">
        <v>1323</v>
      </c>
    </row>
    <row r="708" spans="1:71" s="43" customFormat="1" ht="12" customHeight="1">
      <c r="A708" s="85" t="s">
        <v>2862</v>
      </c>
      <c r="B708" s="43" t="s">
        <v>1322</v>
      </c>
      <c r="C708" s="106">
        <v>14.4</v>
      </c>
      <c r="H708" s="43" t="s">
        <v>1367</v>
      </c>
      <c r="I708" s="106">
        <v>88.416666666666671</v>
      </c>
      <c r="J708" s="106">
        <v>29.833333333333332</v>
      </c>
      <c r="K708" s="50">
        <v>69.680000000000007</v>
      </c>
      <c r="L708" s="50">
        <v>0.31</v>
      </c>
      <c r="M708" s="50">
        <v>14.93</v>
      </c>
      <c r="N708" s="50">
        <v>1.8</v>
      </c>
      <c r="O708" s="50">
        <v>0.04</v>
      </c>
      <c r="P708" s="50">
        <v>0.85</v>
      </c>
      <c r="Q708" s="50">
        <v>1.89</v>
      </c>
      <c r="R708" s="50">
        <v>4.1500000000000004</v>
      </c>
      <c r="S708" s="50">
        <v>5.56</v>
      </c>
      <c r="T708" s="50">
        <v>0.13</v>
      </c>
      <c r="U708" s="50">
        <v>0.28999999999999998</v>
      </c>
      <c r="V708" s="50">
        <v>99.63</v>
      </c>
      <c r="W708" s="49">
        <v>48.384155623481213</v>
      </c>
      <c r="X708" s="49">
        <f t="shared" si="158"/>
        <v>9.7100000000000009</v>
      </c>
      <c r="Y708" s="49">
        <f t="shared" si="159"/>
        <v>1.3397590361445781</v>
      </c>
      <c r="Z708" s="50">
        <f t="shared" si="160"/>
        <v>0.91577614497487925</v>
      </c>
      <c r="AA708" s="50">
        <f t="shared" si="161"/>
        <v>1.1609090875129617</v>
      </c>
      <c r="AB708" s="88">
        <v>3.17</v>
      </c>
      <c r="AC708" s="88">
        <v>33</v>
      </c>
      <c r="AD708" s="88">
        <v>13.8</v>
      </c>
      <c r="AE708" s="88">
        <v>4.45</v>
      </c>
      <c r="AF708" s="88">
        <v>7.9</v>
      </c>
      <c r="AG708" s="50">
        <v>372</v>
      </c>
      <c r="AH708" s="50">
        <v>1146</v>
      </c>
      <c r="AI708" s="50">
        <v>44.9</v>
      </c>
      <c r="AJ708" s="50">
        <v>12.7</v>
      </c>
      <c r="AK708" s="50">
        <v>10.199999999999999</v>
      </c>
      <c r="AL708" s="50">
        <v>0.82</v>
      </c>
      <c r="AM708" s="50">
        <v>34.200000000000003</v>
      </c>
      <c r="AN708" s="50">
        <v>67.7</v>
      </c>
      <c r="AO708" s="50">
        <v>58.3</v>
      </c>
      <c r="AP708" s="50">
        <v>7.38</v>
      </c>
      <c r="AQ708" s="50">
        <v>628</v>
      </c>
      <c r="AR708" s="50">
        <v>25.7</v>
      </c>
      <c r="AS708" s="50">
        <v>4.55</v>
      </c>
      <c r="AT708" s="50">
        <v>88.3</v>
      </c>
      <c r="AU708" s="50">
        <v>2.79</v>
      </c>
      <c r="AV708" s="50">
        <v>1.01</v>
      </c>
      <c r="AW708" s="50">
        <v>2.63</v>
      </c>
      <c r="AX708" s="50">
        <v>0.31</v>
      </c>
      <c r="AY708" s="50">
        <v>1.41</v>
      </c>
      <c r="AZ708" s="50">
        <v>7.12</v>
      </c>
      <c r="BA708" s="50">
        <v>0.23</v>
      </c>
      <c r="BB708" s="50">
        <v>0.69</v>
      </c>
      <c r="BC708" s="50">
        <v>8.6999999999999994E-2</v>
      </c>
      <c r="BD708" s="50">
        <v>0.66</v>
      </c>
      <c r="BE708" s="50">
        <v>9.1999999999999998E-2</v>
      </c>
      <c r="BF708" s="45">
        <v>653.61121579058772</v>
      </c>
      <c r="BG708" s="50">
        <f t="shared" si="162"/>
        <v>88.202247191011239</v>
      </c>
      <c r="BH708" s="50">
        <f t="shared" si="163"/>
        <v>51.81818181818182</v>
      </c>
      <c r="BI708" s="49">
        <f t="shared" si="164"/>
        <v>2.1363636363636362</v>
      </c>
      <c r="BJ708" s="52">
        <v>1.716</v>
      </c>
      <c r="BK708" s="62">
        <v>0.70677000000000001</v>
      </c>
      <c r="BL708" s="62">
        <v>0.70642000000000005</v>
      </c>
      <c r="BM708" s="52">
        <v>0.107</v>
      </c>
      <c r="BN708" s="62">
        <v>0.51236300000000001</v>
      </c>
      <c r="BO708" s="44">
        <f t="shared" ref="BO708:BO733" si="165">((BN708/0.512638)-1)*(10^4)</f>
        <v>-5.3644091932325555</v>
      </c>
      <c r="BP708" s="44">
        <v>-5.192943660355942</v>
      </c>
      <c r="BQ708" s="108">
        <v>1130</v>
      </c>
      <c r="BR708" s="108"/>
      <c r="BS708" s="43" t="s">
        <v>1323</v>
      </c>
    </row>
    <row r="709" spans="1:71" s="43" customFormat="1" ht="12" customHeight="1">
      <c r="A709" s="85" t="s">
        <v>2863</v>
      </c>
      <c r="B709" s="43" t="s">
        <v>1322</v>
      </c>
      <c r="C709" s="106">
        <v>14.4</v>
      </c>
      <c r="H709" s="43" t="s">
        <v>1367</v>
      </c>
      <c r="I709" s="106">
        <v>88.416666666666671</v>
      </c>
      <c r="J709" s="106">
        <v>29.833333333333332</v>
      </c>
      <c r="K709" s="50">
        <v>72.09</v>
      </c>
      <c r="L709" s="50">
        <v>0.33</v>
      </c>
      <c r="M709" s="50">
        <v>13.8</v>
      </c>
      <c r="N709" s="50">
        <v>1.82</v>
      </c>
      <c r="O709" s="50">
        <v>0.03</v>
      </c>
      <c r="P709" s="50">
        <v>0.75</v>
      </c>
      <c r="Q709" s="50">
        <v>1.9</v>
      </c>
      <c r="R709" s="50">
        <v>4.34</v>
      </c>
      <c r="S709" s="50">
        <v>4.21</v>
      </c>
      <c r="T709" s="50">
        <v>0.13</v>
      </c>
      <c r="U709" s="50">
        <v>0.27</v>
      </c>
      <c r="V709" s="50">
        <v>99.67</v>
      </c>
      <c r="W709" s="49">
        <v>44.995085351808996</v>
      </c>
      <c r="X709" s="49">
        <f t="shared" si="158"/>
        <v>8.5500000000000007</v>
      </c>
      <c r="Y709" s="49">
        <f t="shared" si="159"/>
        <v>0.97004608294930883</v>
      </c>
      <c r="Z709" s="50">
        <f t="shared" si="160"/>
        <v>0.90974941915859919</v>
      </c>
      <c r="AA709" s="50">
        <f t="shared" si="161"/>
        <v>1.1786512566101512</v>
      </c>
      <c r="AB709" s="88">
        <v>3.49</v>
      </c>
      <c r="AC709" s="88">
        <v>33.700000000000003</v>
      </c>
      <c r="AD709" s="88">
        <v>10.1</v>
      </c>
      <c r="AE709" s="88">
        <v>4.05</v>
      </c>
      <c r="AF709" s="88">
        <v>6.08</v>
      </c>
      <c r="AG709" s="50">
        <v>270</v>
      </c>
      <c r="AH709" s="50">
        <v>672</v>
      </c>
      <c r="AI709" s="50">
        <v>29.5</v>
      </c>
      <c r="AJ709" s="50">
        <v>5.13</v>
      </c>
      <c r="AK709" s="50">
        <v>8.5399999999999991</v>
      </c>
      <c r="AL709" s="50">
        <v>0.66</v>
      </c>
      <c r="AM709" s="50">
        <v>45.4</v>
      </c>
      <c r="AN709" s="50">
        <v>90.2</v>
      </c>
      <c r="AO709" s="50">
        <v>52.9</v>
      </c>
      <c r="AP709" s="50">
        <v>8.81</v>
      </c>
      <c r="AQ709" s="50">
        <v>582</v>
      </c>
      <c r="AR709" s="50">
        <v>29</v>
      </c>
      <c r="AS709" s="50">
        <v>4.8</v>
      </c>
      <c r="AT709" s="50">
        <v>116</v>
      </c>
      <c r="AU709" s="50">
        <v>3.33</v>
      </c>
      <c r="AV709" s="50">
        <v>0.88</v>
      </c>
      <c r="AW709" s="50">
        <v>2.67</v>
      </c>
      <c r="AX709" s="50">
        <v>0.32</v>
      </c>
      <c r="AY709" s="50">
        <v>1.37</v>
      </c>
      <c r="AZ709" s="50">
        <v>7.08</v>
      </c>
      <c r="BA709" s="50">
        <v>0.23</v>
      </c>
      <c r="BB709" s="50">
        <v>0.68</v>
      </c>
      <c r="BC709" s="50">
        <v>8.3000000000000004E-2</v>
      </c>
      <c r="BD709" s="50">
        <v>0.56999999999999995</v>
      </c>
      <c r="BE709" s="50">
        <v>8.5000000000000006E-2</v>
      </c>
      <c r="BF709" s="45">
        <v>682.75113809392008</v>
      </c>
      <c r="BG709" s="50">
        <f t="shared" si="162"/>
        <v>82.20338983050847</v>
      </c>
      <c r="BH709" s="50">
        <f t="shared" si="163"/>
        <v>79.649122807017548</v>
      </c>
      <c r="BI709" s="49">
        <f t="shared" si="164"/>
        <v>2.4035087719298249</v>
      </c>
      <c r="BJ709" s="52">
        <v>1.343</v>
      </c>
      <c r="BK709" s="62">
        <v>0.70784000000000002</v>
      </c>
      <c r="BL709" s="62">
        <v>0.70757000000000003</v>
      </c>
      <c r="BM709" s="52">
        <v>0.1</v>
      </c>
      <c r="BN709" s="62">
        <v>0.51225100000000001</v>
      </c>
      <c r="BO709" s="44">
        <f t="shared" si="165"/>
        <v>-7.5491867555665948</v>
      </c>
      <c r="BP709" s="44">
        <v>-7.3644068974754173</v>
      </c>
      <c r="BQ709" s="108">
        <v>1200</v>
      </c>
      <c r="BR709" s="108"/>
      <c r="BS709" s="43" t="s">
        <v>1323</v>
      </c>
    </row>
    <row r="710" spans="1:71" s="43" customFormat="1" ht="12" customHeight="1">
      <c r="A710" s="85" t="s">
        <v>2864</v>
      </c>
      <c r="B710" s="43" t="s">
        <v>2865</v>
      </c>
      <c r="C710" s="106">
        <v>17.7</v>
      </c>
      <c r="G710" s="43" t="s">
        <v>278</v>
      </c>
      <c r="H710" s="43" t="s">
        <v>480</v>
      </c>
      <c r="I710" s="106">
        <v>91.614166666666662</v>
      </c>
      <c r="J710" s="106">
        <v>29.6</v>
      </c>
      <c r="K710" s="50">
        <v>76.674999999999997</v>
      </c>
      <c r="L710" s="50">
        <v>0.17100000000000001</v>
      </c>
      <c r="M710" s="50">
        <v>11.552</v>
      </c>
      <c r="N710" s="50">
        <v>0.77600000000000002</v>
      </c>
      <c r="O710" s="50">
        <v>4.8000000000000001E-2</v>
      </c>
      <c r="P710" s="50">
        <v>0.52600000000000002</v>
      </c>
      <c r="Q710" s="50">
        <v>0.68400000000000005</v>
      </c>
      <c r="R710" s="50">
        <v>1.2270000000000001</v>
      </c>
      <c r="S710" s="50">
        <v>8.2690000000000001</v>
      </c>
      <c r="T710" s="50">
        <v>7.2999999999999995E-2</v>
      </c>
      <c r="U710" s="50">
        <v>1.1607977563101626</v>
      </c>
      <c r="V710" s="50">
        <v>101.16179775631015</v>
      </c>
      <c r="W710" s="49">
        <v>57.365957461109652</v>
      </c>
      <c r="X710" s="49">
        <f t="shared" si="158"/>
        <v>9.4960000000000004</v>
      </c>
      <c r="Y710" s="49">
        <f t="shared" si="159"/>
        <v>6.7392013039934797</v>
      </c>
      <c r="Z710" s="50">
        <f t="shared" si="160"/>
        <v>0.94400566287148158</v>
      </c>
      <c r="AA710" s="50">
        <f t="shared" si="161"/>
        <v>1.0510075676852995</v>
      </c>
      <c r="AB710" s="88"/>
      <c r="AC710" s="88"/>
      <c r="AD710" s="88"/>
      <c r="AE710" s="88"/>
      <c r="AF710" s="50"/>
      <c r="AG710" s="50">
        <v>149</v>
      </c>
      <c r="AH710" s="50">
        <v>610</v>
      </c>
      <c r="AI710" s="50">
        <v>14.1</v>
      </c>
      <c r="AJ710" s="50">
        <v>1.69</v>
      </c>
      <c r="AK710" s="50">
        <v>5.12</v>
      </c>
      <c r="AL710" s="50">
        <v>0.5</v>
      </c>
      <c r="AM710" s="50">
        <v>16.8</v>
      </c>
      <c r="AN710" s="50">
        <v>35</v>
      </c>
      <c r="AO710" s="50">
        <v>34.700000000000003</v>
      </c>
      <c r="AP710" s="50">
        <v>3.92</v>
      </c>
      <c r="AQ710" s="50">
        <v>284</v>
      </c>
      <c r="AR710" s="50">
        <v>14.3</v>
      </c>
      <c r="AS710" s="50">
        <v>2.29</v>
      </c>
      <c r="AT710" s="50">
        <v>59.7</v>
      </c>
      <c r="AU710" s="50">
        <v>2.16</v>
      </c>
      <c r="AV710" s="50">
        <v>0.41</v>
      </c>
      <c r="AW710" s="50">
        <v>1.37</v>
      </c>
      <c r="AX710" s="50">
        <v>0.15</v>
      </c>
      <c r="AY710" s="50">
        <v>0.75</v>
      </c>
      <c r="AZ710" s="50">
        <v>3.71</v>
      </c>
      <c r="BA710" s="50">
        <v>0.13</v>
      </c>
      <c r="BB710" s="50">
        <v>0.36</v>
      </c>
      <c r="BC710" s="50">
        <v>0.05</v>
      </c>
      <c r="BD710" s="50">
        <v>0.36</v>
      </c>
      <c r="BE710" s="50">
        <v>0.05</v>
      </c>
      <c r="BF710" s="45">
        <v>642.63195267291223</v>
      </c>
      <c r="BG710" s="50">
        <f t="shared" si="162"/>
        <v>76.549865229110509</v>
      </c>
      <c r="BH710" s="50">
        <f t="shared" si="163"/>
        <v>46.666666666666671</v>
      </c>
      <c r="BI710" s="49">
        <f t="shared" si="164"/>
        <v>2.0833333333333335</v>
      </c>
      <c r="BJ710" s="57"/>
      <c r="BK710" s="58"/>
      <c r="BL710" s="58"/>
      <c r="BM710" s="57"/>
      <c r="BN710" s="58"/>
      <c r="BO710" s="44"/>
      <c r="BP710" s="45"/>
      <c r="BS710" s="43" t="s">
        <v>2866</v>
      </c>
    </row>
    <row r="711" spans="1:71" s="43" customFormat="1" ht="12" customHeight="1">
      <c r="A711" s="85" t="s">
        <v>2867</v>
      </c>
      <c r="B711" s="43" t="s">
        <v>2865</v>
      </c>
      <c r="C711" s="106">
        <v>17.7</v>
      </c>
      <c r="G711" s="43" t="s">
        <v>278</v>
      </c>
      <c r="H711" s="43" t="s">
        <v>480</v>
      </c>
      <c r="I711" s="106">
        <v>91.614166666666662</v>
      </c>
      <c r="J711" s="106">
        <v>29.6</v>
      </c>
      <c r="K711" s="50">
        <v>72.869</v>
      </c>
      <c r="L711" s="50">
        <v>0.216</v>
      </c>
      <c r="M711" s="50">
        <v>13.166</v>
      </c>
      <c r="N711" s="50">
        <v>1.3759999999999999</v>
      </c>
      <c r="O711" s="50">
        <v>5.6000000000000001E-2</v>
      </c>
      <c r="P711" s="50">
        <v>0.65400000000000003</v>
      </c>
      <c r="Q711" s="50">
        <v>1.5089999999999999</v>
      </c>
      <c r="R711" s="50">
        <v>2.9380000000000002</v>
      </c>
      <c r="S711" s="50">
        <v>6.1719999999999997</v>
      </c>
      <c r="T711" s="50">
        <v>6.3E-2</v>
      </c>
      <c r="U711" s="50">
        <v>1.9006548474682816</v>
      </c>
      <c r="V711" s="50">
        <v>100.91965484746828</v>
      </c>
      <c r="W711" s="49">
        <v>48.545926062933432</v>
      </c>
      <c r="X711" s="49">
        <f t="shared" si="158"/>
        <v>9.11</v>
      </c>
      <c r="Y711" s="49">
        <f t="shared" si="159"/>
        <v>2.1007488087134103</v>
      </c>
      <c r="Z711" s="50">
        <f t="shared" si="160"/>
        <v>0.92203423986123123</v>
      </c>
      <c r="AA711" s="50">
        <f t="shared" si="161"/>
        <v>1.1418154108749607</v>
      </c>
      <c r="AB711" s="50"/>
      <c r="AC711" s="50"/>
      <c r="AD711" s="50"/>
      <c r="AE711" s="50"/>
      <c r="AF711" s="50"/>
      <c r="AG711" s="50">
        <v>127</v>
      </c>
      <c r="AH711" s="50">
        <v>836</v>
      </c>
      <c r="AI711" s="50">
        <v>18.3</v>
      </c>
      <c r="AJ711" s="50">
        <v>3.17</v>
      </c>
      <c r="AK711" s="50">
        <v>7.01</v>
      </c>
      <c r="AL711" s="50">
        <v>0.75</v>
      </c>
      <c r="AM711" s="50">
        <v>20.6</v>
      </c>
      <c r="AN711" s="50">
        <v>41.7</v>
      </c>
      <c r="AO711" s="50">
        <v>42</v>
      </c>
      <c r="AP711" s="50">
        <v>4.5999999999999996</v>
      </c>
      <c r="AQ711" s="50">
        <v>474</v>
      </c>
      <c r="AR711" s="50">
        <v>16.7</v>
      </c>
      <c r="AS711" s="50">
        <v>2.7</v>
      </c>
      <c r="AT711" s="50">
        <v>64.3</v>
      </c>
      <c r="AU711" s="50">
        <v>2.3199999999999998</v>
      </c>
      <c r="AV711" s="50">
        <v>0.55000000000000004</v>
      </c>
      <c r="AW711" s="50">
        <v>1.68</v>
      </c>
      <c r="AX711" s="50">
        <v>0.2</v>
      </c>
      <c r="AY711" s="50">
        <v>1.1399999999999999</v>
      </c>
      <c r="AZ711" s="50">
        <v>6.45</v>
      </c>
      <c r="BA711" s="50">
        <v>0.21</v>
      </c>
      <c r="BB711" s="50">
        <v>0.61</v>
      </c>
      <c r="BC711" s="50">
        <v>0.08</v>
      </c>
      <c r="BD711" s="50">
        <v>0.56999999999999995</v>
      </c>
      <c r="BE711" s="50">
        <v>0.08</v>
      </c>
      <c r="BF711" s="45">
        <v>637.55075828196129</v>
      </c>
      <c r="BG711" s="50">
        <f t="shared" si="162"/>
        <v>73.488372093023258</v>
      </c>
      <c r="BH711" s="50">
        <f t="shared" si="163"/>
        <v>36.140350877192986</v>
      </c>
      <c r="BI711" s="49">
        <f t="shared" si="164"/>
        <v>2</v>
      </c>
      <c r="BJ711" s="57"/>
      <c r="BK711" s="58"/>
      <c r="BL711" s="58"/>
      <c r="BM711" s="57"/>
      <c r="BN711" s="58"/>
      <c r="BO711" s="44"/>
      <c r="BP711" s="45"/>
      <c r="BS711" s="43" t="s">
        <v>2866</v>
      </c>
    </row>
    <row r="712" spans="1:71" s="43" customFormat="1" ht="12" customHeight="1">
      <c r="A712" s="85" t="s">
        <v>2868</v>
      </c>
      <c r="B712" s="43" t="s">
        <v>2865</v>
      </c>
      <c r="C712" s="106">
        <v>19.5</v>
      </c>
      <c r="G712" s="43" t="s">
        <v>278</v>
      </c>
      <c r="H712" s="43" t="s">
        <v>480</v>
      </c>
      <c r="I712" s="106">
        <v>91.614166666666662</v>
      </c>
      <c r="J712" s="106">
        <v>29.6</v>
      </c>
      <c r="K712" s="50">
        <v>66.445000000000007</v>
      </c>
      <c r="L712" s="50">
        <v>0.54100000000000004</v>
      </c>
      <c r="M712" s="50">
        <v>17.169</v>
      </c>
      <c r="N712" s="50">
        <v>4.0279999999999996</v>
      </c>
      <c r="O712" s="50">
        <v>8.7999999999999995E-2</v>
      </c>
      <c r="P712" s="50">
        <v>1.6779999999999999</v>
      </c>
      <c r="Q712" s="50">
        <v>4.3390000000000004</v>
      </c>
      <c r="R712" s="50">
        <v>5.0140000000000002</v>
      </c>
      <c r="S712" s="50">
        <v>2.4649999999999999</v>
      </c>
      <c r="T712" s="50">
        <v>0.23</v>
      </c>
      <c r="U712" s="50">
        <v>0.24993422783466501</v>
      </c>
      <c r="V712" s="50">
        <v>102.24693422783467</v>
      </c>
      <c r="W712" s="49">
        <v>45.263790678265032</v>
      </c>
      <c r="X712" s="49">
        <f t="shared" si="158"/>
        <v>7.4790000000000001</v>
      </c>
      <c r="Y712" s="49">
        <f t="shared" si="159"/>
        <v>0.4916234543278819</v>
      </c>
      <c r="Z712" s="50">
        <f t="shared" si="160"/>
        <v>0.9119444559051626</v>
      </c>
      <c r="AA712" s="50">
        <f t="shared" si="161"/>
        <v>1.5717308601060724</v>
      </c>
      <c r="AB712" s="50"/>
      <c r="AC712" s="50"/>
      <c r="AD712" s="50"/>
      <c r="AE712" s="50"/>
      <c r="AF712" s="50"/>
      <c r="AG712" s="50">
        <v>48.1</v>
      </c>
      <c r="AH712" s="50">
        <v>719</v>
      </c>
      <c r="AI712" s="50">
        <v>5.2050000000000001</v>
      </c>
      <c r="AJ712" s="50">
        <v>1.2849999999999999</v>
      </c>
      <c r="AK712" s="50">
        <v>3.2850000000000001</v>
      </c>
      <c r="AL712" s="50">
        <v>0.36499999999999999</v>
      </c>
      <c r="AM712" s="50">
        <v>18.3</v>
      </c>
      <c r="AN712" s="50">
        <v>38.950000000000003</v>
      </c>
      <c r="AO712" s="50">
        <v>26.75</v>
      </c>
      <c r="AP712" s="50">
        <v>4.7450000000000001</v>
      </c>
      <c r="AQ712" s="50">
        <v>960</v>
      </c>
      <c r="AR712" s="50">
        <v>19.350000000000001</v>
      </c>
      <c r="AS712" s="50">
        <v>3.5150000000000001</v>
      </c>
      <c r="AT712" s="50">
        <v>54.800000000000004</v>
      </c>
      <c r="AU712" s="50">
        <v>1.83</v>
      </c>
      <c r="AV712" s="50">
        <v>0.9</v>
      </c>
      <c r="AW712" s="50">
        <v>2.39</v>
      </c>
      <c r="AX712" s="50">
        <v>0.27500000000000002</v>
      </c>
      <c r="AY712" s="50">
        <v>1.45</v>
      </c>
      <c r="AZ712" s="50">
        <v>6.8150000000000004</v>
      </c>
      <c r="BA712" s="50">
        <v>0.26</v>
      </c>
      <c r="BB712" s="50">
        <v>0.69499999999999995</v>
      </c>
      <c r="BC712" s="50">
        <v>0.09</v>
      </c>
      <c r="BD712" s="50">
        <v>0.6</v>
      </c>
      <c r="BE712" s="50">
        <v>8.5000000000000006E-2</v>
      </c>
      <c r="BF712" s="45">
        <v>602.56240541674788</v>
      </c>
      <c r="BG712" s="50">
        <f t="shared" si="162"/>
        <v>140.8657373440939</v>
      </c>
      <c r="BH712" s="50">
        <f t="shared" si="163"/>
        <v>30.500000000000004</v>
      </c>
      <c r="BI712" s="49">
        <f t="shared" si="164"/>
        <v>2.4166666666666665</v>
      </c>
      <c r="BJ712" s="57"/>
      <c r="BK712" s="58"/>
      <c r="BL712" s="58"/>
      <c r="BM712" s="57"/>
      <c r="BN712" s="58"/>
      <c r="BO712" s="44"/>
      <c r="BP712" s="45"/>
      <c r="BS712" s="43" t="s">
        <v>2866</v>
      </c>
    </row>
    <row r="713" spans="1:71" s="43" customFormat="1" ht="12" customHeight="1">
      <c r="A713" s="85" t="s">
        <v>2869</v>
      </c>
      <c r="B713" s="43" t="s">
        <v>2865</v>
      </c>
      <c r="C713" s="106">
        <v>16.5</v>
      </c>
      <c r="G713" s="43" t="s">
        <v>278</v>
      </c>
      <c r="H713" s="43" t="s">
        <v>480</v>
      </c>
      <c r="I713" s="106">
        <v>91.55</v>
      </c>
      <c r="J713" s="106">
        <v>29.6</v>
      </c>
      <c r="K713" s="50">
        <v>67.600999999999999</v>
      </c>
      <c r="L713" s="50">
        <v>0.505</v>
      </c>
      <c r="M713" s="50">
        <v>16.690000000000001</v>
      </c>
      <c r="N713" s="50">
        <v>3.875</v>
      </c>
      <c r="O713" s="50">
        <v>8.1000000000000003E-2</v>
      </c>
      <c r="P713" s="50">
        <v>1.516</v>
      </c>
      <c r="Q713" s="50">
        <v>3.766</v>
      </c>
      <c r="R713" s="50">
        <v>4.665</v>
      </c>
      <c r="S713" s="50">
        <v>2.786</v>
      </c>
      <c r="T713" s="50">
        <v>0.20899999999999999</v>
      </c>
      <c r="U713" s="50">
        <v>0.36582620441257402</v>
      </c>
      <c r="V713" s="50">
        <v>102.05982620441259</v>
      </c>
      <c r="W713" s="49">
        <v>43.712925959402469</v>
      </c>
      <c r="X713" s="49">
        <f t="shared" si="158"/>
        <v>7.4510000000000005</v>
      </c>
      <c r="Y713" s="49">
        <f t="shared" si="159"/>
        <v>0.5972132904608789</v>
      </c>
      <c r="Z713" s="50">
        <f t="shared" si="160"/>
        <v>0.95060262099207571</v>
      </c>
      <c r="AA713" s="50">
        <f t="shared" si="161"/>
        <v>1.5601362215190147</v>
      </c>
      <c r="AB713" s="88"/>
      <c r="AC713" s="88"/>
      <c r="AD713" s="88"/>
      <c r="AE713" s="88"/>
      <c r="AF713" s="50"/>
      <c r="AG713" s="50">
        <v>66.8</v>
      </c>
      <c r="AH713" s="50">
        <v>859</v>
      </c>
      <c r="AI713" s="50">
        <v>7.45</v>
      </c>
      <c r="AJ713" s="50">
        <v>2.23</v>
      </c>
      <c r="AK713" s="50">
        <v>3.5</v>
      </c>
      <c r="AL713" s="50">
        <v>0.37</v>
      </c>
      <c r="AM713" s="50">
        <v>19.7</v>
      </c>
      <c r="AN713" s="50">
        <v>40.9</v>
      </c>
      <c r="AO713" s="50">
        <v>16.8</v>
      </c>
      <c r="AP713" s="50">
        <v>4.87</v>
      </c>
      <c r="AQ713" s="50">
        <v>913</v>
      </c>
      <c r="AR713" s="50">
        <v>19.5</v>
      </c>
      <c r="AS713" s="50">
        <v>3.42</v>
      </c>
      <c r="AT713" s="50">
        <v>118</v>
      </c>
      <c r="AU713" s="50">
        <v>3.47</v>
      </c>
      <c r="AV713" s="50">
        <v>0.92</v>
      </c>
      <c r="AW713" s="50">
        <v>2.2400000000000002</v>
      </c>
      <c r="AX713" s="50">
        <v>0.25</v>
      </c>
      <c r="AY713" s="50">
        <v>1.39</v>
      </c>
      <c r="AZ713" s="50">
        <v>6.91</v>
      </c>
      <c r="BA713" s="50">
        <v>0.24</v>
      </c>
      <c r="BB713" s="50">
        <v>0.64</v>
      </c>
      <c r="BC713" s="50">
        <v>0.08</v>
      </c>
      <c r="BD713" s="50">
        <v>0.55000000000000004</v>
      </c>
      <c r="BE713" s="50">
        <v>0.08</v>
      </c>
      <c r="BF713" s="45">
        <v>676.57141365162511</v>
      </c>
      <c r="BG713" s="50">
        <f t="shared" si="162"/>
        <v>132.12735166425469</v>
      </c>
      <c r="BH713" s="50">
        <f t="shared" si="163"/>
        <v>35.818181818181813</v>
      </c>
      <c r="BI713" s="49">
        <f t="shared" si="164"/>
        <v>2.5272727272727269</v>
      </c>
      <c r="BJ713" s="57"/>
      <c r="BK713" s="58"/>
      <c r="BL713" s="58"/>
      <c r="BM713" s="57"/>
      <c r="BN713" s="58"/>
      <c r="BO713" s="44"/>
      <c r="BP713" s="45"/>
      <c r="BS713" s="43" t="s">
        <v>2866</v>
      </c>
    </row>
    <row r="714" spans="1:71" s="43" customFormat="1" ht="12" customHeight="1">
      <c r="A714" s="85" t="s">
        <v>2870</v>
      </c>
      <c r="B714" s="43" t="s">
        <v>2865</v>
      </c>
      <c r="C714" s="106">
        <v>16.5</v>
      </c>
      <c r="G714" s="43" t="s">
        <v>278</v>
      </c>
      <c r="H714" s="43" t="s">
        <v>480</v>
      </c>
      <c r="I714" s="106">
        <v>91.6</v>
      </c>
      <c r="J714" s="106">
        <v>29.63</v>
      </c>
      <c r="K714" s="50">
        <v>68.295000000000002</v>
      </c>
      <c r="L714" s="50">
        <v>0.47899999999999998</v>
      </c>
      <c r="M714" s="50">
        <v>16.416</v>
      </c>
      <c r="N714" s="50">
        <v>3.71</v>
      </c>
      <c r="O714" s="50">
        <v>8.3000000000000004E-2</v>
      </c>
      <c r="P714" s="50">
        <v>1.4630000000000001</v>
      </c>
      <c r="Q714" s="50">
        <v>3.8050000000000002</v>
      </c>
      <c r="R714" s="50">
        <v>4.7290000000000001</v>
      </c>
      <c r="S714" s="50">
        <v>2.8719999999999999</v>
      </c>
      <c r="T714" s="50">
        <v>0.19900000000000001</v>
      </c>
      <c r="U714" s="50">
        <v>0.18958543983822801</v>
      </c>
      <c r="V714" s="50">
        <v>102.24058543983821</v>
      </c>
      <c r="W714" s="49">
        <v>43.90807915525118</v>
      </c>
      <c r="X714" s="49">
        <f t="shared" si="158"/>
        <v>7.601</v>
      </c>
      <c r="Y714" s="49">
        <f t="shared" si="159"/>
        <v>0.60731655741171486</v>
      </c>
      <c r="Z714" s="50">
        <f t="shared" si="160"/>
        <v>0.92085406358688737</v>
      </c>
      <c r="AA714" s="50">
        <f t="shared" si="161"/>
        <v>1.5065535528527412</v>
      </c>
      <c r="AB714" s="88"/>
      <c r="AC714" s="88"/>
      <c r="AD714" s="88"/>
      <c r="AE714" s="88"/>
      <c r="AF714" s="50"/>
      <c r="AG714" s="50">
        <v>63.6</v>
      </c>
      <c r="AH714" s="50">
        <v>760</v>
      </c>
      <c r="AI714" s="50">
        <v>5.36</v>
      </c>
      <c r="AJ714" s="50">
        <v>1.27</v>
      </c>
      <c r="AK714" s="50">
        <v>3.28</v>
      </c>
      <c r="AL714" s="50">
        <v>0.33</v>
      </c>
      <c r="AM714" s="50">
        <v>19.600000000000001</v>
      </c>
      <c r="AN714" s="50">
        <v>42.2</v>
      </c>
      <c r="AO714" s="50">
        <v>25.2</v>
      </c>
      <c r="AP714" s="50">
        <v>5.09</v>
      </c>
      <c r="AQ714" s="50">
        <v>901</v>
      </c>
      <c r="AR714" s="50">
        <v>20.6</v>
      </c>
      <c r="AS714" s="50">
        <v>3.58</v>
      </c>
      <c r="AT714" s="50">
        <v>60.300000000000004</v>
      </c>
      <c r="AU714" s="50">
        <v>1.93</v>
      </c>
      <c r="AV714" s="50">
        <v>0.92</v>
      </c>
      <c r="AW714" s="50">
        <v>2.57</v>
      </c>
      <c r="AX714" s="50">
        <v>0.28999999999999998</v>
      </c>
      <c r="AY714" s="50">
        <v>1.57</v>
      </c>
      <c r="AZ714" s="50">
        <v>6.98</v>
      </c>
      <c r="BA714" s="50">
        <v>0.28999999999999998</v>
      </c>
      <c r="BB714" s="50">
        <v>0.81</v>
      </c>
      <c r="BC714" s="50">
        <v>0.11</v>
      </c>
      <c r="BD714" s="50">
        <v>0.71</v>
      </c>
      <c r="BE714" s="50">
        <v>0.1</v>
      </c>
      <c r="BF714" s="45">
        <v>616.23098464089105</v>
      </c>
      <c r="BG714" s="50">
        <f t="shared" si="162"/>
        <v>129.08309455587391</v>
      </c>
      <c r="BH714" s="50">
        <f t="shared" si="163"/>
        <v>27.605633802816904</v>
      </c>
      <c r="BI714" s="49">
        <f t="shared" si="164"/>
        <v>2.211267605633803</v>
      </c>
      <c r="BJ714" s="57"/>
      <c r="BK714" s="58"/>
      <c r="BL714" s="58"/>
      <c r="BM714" s="57"/>
      <c r="BN714" s="58"/>
      <c r="BO714" s="44"/>
      <c r="BP714" s="45"/>
      <c r="BS714" s="43" t="s">
        <v>2866</v>
      </c>
    </row>
    <row r="715" spans="1:71" s="43" customFormat="1" ht="12" customHeight="1">
      <c r="A715" s="85" t="s">
        <v>2871</v>
      </c>
      <c r="B715" s="43" t="s">
        <v>2865</v>
      </c>
      <c r="C715" s="106">
        <v>16.5</v>
      </c>
      <c r="G715" s="43" t="s">
        <v>278</v>
      </c>
      <c r="H715" s="43" t="s">
        <v>480</v>
      </c>
      <c r="I715" s="106">
        <v>91.6</v>
      </c>
      <c r="J715" s="106">
        <v>29.63</v>
      </c>
      <c r="K715" s="50">
        <v>66.811000000000007</v>
      </c>
      <c r="L715" s="50">
        <v>0.51400000000000001</v>
      </c>
      <c r="M715" s="50">
        <v>17.013000000000002</v>
      </c>
      <c r="N715" s="50">
        <v>3.9359999999999999</v>
      </c>
      <c r="O715" s="50">
        <v>0.107</v>
      </c>
      <c r="P715" s="50">
        <v>1.6220000000000001</v>
      </c>
      <c r="Q715" s="50">
        <v>4.1840000000000002</v>
      </c>
      <c r="R715" s="50">
        <v>4.9080000000000004</v>
      </c>
      <c r="S715" s="50">
        <v>2.66</v>
      </c>
      <c r="T715" s="50">
        <v>0.219</v>
      </c>
      <c r="U715" s="50">
        <v>0.24411895250798701</v>
      </c>
      <c r="V715" s="50">
        <v>102.21811895250798</v>
      </c>
      <c r="W715" s="49">
        <v>44.995420708955329</v>
      </c>
      <c r="X715" s="49">
        <f t="shared" si="158"/>
        <v>7.5680000000000005</v>
      </c>
      <c r="Y715" s="49">
        <f t="shared" si="159"/>
        <v>0.54197229013854931</v>
      </c>
      <c r="Z715" s="50">
        <f t="shared" si="160"/>
        <v>0.91557863746213142</v>
      </c>
      <c r="AA715" s="50">
        <f t="shared" si="161"/>
        <v>1.5521628264509013</v>
      </c>
      <c r="AB715" s="88"/>
      <c r="AC715" s="88"/>
      <c r="AD715" s="88"/>
      <c r="AE715" s="88"/>
      <c r="AF715" s="50"/>
      <c r="AG715" s="50">
        <v>53.6</v>
      </c>
      <c r="AH715" s="50">
        <v>662</v>
      </c>
      <c r="AI715" s="50">
        <v>6.32</v>
      </c>
      <c r="AJ715" s="50">
        <v>1.58</v>
      </c>
      <c r="AK715" s="50">
        <v>3.54</v>
      </c>
      <c r="AL715" s="50">
        <v>0.34</v>
      </c>
      <c r="AM715" s="50">
        <v>18.5</v>
      </c>
      <c r="AN715" s="50">
        <v>38.200000000000003</v>
      </c>
      <c r="AO715" s="50">
        <v>56</v>
      </c>
      <c r="AP715" s="50">
        <v>4.5999999999999996</v>
      </c>
      <c r="AQ715" s="50">
        <v>933</v>
      </c>
      <c r="AR715" s="50">
        <v>18.7</v>
      </c>
      <c r="AS715" s="50">
        <v>3.24</v>
      </c>
      <c r="AT715" s="50">
        <v>64.900000000000006</v>
      </c>
      <c r="AU715" s="50">
        <v>2.1800000000000002</v>
      </c>
      <c r="AV715" s="50">
        <v>0.82</v>
      </c>
      <c r="AW715" s="50">
        <v>2.2400000000000002</v>
      </c>
      <c r="AX715" s="50">
        <v>0.27</v>
      </c>
      <c r="AY715" s="50">
        <v>1.44</v>
      </c>
      <c r="AZ715" s="50">
        <v>7.17</v>
      </c>
      <c r="BA715" s="50">
        <v>0.26</v>
      </c>
      <c r="BB715" s="50">
        <v>0.68</v>
      </c>
      <c r="BC715" s="50">
        <v>0.09</v>
      </c>
      <c r="BD715" s="50">
        <v>0.57999999999999996</v>
      </c>
      <c r="BE715" s="50">
        <v>0.09</v>
      </c>
      <c r="BF715" s="45">
        <v>617.28676527143955</v>
      </c>
      <c r="BG715" s="50">
        <f t="shared" si="162"/>
        <v>130.12552301255229</v>
      </c>
      <c r="BH715" s="50">
        <f t="shared" si="163"/>
        <v>31.896551724137932</v>
      </c>
      <c r="BI715" s="49">
        <f t="shared" si="164"/>
        <v>2.4827586206896552</v>
      </c>
      <c r="BJ715" s="57"/>
      <c r="BK715" s="58"/>
      <c r="BL715" s="58"/>
      <c r="BM715" s="57"/>
      <c r="BN715" s="58"/>
      <c r="BO715" s="44"/>
      <c r="BP715" s="45"/>
      <c r="BS715" s="43" t="s">
        <v>2866</v>
      </c>
    </row>
    <row r="716" spans="1:71" s="43" customFormat="1" ht="12" customHeight="1">
      <c r="A716" s="85" t="s">
        <v>2872</v>
      </c>
      <c r="B716" s="43" t="s">
        <v>2865</v>
      </c>
      <c r="C716" s="106">
        <v>16.5</v>
      </c>
      <c r="G716" s="43" t="s">
        <v>278</v>
      </c>
      <c r="H716" s="43" t="s">
        <v>480</v>
      </c>
      <c r="I716" s="106">
        <v>91.5</v>
      </c>
      <c r="J716" s="106">
        <v>29.57</v>
      </c>
      <c r="K716" s="50">
        <v>66.102000000000004</v>
      </c>
      <c r="L716" s="50">
        <v>0.54800000000000004</v>
      </c>
      <c r="M716" s="50">
        <v>16.745999999999999</v>
      </c>
      <c r="N716" s="50">
        <v>4.2770000000000001</v>
      </c>
      <c r="O716" s="50">
        <v>0.11</v>
      </c>
      <c r="P716" s="50">
        <v>1.7490000000000001</v>
      </c>
      <c r="Q716" s="50">
        <v>4.1420000000000003</v>
      </c>
      <c r="R716" s="50">
        <v>4.7969999999999997</v>
      </c>
      <c r="S716" s="50">
        <v>2.6709999999999998</v>
      </c>
      <c r="T716" s="50">
        <v>0.22500000000000001</v>
      </c>
      <c r="U716" s="50">
        <v>0.239268121041462</v>
      </c>
      <c r="V716" s="50">
        <v>101.60626812104145</v>
      </c>
      <c r="W716" s="49">
        <v>44.804859047951268</v>
      </c>
      <c r="X716" s="49">
        <f t="shared" si="158"/>
        <v>7.468</v>
      </c>
      <c r="Y716" s="49">
        <f t="shared" si="159"/>
        <v>0.5568063372941422</v>
      </c>
      <c r="Z716" s="50">
        <f t="shared" si="160"/>
        <v>0.91335931158564554</v>
      </c>
      <c r="AA716" s="50">
        <f t="shared" si="161"/>
        <v>1.5519698802767716</v>
      </c>
      <c r="AB716" s="88"/>
      <c r="AC716" s="88"/>
      <c r="AD716" s="88"/>
      <c r="AE716" s="88"/>
      <c r="AF716" s="50"/>
      <c r="AG716" s="50">
        <v>51.4</v>
      </c>
      <c r="AH716" s="50">
        <v>664</v>
      </c>
      <c r="AI716" s="50">
        <v>7.76</v>
      </c>
      <c r="AJ716" s="50">
        <v>2.0699999999999998</v>
      </c>
      <c r="AK716" s="50">
        <v>3.63</v>
      </c>
      <c r="AL716" s="50">
        <v>0.34</v>
      </c>
      <c r="AM716" s="50">
        <v>20.3</v>
      </c>
      <c r="AN716" s="50">
        <v>42.7</v>
      </c>
      <c r="AO716" s="50">
        <v>45.6</v>
      </c>
      <c r="AP716" s="50">
        <v>5.1100000000000003</v>
      </c>
      <c r="AQ716" s="50">
        <v>880</v>
      </c>
      <c r="AR716" s="50">
        <v>20.7</v>
      </c>
      <c r="AS716" s="50">
        <v>3.55</v>
      </c>
      <c r="AT716" s="50">
        <v>69.5</v>
      </c>
      <c r="AU716" s="50">
        <v>2.19</v>
      </c>
      <c r="AV716" s="50">
        <v>0.89</v>
      </c>
      <c r="AW716" s="50">
        <v>2.52</v>
      </c>
      <c r="AX716" s="50">
        <v>0.28999999999999998</v>
      </c>
      <c r="AY716" s="50">
        <v>1.45</v>
      </c>
      <c r="AZ716" s="50">
        <v>7.36</v>
      </c>
      <c r="BA716" s="50">
        <v>0.27</v>
      </c>
      <c r="BB716" s="50">
        <v>0.73</v>
      </c>
      <c r="BC716" s="50">
        <v>0.1</v>
      </c>
      <c r="BD716" s="50">
        <v>0.61</v>
      </c>
      <c r="BE716" s="50">
        <v>0.09</v>
      </c>
      <c r="BF716" s="45">
        <v>621.71695668473637</v>
      </c>
      <c r="BG716" s="50">
        <f t="shared" si="162"/>
        <v>119.56521739130434</v>
      </c>
      <c r="BH716" s="50">
        <f t="shared" si="163"/>
        <v>33.278688524590166</v>
      </c>
      <c r="BI716" s="49">
        <f t="shared" si="164"/>
        <v>2.377049180327869</v>
      </c>
      <c r="BJ716" s="57"/>
      <c r="BK716" s="58"/>
      <c r="BL716" s="58"/>
      <c r="BM716" s="57"/>
      <c r="BN716" s="58"/>
      <c r="BO716" s="44"/>
      <c r="BP716" s="45"/>
      <c r="BS716" s="43" t="s">
        <v>2866</v>
      </c>
    </row>
    <row r="717" spans="1:71" s="43" customFormat="1" ht="12" customHeight="1">
      <c r="A717" s="85" t="s">
        <v>2873</v>
      </c>
      <c r="B717" s="43" t="s">
        <v>2865</v>
      </c>
      <c r="C717" s="106">
        <v>16.5</v>
      </c>
      <c r="G717" s="43" t="s">
        <v>278</v>
      </c>
      <c r="H717" s="43" t="s">
        <v>480</v>
      </c>
      <c r="I717" s="106">
        <v>91.5</v>
      </c>
      <c r="J717" s="106">
        <v>29.57</v>
      </c>
      <c r="K717" s="50">
        <v>67.096000000000004</v>
      </c>
      <c r="L717" s="50">
        <v>0.49299999999999999</v>
      </c>
      <c r="M717" s="50">
        <v>16.445</v>
      </c>
      <c r="N717" s="50">
        <v>3.593</v>
      </c>
      <c r="O717" s="50">
        <v>7.5999999999999998E-2</v>
      </c>
      <c r="P717" s="50">
        <v>1.456</v>
      </c>
      <c r="Q717" s="50">
        <v>3.7930000000000001</v>
      </c>
      <c r="R717" s="50">
        <v>4.6689999999999978</v>
      </c>
      <c r="S717" s="50">
        <v>2.8490000000000002</v>
      </c>
      <c r="T717" s="50">
        <v>0.20399999999999999</v>
      </c>
      <c r="U717" s="50">
        <v>0.347523892267812</v>
      </c>
      <c r="V717" s="50">
        <v>101.02152389226781</v>
      </c>
      <c r="W717" s="49">
        <v>44.580246014510266</v>
      </c>
      <c r="X717" s="49">
        <f t="shared" si="158"/>
        <v>7.517999999999998</v>
      </c>
      <c r="Y717" s="49">
        <f t="shared" si="159"/>
        <v>0.61019490254872599</v>
      </c>
      <c r="Z717" s="50">
        <f t="shared" si="160"/>
        <v>0.93007316214084246</v>
      </c>
      <c r="AA717" s="50">
        <f t="shared" si="161"/>
        <v>1.5265402435368001</v>
      </c>
      <c r="AB717" s="88"/>
      <c r="AC717" s="88"/>
      <c r="AD717" s="88"/>
      <c r="AE717" s="88"/>
      <c r="AF717" s="50"/>
      <c r="AG717" s="50">
        <v>63.1</v>
      </c>
      <c r="AH717" s="50">
        <v>744</v>
      </c>
      <c r="AI717" s="50">
        <v>7.21</v>
      </c>
      <c r="AJ717" s="50">
        <v>2.0299999999999998</v>
      </c>
      <c r="AK717" s="50">
        <v>3.97</v>
      </c>
      <c r="AL717" s="50">
        <v>0.38</v>
      </c>
      <c r="AM717" s="50">
        <v>20.2</v>
      </c>
      <c r="AN717" s="50">
        <v>44.300000000000004</v>
      </c>
      <c r="AO717" s="50">
        <v>18</v>
      </c>
      <c r="AP717" s="50">
        <v>5.34</v>
      </c>
      <c r="AQ717" s="50">
        <v>820</v>
      </c>
      <c r="AR717" s="50">
        <v>21.8</v>
      </c>
      <c r="AS717" s="50">
        <v>3.76</v>
      </c>
      <c r="AT717" s="50">
        <v>75.8</v>
      </c>
      <c r="AU717" s="50">
        <v>2.2599999999999998</v>
      </c>
      <c r="AV717" s="50">
        <v>0.91</v>
      </c>
      <c r="AW717" s="50">
        <v>2.67</v>
      </c>
      <c r="AX717" s="50">
        <v>0.28999999999999998</v>
      </c>
      <c r="AY717" s="50">
        <v>1.57</v>
      </c>
      <c r="AZ717" s="50">
        <v>7.26</v>
      </c>
      <c r="BA717" s="50">
        <v>0.28000000000000003</v>
      </c>
      <c r="BB717" s="50">
        <v>0.77</v>
      </c>
      <c r="BC717" s="50">
        <v>0.1</v>
      </c>
      <c r="BD717" s="50">
        <v>0.65</v>
      </c>
      <c r="BE717" s="50">
        <v>0.09</v>
      </c>
      <c r="BF717" s="45">
        <v>635.35386320967427</v>
      </c>
      <c r="BG717" s="50">
        <f t="shared" si="162"/>
        <v>112.94765840220386</v>
      </c>
      <c r="BH717" s="50">
        <f t="shared" si="163"/>
        <v>31.076923076923073</v>
      </c>
      <c r="BI717" s="49">
        <f t="shared" si="164"/>
        <v>2.4153846153846152</v>
      </c>
      <c r="BJ717" s="57"/>
      <c r="BK717" s="58"/>
      <c r="BL717" s="58"/>
      <c r="BM717" s="57"/>
      <c r="BN717" s="58"/>
      <c r="BO717" s="44"/>
      <c r="BP717" s="45"/>
      <c r="BS717" s="43" t="s">
        <v>2866</v>
      </c>
    </row>
    <row r="718" spans="1:71" s="43" customFormat="1" ht="12" customHeight="1">
      <c r="A718" s="85" t="s">
        <v>2874</v>
      </c>
      <c r="B718" s="43" t="s">
        <v>2865</v>
      </c>
      <c r="C718" s="106">
        <v>16.5</v>
      </c>
      <c r="G718" s="43" t="s">
        <v>278</v>
      </c>
      <c r="H718" s="43" t="s">
        <v>480</v>
      </c>
      <c r="I718" s="106">
        <v>91.65</v>
      </c>
      <c r="J718" s="106">
        <v>29.7</v>
      </c>
      <c r="K718" s="50">
        <v>66.772000000000006</v>
      </c>
      <c r="L718" s="50">
        <v>0.51500000000000001</v>
      </c>
      <c r="M718" s="50">
        <v>16.800999999999998</v>
      </c>
      <c r="N718" s="50">
        <v>3.7949999999999999</v>
      </c>
      <c r="O718" s="50">
        <v>8.8999999999999996E-2</v>
      </c>
      <c r="P718" s="50">
        <v>1.581</v>
      </c>
      <c r="Q718" s="50">
        <v>4.1260000000000003</v>
      </c>
      <c r="R718" s="50">
        <v>4.8380000000000001</v>
      </c>
      <c r="S718" s="50">
        <v>2.6859999999999999</v>
      </c>
      <c r="T718" s="50">
        <v>0.222</v>
      </c>
      <c r="U718" s="50">
        <v>0.24402774210109501</v>
      </c>
      <c r="V718" s="50">
        <v>101.66902774210109</v>
      </c>
      <c r="W718" s="49">
        <v>45.26479444695385</v>
      </c>
      <c r="X718" s="49">
        <f t="shared" si="158"/>
        <v>7.524</v>
      </c>
      <c r="Y718" s="49">
        <f t="shared" si="159"/>
        <v>0.55518809425382387</v>
      </c>
      <c r="Z718" s="50">
        <f t="shared" si="160"/>
        <v>0.91363904038302812</v>
      </c>
      <c r="AA718" s="50">
        <f t="shared" si="161"/>
        <v>1.5450778034711556</v>
      </c>
      <c r="AB718" s="50"/>
      <c r="AC718" s="50"/>
      <c r="AD718" s="50"/>
      <c r="AE718" s="50"/>
      <c r="AF718" s="50"/>
      <c r="AG718" s="50">
        <v>52</v>
      </c>
      <c r="AH718" s="50">
        <v>772</v>
      </c>
      <c r="AI718" s="50">
        <v>4.1100000000000003</v>
      </c>
      <c r="AJ718" s="50">
        <v>1.37</v>
      </c>
      <c r="AK718" s="50">
        <v>2.95</v>
      </c>
      <c r="AL718" s="50">
        <v>0.25</v>
      </c>
      <c r="AM718" s="50">
        <v>19.600000000000001</v>
      </c>
      <c r="AN718" s="50">
        <v>42.2</v>
      </c>
      <c r="AO718" s="50">
        <v>35.6</v>
      </c>
      <c r="AP718" s="50">
        <v>5.0599999999999996</v>
      </c>
      <c r="AQ718" s="50">
        <v>962</v>
      </c>
      <c r="AR718" s="50">
        <v>20.5</v>
      </c>
      <c r="AS718" s="50">
        <v>3.6</v>
      </c>
      <c r="AT718" s="50">
        <v>65.7</v>
      </c>
      <c r="AU718" s="50">
        <v>1.98</v>
      </c>
      <c r="AV718" s="50">
        <v>0.94</v>
      </c>
      <c r="AW718" s="50">
        <v>2.4700000000000002</v>
      </c>
      <c r="AX718" s="50">
        <v>0.27</v>
      </c>
      <c r="AY718" s="50">
        <v>1.48</v>
      </c>
      <c r="AZ718" s="50">
        <v>6.37</v>
      </c>
      <c r="BA718" s="50">
        <v>0.25</v>
      </c>
      <c r="BB718" s="50">
        <v>0.71</v>
      </c>
      <c r="BC718" s="50">
        <v>0.09</v>
      </c>
      <c r="BD718" s="50">
        <v>0.59</v>
      </c>
      <c r="BE718" s="50">
        <v>0.08</v>
      </c>
      <c r="BF718" s="45">
        <v>618.75195946227109</v>
      </c>
      <c r="BG718" s="50">
        <f t="shared" si="162"/>
        <v>151.0204081632653</v>
      </c>
      <c r="BH718" s="50">
        <f t="shared" si="163"/>
        <v>33.220338983050851</v>
      </c>
      <c r="BI718" s="49">
        <f t="shared" si="164"/>
        <v>2.5084745762711864</v>
      </c>
      <c r="BJ718" s="57"/>
      <c r="BK718" s="58"/>
      <c r="BL718" s="58"/>
      <c r="BM718" s="57"/>
      <c r="BN718" s="58"/>
      <c r="BO718" s="44"/>
      <c r="BP718" s="45"/>
      <c r="BS718" s="43" t="s">
        <v>2866</v>
      </c>
    </row>
    <row r="719" spans="1:71" s="43" customFormat="1" ht="12" customHeight="1">
      <c r="A719" s="85" t="s">
        <v>2875</v>
      </c>
      <c r="B719" s="43" t="s">
        <v>2865</v>
      </c>
      <c r="C719" s="106">
        <v>16.5</v>
      </c>
      <c r="G719" s="43" t="s">
        <v>278</v>
      </c>
      <c r="H719" s="43" t="s">
        <v>480</v>
      </c>
      <c r="I719" s="106">
        <v>91.65</v>
      </c>
      <c r="J719" s="106">
        <v>29.7</v>
      </c>
      <c r="K719" s="50">
        <v>65.757499999999993</v>
      </c>
      <c r="L719" s="50">
        <v>0.52500000000000002</v>
      </c>
      <c r="M719" s="50">
        <v>17.246500000000001</v>
      </c>
      <c r="N719" s="50">
        <v>3.956</v>
      </c>
      <c r="O719" s="50">
        <v>8.3500000000000005E-2</v>
      </c>
      <c r="P719" s="50">
        <v>1.6565000000000001</v>
      </c>
      <c r="Q719" s="50">
        <v>4.3680000000000003</v>
      </c>
      <c r="R719" s="50">
        <v>5.085</v>
      </c>
      <c r="S719" s="50">
        <v>2.379</v>
      </c>
      <c r="T719" s="50">
        <v>0.2225</v>
      </c>
      <c r="U719" s="50">
        <v>0.192504402558999</v>
      </c>
      <c r="V719" s="50">
        <v>101.47200440255898</v>
      </c>
      <c r="W719" s="49">
        <v>45.391190623459096</v>
      </c>
      <c r="X719" s="49">
        <f t="shared" si="158"/>
        <v>7.4640000000000004</v>
      </c>
      <c r="Y719" s="49">
        <f t="shared" si="159"/>
        <v>0.4678466076696165</v>
      </c>
      <c r="Z719" s="50">
        <f t="shared" si="160"/>
        <v>0.91236294123601647</v>
      </c>
      <c r="AA719" s="50">
        <f t="shared" si="161"/>
        <v>1.5754381645477877</v>
      </c>
      <c r="AB719" s="50"/>
      <c r="AC719" s="50"/>
      <c r="AD719" s="50"/>
      <c r="AE719" s="50"/>
      <c r="AF719" s="50"/>
      <c r="AG719" s="50">
        <v>41.1</v>
      </c>
      <c r="AH719" s="50">
        <v>788</v>
      </c>
      <c r="AI719" s="50">
        <v>6.99</v>
      </c>
      <c r="AJ719" s="50">
        <v>1.79</v>
      </c>
      <c r="AK719" s="50">
        <v>3.19</v>
      </c>
      <c r="AL719" s="50">
        <v>0.28999999999999998</v>
      </c>
      <c r="AM719" s="50">
        <v>18.3</v>
      </c>
      <c r="AN719" s="50">
        <v>38.4</v>
      </c>
      <c r="AO719" s="50">
        <v>23.4</v>
      </c>
      <c r="AP719" s="50">
        <v>4.92</v>
      </c>
      <c r="AQ719" s="50">
        <v>969</v>
      </c>
      <c r="AR719" s="50">
        <v>19.399999999999999</v>
      </c>
      <c r="AS719" s="50">
        <v>3.44</v>
      </c>
      <c r="AT719" s="50">
        <v>55.9</v>
      </c>
      <c r="AU719" s="50">
        <v>1.94</v>
      </c>
      <c r="AV719" s="50">
        <v>0.85</v>
      </c>
      <c r="AW719" s="50">
        <v>2.36</v>
      </c>
      <c r="AX719" s="50">
        <v>0.25</v>
      </c>
      <c r="AY719" s="50">
        <v>1.37</v>
      </c>
      <c r="AZ719" s="50">
        <v>6.93</v>
      </c>
      <c r="BA719" s="50">
        <v>0.24</v>
      </c>
      <c r="BB719" s="50">
        <v>0.67</v>
      </c>
      <c r="BC719" s="50">
        <v>0.09</v>
      </c>
      <c r="BD719" s="50">
        <v>0.61</v>
      </c>
      <c r="BE719" s="50">
        <v>0.1</v>
      </c>
      <c r="BF719" s="45">
        <v>603.41104709331216</v>
      </c>
      <c r="BG719" s="50">
        <f t="shared" si="162"/>
        <v>139.82683982683983</v>
      </c>
      <c r="BH719" s="50">
        <f t="shared" si="163"/>
        <v>30.000000000000004</v>
      </c>
      <c r="BI719" s="49">
        <f t="shared" si="164"/>
        <v>2.2459016393442623</v>
      </c>
      <c r="BJ719" s="57"/>
      <c r="BK719" s="58"/>
      <c r="BL719" s="58"/>
      <c r="BM719" s="57"/>
      <c r="BN719" s="58"/>
      <c r="BO719" s="44"/>
      <c r="BP719" s="45"/>
      <c r="BS719" s="43" t="s">
        <v>2866</v>
      </c>
    </row>
    <row r="720" spans="1:71" s="43" customFormat="1" ht="12" customHeight="1">
      <c r="A720" s="85" t="s">
        <v>2876</v>
      </c>
      <c r="B720" s="43" t="s">
        <v>2865</v>
      </c>
      <c r="C720" s="106">
        <v>16.5</v>
      </c>
      <c r="G720" s="43" t="s">
        <v>278</v>
      </c>
      <c r="H720" s="43" t="s">
        <v>480</v>
      </c>
      <c r="I720" s="106">
        <v>91.66</v>
      </c>
      <c r="J720" s="106">
        <v>29.66</v>
      </c>
      <c r="K720" s="50">
        <v>66.995999999999995</v>
      </c>
      <c r="L720" s="50">
        <v>0.503</v>
      </c>
      <c r="M720" s="50">
        <v>16.460999999999999</v>
      </c>
      <c r="N720" s="50">
        <v>3.83</v>
      </c>
      <c r="O720" s="50">
        <v>8.6999999999999994E-2</v>
      </c>
      <c r="P720" s="50">
        <v>1.536</v>
      </c>
      <c r="Q720" s="50">
        <v>3.8410000000000002</v>
      </c>
      <c r="R720" s="50">
        <v>4.6509999999999998</v>
      </c>
      <c r="S720" s="50">
        <v>2.8879999999999999</v>
      </c>
      <c r="T720" s="50">
        <v>0.21199999999999999</v>
      </c>
      <c r="U720" s="50">
        <v>0.32579078308244502</v>
      </c>
      <c r="V720" s="50">
        <v>101.33079078308243</v>
      </c>
      <c r="W720" s="49">
        <v>44.323729019974039</v>
      </c>
      <c r="X720" s="49">
        <f t="shared" si="158"/>
        <v>7.5389999999999997</v>
      </c>
      <c r="Y720" s="49">
        <f t="shared" si="159"/>
        <v>0.62094173296065358</v>
      </c>
      <c r="Z720" s="50">
        <f t="shared" si="160"/>
        <v>0.92573536530097122</v>
      </c>
      <c r="AA720" s="50">
        <f t="shared" si="161"/>
        <v>1.5262253191743227</v>
      </c>
      <c r="AB720" s="50"/>
      <c r="AC720" s="50"/>
      <c r="AD720" s="50"/>
      <c r="AE720" s="50"/>
      <c r="AF720" s="50"/>
      <c r="AG720" s="50">
        <v>63.6</v>
      </c>
      <c r="AH720" s="50">
        <v>789</v>
      </c>
      <c r="AI720" s="50">
        <v>6.49</v>
      </c>
      <c r="AJ720" s="50">
        <v>1.64</v>
      </c>
      <c r="AK720" s="50">
        <v>3.52</v>
      </c>
      <c r="AL720" s="50">
        <v>0.31</v>
      </c>
      <c r="AM720" s="50">
        <v>19.7</v>
      </c>
      <c r="AN720" s="50">
        <v>42.1</v>
      </c>
      <c r="AO720" s="50">
        <v>20.6</v>
      </c>
      <c r="AP720" s="50">
        <v>5.0599999999999996</v>
      </c>
      <c r="AQ720" s="50">
        <v>877</v>
      </c>
      <c r="AR720" s="50">
        <v>20.399999999999999</v>
      </c>
      <c r="AS720" s="50">
        <v>3.55</v>
      </c>
      <c r="AT720" s="50">
        <v>78.8</v>
      </c>
      <c r="AU720" s="50">
        <v>2.39</v>
      </c>
      <c r="AV720" s="50">
        <v>0.93</v>
      </c>
      <c r="AW720" s="50">
        <v>2.54</v>
      </c>
      <c r="AX720" s="50">
        <v>0.28000000000000003</v>
      </c>
      <c r="AY720" s="50">
        <v>1.45</v>
      </c>
      <c r="AZ720" s="50">
        <v>6.69</v>
      </c>
      <c r="BA720" s="50">
        <v>0.26</v>
      </c>
      <c r="BB720" s="50">
        <v>0.69</v>
      </c>
      <c r="BC720" s="50">
        <v>0.09</v>
      </c>
      <c r="BD720" s="50">
        <v>0.59</v>
      </c>
      <c r="BE720" s="50">
        <v>0.09</v>
      </c>
      <c r="BF720" s="45">
        <v>637.04672230698236</v>
      </c>
      <c r="BG720" s="50">
        <f t="shared" si="162"/>
        <v>131.0911808669656</v>
      </c>
      <c r="BH720" s="50">
        <f t="shared" si="163"/>
        <v>33.389830508474574</v>
      </c>
      <c r="BI720" s="49">
        <f t="shared" si="164"/>
        <v>2.4576271186440679</v>
      </c>
      <c r="BJ720" s="57"/>
      <c r="BK720" s="58"/>
      <c r="BL720" s="58"/>
      <c r="BM720" s="57"/>
      <c r="BN720" s="58"/>
      <c r="BO720" s="44"/>
      <c r="BP720" s="45"/>
      <c r="BS720" s="43" t="s">
        <v>2866</v>
      </c>
    </row>
    <row r="721" spans="1:71" s="43" customFormat="1" ht="12" customHeight="1">
      <c r="A721" s="85" t="s">
        <v>2877</v>
      </c>
      <c r="B721" s="43" t="s">
        <v>2865</v>
      </c>
      <c r="C721" s="106">
        <v>16.5</v>
      </c>
      <c r="G721" s="43" t="s">
        <v>278</v>
      </c>
      <c r="H721" s="43" t="s">
        <v>480</v>
      </c>
      <c r="I721" s="106">
        <v>91.66</v>
      </c>
      <c r="J721" s="106">
        <v>29.66</v>
      </c>
      <c r="K721" s="50">
        <v>66.319000000000003</v>
      </c>
      <c r="L721" s="50">
        <v>0.52800000000000002</v>
      </c>
      <c r="M721" s="50">
        <v>16.757000000000001</v>
      </c>
      <c r="N721" s="50">
        <v>4.0010000000000003</v>
      </c>
      <c r="O721" s="50">
        <v>8.5000000000000006E-2</v>
      </c>
      <c r="P721" s="50">
        <v>1.6890000000000001</v>
      </c>
      <c r="Q721" s="50">
        <v>4.093</v>
      </c>
      <c r="R721" s="50">
        <v>4.7480000000000002</v>
      </c>
      <c r="S721" s="50">
        <v>2.633</v>
      </c>
      <c r="T721" s="50">
        <v>0.22500000000000001</v>
      </c>
      <c r="U721" s="50">
        <v>0.26928931038519699</v>
      </c>
      <c r="V721" s="50">
        <v>101.34728931038521</v>
      </c>
      <c r="W721" s="49">
        <v>45.592509800992062</v>
      </c>
      <c r="X721" s="49">
        <f t="shared" si="158"/>
        <v>7.3810000000000002</v>
      </c>
      <c r="Y721" s="49">
        <f t="shared" si="159"/>
        <v>0.55454928390901426</v>
      </c>
      <c r="Z721" s="50">
        <f t="shared" si="160"/>
        <v>0.92460483715087027</v>
      </c>
      <c r="AA721" s="50">
        <f t="shared" si="161"/>
        <v>1.5707266255092327</v>
      </c>
      <c r="AB721" s="50"/>
      <c r="AC721" s="50"/>
      <c r="AD721" s="50"/>
      <c r="AE721" s="50"/>
      <c r="AF721" s="50"/>
      <c r="AG721" s="50">
        <v>46.95</v>
      </c>
      <c r="AH721" s="50">
        <v>753.5</v>
      </c>
      <c r="AI721" s="50">
        <v>5.165</v>
      </c>
      <c r="AJ721" s="50">
        <v>1.18</v>
      </c>
      <c r="AK721" s="50">
        <v>3.2549999999999999</v>
      </c>
      <c r="AL721" s="50">
        <v>0.28499999999999998</v>
      </c>
      <c r="AM721" s="50">
        <v>19.05</v>
      </c>
      <c r="AN721" s="50">
        <v>40.75</v>
      </c>
      <c r="AO721" s="50">
        <v>28.05</v>
      </c>
      <c r="AP721" s="50">
        <v>4.9450000000000003</v>
      </c>
      <c r="AQ721" s="50">
        <v>950</v>
      </c>
      <c r="AR721" s="50">
        <v>20.100000000000001</v>
      </c>
      <c r="AS721" s="50">
        <v>3.5249999999999999</v>
      </c>
      <c r="AT721" s="50">
        <v>66.55</v>
      </c>
      <c r="AU721" s="50">
        <v>2.12</v>
      </c>
      <c r="AV721" s="50">
        <v>0.9</v>
      </c>
      <c r="AW721" s="50">
        <v>2.42</v>
      </c>
      <c r="AX721" s="50">
        <v>0.27500000000000002</v>
      </c>
      <c r="AY721" s="50">
        <v>1.49</v>
      </c>
      <c r="AZ721" s="50">
        <v>6.98</v>
      </c>
      <c r="BA721" s="50">
        <v>0.26</v>
      </c>
      <c r="BB721" s="50">
        <v>0.69499999999999995</v>
      </c>
      <c r="BC721" s="50">
        <v>0.09</v>
      </c>
      <c r="BD721" s="50">
        <v>0.61</v>
      </c>
      <c r="BE721" s="50">
        <v>0.09</v>
      </c>
      <c r="BF721" s="45">
        <v>621.29188338441872</v>
      </c>
      <c r="BG721" s="50">
        <f t="shared" si="162"/>
        <v>136.10315186246419</v>
      </c>
      <c r="BH721" s="50">
        <f t="shared" si="163"/>
        <v>31.229508196721312</v>
      </c>
      <c r="BI721" s="49">
        <f t="shared" si="164"/>
        <v>2.442622950819672</v>
      </c>
      <c r="BJ721" s="57"/>
      <c r="BK721" s="58"/>
      <c r="BL721" s="58"/>
      <c r="BM721" s="57"/>
      <c r="BN721" s="58"/>
      <c r="BO721" s="44"/>
      <c r="BP721" s="45"/>
      <c r="BS721" s="43" t="s">
        <v>2866</v>
      </c>
    </row>
    <row r="722" spans="1:71" s="43" customFormat="1" ht="12" customHeight="1">
      <c r="A722" s="85" t="s">
        <v>2878</v>
      </c>
      <c r="B722" s="43" t="s">
        <v>2865</v>
      </c>
      <c r="C722" s="106">
        <v>16.5</v>
      </c>
      <c r="G722" s="43" t="s">
        <v>278</v>
      </c>
      <c r="H722" s="43" t="s">
        <v>480</v>
      </c>
      <c r="I722" s="106">
        <v>91.55</v>
      </c>
      <c r="J722" s="106">
        <v>29.6</v>
      </c>
      <c r="K722" s="50">
        <v>67.647999999999996</v>
      </c>
      <c r="L722" s="50">
        <v>0.47899999999999998</v>
      </c>
      <c r="M722" s="50">
        <v>16.584</v>
      </c>
      <c r="N722" s="50">
        <v>3.53</v>
      </c>
      <c r="O722" s="50">
        <v>7.6999999999999999E-2</v>
      </c>
      <c r="P722" s="50">
        <v>1.409</v>
      </c>
      <c r="Q722" s="50">
        <v>3.7610000000000001</v>
      </c>
      <c r="R722" s="50">
        <v>4.7320000000000002</v>
      </c>
      <c r="S722" s="50">
        <v>2.823</v>
      </c>
      <c r="T722" s="50">
        <v>0.19900000000000001</v>
      </c>
      <c r="U722" s="50">
        <v>0.2335319697214</v>
      </c>
      <c r="V722" s="50">
        <v>101.47553196972139</v>
      </c>
      <c r="W722" s="49">
        <v>44.206924337928257</v>
      </c>
      <c r="X722" s="49">
        <f t="shared" si="158"/>
        <v>7.5549999999999997</v>
      </c>
      <c r="Y722" s="49">
        <f t="shared" si="159"/>
        <v>0.5965765004226542</v>
      </c>
      <c r="Z722" s="50">
        <f t="shared" si="160"/>
        <v>0.93702584032012304</v>
      </c>
      <c r="AA722" s="50">
        <f t="shared" si="161"/>
        <v>1.5287387192282411</v>
      </c>
      <c r="AB722" s="88"/>
      <c r="AC722" s="88"/>
      <c r="AD722" s="88"/>
      <c r="AE722" s="88"/>
      <c r="AF722" s="50"/>
      <c r="AG722" s="50">
        <v>60.300000000000004</v>
      </c>
      <c r="AH722" s="50">
        <v>770</v>
      </c>
      <c r="AI722" s="50">
        <v>4.92</v>
      </c>
      <c r="AJ722" s="50">
        <v>1.27</v>
      </c>
      <c r="AK722" s="50">
        <v>3.83</v>
      </c>
      <c r="AL722" s="50">
        <v>0.39</v>
      </c>
      <c r="AM722" s="50">
        <v>20.100000000000001</v>
      </c>
      <c r="AN722" s="50">
        <v>44.1</v>
      </c>
      <c r="AO722" s="50">
        <v>19.3</v>
      </c>
      <c r="AP722" s="50">
        <v>5.41</v>
      </c>
      <c r="AQ722" s="50">
        <v>914</v>
      </c>
      <c r="AR722" s="50">
        <v>21.4</v>
      </c>
      <c r="AS722" s="50">
        <v>3.78</v>
      </c>
      <c r="AT722" s="50">
        <v>68.5</v>
      </c>
      <c r="AU722" s="50">
        <v>2.2000000000000002</v>
      </c>
      <c r="AV722" s="50">
        <v>0.89</v>
      </c>
      <c r="AW722" s="50">
        <v>2.5</v>
      </c>
      <c r="AX722" s="50">
        <v>0.3</v>
      </c>
      <c r="AY722" s="50">
        <v>1.55</v>
      </c>
      <c r="AZ722" s="50">
        <v>7.99</v>
      </c>
      <c r="BA722" s="50">
        <v>0.28000000000000003</v>
      </c>
      <c r="BB722" s="50">
        <v>0.77</v>
      </c>
      <c r="BC722" s="50">
        <v>0.1</v>
      </c>
      <c r="BD722" s="50">
        <v>0.64</v>
      </c>
      <c r="BE722" s="50">
        <v>0.1</v>
      </c>
      <c r="BF722" s="45">
        <v>628.73381015355153</v>
      </c>
      <c r="BG722" s="50">
        <f t="shared" si="162"/>
        <v>114.39299123904881</v>
      </c>
      <c r="BH722" s="50">
        <f t="shared" si="163"/>
        <v>31.40625</v>
      </c>
      <c r="BI722" s="49">
        <f t="shared" si="164"/>
        <v>2.421875</v>
      </c>
      <c r="BJ722" s="57"/>
      <c r="BK722" s="58"/>
      <c r="BL722" s="58"/>
      <c r="BM722" s="57"/>
      <c r="BN722" s="58"/>
      <c r="BO722" s="44"/>
      <c r="BP722" s="45"/>
      <c r="BS722" s="43" t="s">
        <v>2866</v>
      </c>
    </row>
    <row r="723" spans="1:71" s="43" customFormat="1" ht="12" customHeight="1">
      <c r="A723" s="85" t="s">
        <v>2879</v>
      </c>
      <c r="B723" s="43" t="s">
        <v>2865</v>
      </c>
      <c r="C723" s="106">
        <v>16.5</v>
      </c>
      <c r="G723" s="43" t="s">
        <v>278</v>
      </c>
      <c r="H723" s="43" t="s">
        <v>480</v>
      </c>
      <c r="I723" s="106">
        <v>91.6</v>
      </c>
      <c r="J723" s="106">
        <v>29.63</v>
      </c>
      <c r="K723" s="50">
        <v>66.283999999999992</v>
      </c>
      <c r="L723" s="50">
        <v>0.54</v>
      </c>
      <c r="M723" s="50">
        <v>16.802499999999998</v>
      </c>
      <c r="N723" s="50">
        <v>4.0135000000000005</v>
      </c>
      <c r="O723" s="50">
        <v>9.4E-2</v>
      </c>
      <c r="P723" s="50">
        <v>1.677</v>
      </c>
      <c r="Q723" s="50">
        <v>3.4729999999999999</v>
      </c>
      <c r="R723" s="50">
        <v>4.6289999999999978</v>
      </c>
      <c r="S723" s="50">
        <v>2.6815000000000002</v>
      </c>
      <c r="T723" s="50">
        <v>0.22600000000000001</v>
      </c>
      <c r="U723" s="50">
        <v>0.61166012871354303</v>
      </c>
      <c r="V723" s="50">
        <v>101.03216012871351</v>
      </c>
      <c r="W723" s="49">
        <v>45.338380300705964</v>
      </c>
      <c r="X723" s="49">
        <f t="shared" si="158"/>
        <v>7.3104999999999976</v>
      </c>
      <c r="Y723" s="49">
        <f t="shared" si="159"/>
        <v>0.57928278245841469</v>
      </c>
      <c r="Z723" s="50">
        <f t="shared" si="160"/>
        <v>0.99712267234770824</v>
      </c>
      <c r="AA723" s="50">
        <f t="shared" si="161"/>
        <v>1.5964121219566967</v>
      </c>
      <c r="AB723" s="88"/>
      <c r="AC723" s="88"/>
      <c r="AD723" s="88"/>
      <c r="AE723" s="88"/>
      <c r="AF723" s="50"/>
      <c r="AG723" s="50">
        <v>74.2</v>
      </c>
      <c r="AH723" s="50">
        <v>756</v>
      </c>
      <c r="AI723" s="50">
        <v>8.4300000000000015</v>
      </c>
      <c r="AJ723" s="50">
        <v>2.42</v>
      </c>
      <c r="AK723" s="50">
        <v>4.08</v>
      </c>
      <c r="AL723" s="50">
        <v>0.38</v>
      </c>
      <c r="AM723" s="50">
        <v>23.1</v>
      </c>
      <c r="AN723" s="50">
        <v>47.800000000000004</v>
      </c>
      <c r="AO723" s="50">
        <v>137</v>
      </c>
      <c r="AP723" s="50">
        <v>5.59</v>
      </c>
      <c r="AQ723" s="50">
        <v>968</v>
      </c>
      <c r="AR723" s="50">
        <v>22.6</v>
      </c>
      <c r="AS723" s="50">
        <v>3.79</v>
      </c>
      <c r="AT723" s="50">
        <v>74.400000000000006</v>
      </c>
      <c r="AU723" s="50">
        <v>2.5499999999999998</v>
      </c>
      <c r="AV723" s="50">
        <v>0.95</v>
      </c>
      <c r="AW723" s="50">
        <v>2.59</v>
      </c>
      <c r="AX723" s="50">
        <v>0.28999999999999998</v>
      </c>
      <c r="AY723" s="50">
        <v>1.61</v>
      </c>
      <c r="AZ723" s="50">
        <v>7.41</v>
      </c>
      <c r="BA723" s="50">
        <v>0.28999999999999998</v>
      </c>
      <c r="BB723" s="50">
        <v>0.78</v>
      </c>
      <c r="BC723" s="50">
        <v>0.1</v>
      </c>
      <c r="BD723" s="50">
        <v>0.66</v>
      </c>
      <c r="BE723" s="50">
        <v>0.09</v>
      </c>
      <c r="BF723" s="45">
        <v>643.56751670683627</v>
      </c>
      <c r="BG723" s="50">
        <f t="shared" si="162"/>
        <v>130.63427800269906</v>
      </c>
      <c r="BH723" s="50">
        <f t="shared" si="163"/>
        <v>35</v>
      </c>
      <c r="BI723" s="49">
        <f t="shared" si="164"/>
        <v>2.4393939393939394</v>
      </c>
      <c r="BJ723" s="57"/>
      <c r="BK723" s="58"/>
      <c r="BL723" s="58"/>
      <c r="BM723" s="57"/>
      <c r="BN723" s="58"/>
      <c r="BO723" s="44"/>
      <c r="BP723" s="45"/>
      <c r="BS723" s="43" t="s">
        <v>2866</v>
      </c>
    </row>
    <row r="724" spans="1:71" s="43" customFormat="1" ht="12" customHeight="1">
      <c r="A724" s="85" t="s">
        <v>2880</v>
      </c>
      <c r="B724" s="43" t="s">
        <v>2865</v>
      </c>
      <c r="C724" s="106">
        <v>16.5</v>
      </c>
      <c r="G724" s="43" t="s">
        <v>278</v>
      </c>
      <c r="H724" s="43" t="s">
        <v>480</v>
      </c>
      <c r="I724" s="106">
        <v>91.45</v>
      </c>
      <c r="J724" s="106">
        <v>29.5</v>
      </c>
      <c r="K724" s="50">
        <v>66.552999999999997</v>
      </c>
      <c r="L724" s="50">
        <v>0.53</v>
      </c>
      <c r="M724" s="50">
        <v>17.024999999999999</v>
      </c>
      <c r="N724" s="50">
        <v>3.976</v>
      </c>
      <c r="O724" s="50">
        <v>8.1000000000000003E-2</v>
      </c>
      <c r="P724" s="50">
        <v>1.61</v>
      </c>
      <c r="Q724" s="50">
        <v>4.1909999999999998</v>
      </c>
      <c r="R724" s="50">
        <v>4.8239999999999998</v>
      </c>
      <c r="S724" s="50">
        <v>2.6</v>
      </c>
      <c r="T724" s="50">
        <v>0.22600000000000001</v>
      </c>
      <c r="U724" s="50">
        <v>0.28692237994550401</v>
      </c>
      <c r="V724" s="50">
        <v>101.90292237994551</v>
      </c>
      <c r="W724" s="49">
        <v>44.561777561367606</v>
      </c>
      <c r="X724" s="49">
        <f t="shared" si="158"/>
        <v>7.4239999999999995</v>
      </c>
      <c r="Y724" s="49">
        <f t="shared" si="159"/>
        <v>0.53897180762852404</v>
      </c>
      <c r="Z724" s="50">
        <f t="shared" si="160"/>
        <v>0.92571740146735504</v>
      </c>
      <c r="AA724" s="50">
        <f t="shared" si="161"/>
        <v>1.5826116798760319</v>
      </c>
      <c r="AB724" s="88"/>
      <c r="AC724" s="88"/>
      <c r="AD724" s="88"/>
      <c r="AE724" s="88"/>
      <c r="AF724" s="50"/>
      <c r="AG724" s="50">
        <v>53.7</v>
      </c>
      <c r="AH724" s="50">
        <v>797</v>
      </c>
      <c r="AI724" s="50">
        <v>6.44</v>
      </c>
      <c r="AJ724" s="50">
        <v>1.83</v>
      </c>
      <c r="AK724" s="50">
        <v>4.18</v>
      </c>
      <c r="AL724" s="50">
        <v>0.39</v>
      </c>
      <c r="AM724" s="50">
        <v>20.3</v>
      </c>
      <c r="AN724" s="50">
        <v>43.300000000000004</v>
      </c>
      <c r="AO724" s="50">
        <v>23.9</v>
      </c>
      <c r="AP724" s="50">
        <v>5.22</v>
      </c>
      <c r="AQ724" s="50">
        <v>964</v>
      </c>
      <c r="AR724" s="50">
        <v>21.3</v>
      </c>
      <c r="AS724" s="50">
        <v>3.69</v>
      </c>
      <c r="AT724" s="50">
        <v>69.8</v>
      </c>
      <c r="AU724" s="50">
        <v>2.2000000000000002</v>
      </c>
      <c r="AV724" s="50">
        <v>0.94</v>
      </c>
      <c r="AW724" s="50">
        <v>2.57</v>
      </c>
      <c r="AX724" s="50">
        <v>0.3</v>
      </c>
      <c r="AY724" s="50">
        <v>1.54</v>
      </c>
      <c r="AZ724" s="50">
        <v>7.95</v>
      </c>
      <c r="BA724" s="50">
        <v>0.28000000000000003</v>
      </c>
      <c r="BB724" s="50">
        <v>0.7</v>
      </c>
      <c r="BC724" s="50">
        <v>0.09</v>
      </c>
      <c r="BD724" s="50">
        <v>0.65</v>
      </c>
      <c r="BE724" s="50">
        <v>0.09</v>
      </c>
      <c r="BF724" s="45">
        <v>624.92228404426078</v>
      </c>
      <c r="BG724" s="50">
        <f t="shared" si="162"/>
        <v>121.25786163522012</v>
      </c>
      <c r="BH724" s="50">
        <f t="shared" si="163"/>
        <v>31.23076923076923</v>
      </c>
      <c r="BI724" s="49">
        <f t="shared" si="164"/>
        <v>2.3692307692307693</v>
      </c>
      <c r="BJ724" s="57"/>
      <c r="BK724" s="58"/>
      <c r="BL724" s="58"/>
      <c r="BM724" s="57"/>
      <c r="BN724" s="58"/>
      <c r="BO724" s="44"/>
      <c r="BP724" s="45"/>
      <c r="BS724" s="43" t="s">
        <v>2866</v>
      </c>
    </row>
    <row r="725" spans="1:71" s="43" customFormat="1" ht="12" customHeight="1">
      <c r="A725" s="85" t="s">
        <v>2881</v>
      </c>
      <c r="B725" s="43" t="s">
        <v>2865</v>
      </c>
      <c r="C725" s="106">
        <v>16.5</v>
      </c>
      <c r="G725" s="43" t="s">
        <v>278</v>
      </c>
      <c r="H725" s="43" t="s">
        <v>480</v>
      </c>
      <c r="I725" s="106">
        <v>91.45</v>
      </c>
      <c r="J725" s="106">
        <v>29.5</v>
      </c>
      <c r="K725" s="50">
        <v>67.138999999999996</v>
      </c>
      <c r="L725" s="50">
        <v>0.51600000000000001</v>
      </c>
      <c r="M725" s="50">
        <v>16.741</v>
      </c>
      <c r="N725" s="50">
        <v>3.8650000000000002</v>
      </c>
      <c r="O725" s="50">
        <v>9.6000000000000002E-2</v>
      </c>
      <c r="P725" s="50">
        <v>1.6240000000000001</v>
      </c>
      <c r="Q725" s="50">
        <v>3.9750000000000001</v>
      </c>
      <c r="R725" s="50">
        <v>4.673</v>
      </c>
      <c r="S725" s="50">
        <v>2.867</v>
      </c>
      <c r="T725" s="50">
        <v>0.219</v>
      </c>
      <c r="U725" s="50">
        <v>0.30419943611793698</v>
      </c>
      <c r="V725" s="50">
        <v>102.01919943611793</v>
      </c>
      <c r="W725" s="49">
        <v>45.476895648705103</v>
      </c>
      <c r="X725" s="49">
        <f t="shared" si="158"/>
        <v>7.54</v>
      </c>
      <c r="Y725" s="49">
        <f t="shared" si="159"/>
        <v>0.61352450246094581</v>
      </c>
      <c r="Z725" s="50">
        <f t="shared" si="160"/>
        <v>0.92804390278701432</v>
      </c>
      <c r="AA725" s="50">
        <f t="shared" si="161"/>
        <v>1.550259287139597</v>
      </c>
      <c r="AB725" s="88"/>
      <c r="AC725" s="88"/>
      <c r="AD725" s="88"/>
      <c r="AE725" s="88"/>
      <c r="AF725" s="50"/>
      <c r="AG725" s="50">
        <v>58.85</v>
      </c>
      <c r="AH725" s="50">
        <v>748.5</v>
      </c>
      <c r="AI725" s="50">
        <v>5.5449999999999999</v>
      </c>
      <c r="AJ725" s="50">
        <v>1.34</v>
      </c>
      <c r="AK725" s="50">
        <v>3.39</v>
      </c>
      <c r="AL725" s="50">
        <v>0.27</v>
      </c>
      <c r="AM725" s="50">
        <v>19.100000000000001</v>
      </c>
      <c r="AN725" s="50">
        <v>40.800000000000004</v>
      </c>
      <c r="AO725" s="50">
        <v>19.55</v>
      </c>
      <c r="AP725" s="50">
        <v>4.9850000000000003</v>
      </c>
      <c r="AQ725" s="50">
        <v>920</v>
      </c>
      <c r="AR725" s="50">
        <v>20.2</v>
      </c>
      <c r="AS725" s="50">
        <v>3.58</v>
      </c>
      <c r="AT725" s="50">
        <v>57.7</v>
      </c>
      <c r="AU725" s="50">
        <v>1.84</v>
      </c>
      <c r="AV725" s="50">
        <v>0.95499999999999996</v>
      </c>
      <c r="AW725" s="50">
        <v>2.5449999999999999</v>
      </c>
      <c r="AX725" s="50">
        <v>0.28499999999999998</v>
      </c>
      <c r="AY725" s="50">
        <v>1.5449999999999999</v>
      </c>
      <c r="AZ725" s="50">
        <v>7.0650000000000004</v>
      </c>
      <c r="BA725" s="50">
        <v>0.27</v>
      </c>
      <c r="BB725" s="50">
        <v>0.74</v>
      </c>
      <c r="BC725" s="50">
        <v>9.5000000000000001E-2</v>
      </c>
      <c r="BD725" s="50">
        <v>0.60499999999999998</v>
      </c>
      <c r="BE725" s="50">
        <v>8.5000000000000006E-2</v>
      </c>
      <c r="BF725" s="45">
        <v>611.76966851774307</v>
      </c>
      <c r="BG725" s="50">
        <f t="shared" si="162"/>
        <v>130.21939136588819</v>
      </c>
      <c r="BH725" s="50">
        <f t="shared" si="163"/>
        <v>31.5702479338843</v>
      </c>
      <c r="BI725" s="49">
        <f t="shared" si="164"/>
        <v>2.553719008264463</v>
      </c>
      <c r="BJ725" s="57"/>
      <c r="BK725" s="58"/>
      <c r="BL725" s="58"/>
      <c r="BM725" s="57"/>
      <c r="BN725" s="58"/>
      <c r="BO725" s="44"/>
      <c r="BP725" s="45"/>
      <c r="BS725" s="43" t="s">
        <v>2866</v>
      </c>
    </row>
    <row r="726" spans="1:71" s="43" customFormat="1" ht="12" customHeight="1">
      <c r="A726" s="85" t="s">
        <v>2882</v>
      </c>
      <c r="B726" s="43" t="s">
        <v>2865</v>
      </c>
      <c r="C726" s="106">
        <v>16.5</v>
      </c>
      <c r="G726" s="43" t="s">
        <v>278</v>
      </c>
      <c r="H726" s="43" t="s">
        <v>480</v>
      </c>
      <c r="I726" s="106">
        <v>91.614166666666662</v>
      </c>
      <c r="J726" s="106">
        <v>29.6</v>
      </c>
      <c r="K726" s="50">
        <v>66.945999999999998</v>
      </c>
      <c r="L726" s="50">
        <v>0.51100000000000001</v>
      </c>
      <c r="M726" s="50">
        <v>16.375</v>
      </c>
      <c r="N726" s="50">
        <v>3.855</v>
      </c>
      <c r="O726" s="50">
        <v>9.7000000000000003E-2</v>
      </c>
      <c r="P726" s="50">
        <v>1.585</v>
      </c>
      <c r="Q726" s="50">
        <v>3.8039999999999998</v>
      </c>
      <c r="R726" s="50">
        <v>4.569</v>
      </c>
      <c r="S726" s="50">
        <v>2.9670000000000001</v>
      </c>
      <c r="T726" s="50">
        <v>0.21299999999999999</v>
      </c>
      <c r="U726" s="50">
        <v>0.230218281036601</v>
      </c>
      <c r="V726" s="50">
        <v>101.15221828103658</v>
      </c>
      <c r="W726" s="49">
        <v>44.938959215001709</v>
      </c>
      <c r="X726" s="49">
        <f t="shared" si="158"/>
        <v>7.5359999999999996</v>
      </c>
      <c r="Y726" s="49">
        <f t="shared" si="159"/>
        <v>0.64937623112278398</v>
      </c>
      <c r="Z726" s="50">
        <f t="shared" si="160"/>
        <v>0.92697598191062625</v>
      </c>
      <c r="AA726" s="50">
        <f t="shared" si="161"/>
        <v>1.5252062940460485</v>
      </c>
      <c r="AB726" s="50"/>
      <c r="AC726" s="50"/>
      <c r="AD726" s="50"/>
      <c r="AE726" s="50"/>
      <c r="AF726" s="50"/>
      <c r="AG726" s="50">
        <v>72.3</v>
      </c>
      <c r="AH726" s="50">
        <v>777</v>
      </c>
      <c r="AI726" s="50">
        <v>11.2</v>
      </c>
      <c r="AJ726" s="50">
        <v>2.46</v>
      </c>
      <c r="AK726" s="50">
        <v>3.89</v>
      </c>
      <c r="AL726" s="50">
        <v>0.32</v>
      </c>
      <c r="AM726" s="50">
        <v>22.6</v>
      </c>
      <c r="AN726" s="50">
        <v>47.85</v>
      </c>
      <c r="AO726" s="50">
        <v>27.3</v>
      </c>
      <c r="AP726" s="50">
        <v>5.56</v>
      </c>
      <c r="AQ726" s="50">
        <v>892</v>
      </c>
      <c r="AR726" s="50">
        <v>21.85</v>
      </c>
      <c r="AS726" s="50">
        <v>3.61</v>
      </c>
      <c r="AT726" s="50">
        <v>86.8</v>
      </c>
      <c r="AU726" s="50">
        <v>2.63</v>
      </c>
      <c r="AV726" s="50">
        <v>0.9</v>
      </c>
      <c r="AW726" s="50">
        <v>2.4649999999999999</v>
      </c>
      <c r="AX726" s="50">
        <v>0.28499999999999998</v>
      </c>
      <c r="AY726" s="50">
        <v>1.47</v>
      </c>
      <c r="AZ726" s="50">
        <v>7.05</v>
      </c>
      <c r="BA726" s="50">
        <v>0.26500000000000001</v>
      </c>
      <c r="BB726" s="50">
        <v>0.69</v>
      </c>
      <c r="BC726" s="50">
        <v>8.5000000000000006E-2</v>
      </c>
      <c r="BD726" s="50">
        <v>0.59</v>
      </c>
      <c r="BE726" s="50">
        <v>8.5000000000000006E-2</v>
      </c>
      <c r="BF726" s="45">
        <v>645.36146018110253</v>
      </c>
      <c r="BG726" s="50">
        <f t="shared" si="162"/>
        <v>126.52482269503547</v>
      </c>
      <c r="BH726" s="50">
        <f t="shared" si="163"/>
        <v>38.305084745762713</v>
      </c>
      <c r="BI726" s="49">
        <f t="shared" si="164"/>
        <v>2.4915254237288136</v>
      </c>
      <c r="BJ726" s="57"/>
      <c r="BK726" s="58"/>
      <c r="BL726" s="58"/>
      <c r="BM726" s="57"/>
      <c r="BN726" s="58"/>
      <c r="BO726" s="44"/>
      <c r="BP726" s="45"/>
      <c r="BS726" s="43" t="s">
        <v>2866</v>
      </c>
    </row>
    <row r="727" spans="1:71" s="43" customFormat="1" ht="12" customHeight="1">
      <c r="A727" s="85" t="s">
        <v>2883</v>
      </c>
      <c r="B727" s="43" t="s">
        <v>2865</v>
      </c>
      <c r="C727" s="106">
        <v>16.5</v>
      </c>
      <c r="G727" s="43" t="s">
        <v>278</v>
      </c>
      <c r="H727" s="43" t="s">
        <v>480</v>
      </c>
      <c r="I727" s="106">
        <v>91.614166666666662</v>
      </c>
      <c r="J727" s="106">
        <v>29.6</v>
      </c>
      <c r="K727" s="50">
        <v>67.340499999999992</v>
      </c>
      <c r="L727" s="50">
        <v>0.50449999999999995</v>
      </c>
      <c r="M727" s="50">
        <v>16.728000000000002</v>
      </c>
      <c r="N727" s="50">
        <v>3.7730000000000001</v>
      </c>
      <c r="O727" s="50">
        <v>5.8999999999999997E-2</v>
      </c>
      <c r="P727" s="50">
        <v>1.456</v>
      </c>
      <c r="Q727" s="50">
        <v>3.5625</v>
      </c>
      <c r="R727" s="50">
        <v>4.8185000000000002</v>
      </c>
      <c r="S727" s="50">
        <v>2.726</v>
      </c>
      <c r="T727" s="50">
        <v>0.21</v>
      </c>
      <c r="U727" s="50">
        <v>0.29669045546031497</v>
      </c>
      <c r="V727" s="50">
        <v>101.47469045546029</v>
      </c>
      <c r="W727" s="49">
        <v>43.375961785220639</v>
      </c>
      <c r="X727" s="49">
        <f t="shared" si="158"/>
        <v>7.5445000000000002</v>
      </c>
      <c r="Y727" s="49">
        <f t="shared" si="159"/>
        <v>0.56573622496627574</v>
      </c>
      <c r="Z727" s="50">
        <f t="shared" si="160"/>
        <v>0.9628152905229802</v>
      </c>
      <c r="AA727" s="50">
        <f t="shared" si="161"/>
        <v>1.5367641502304843</v>
      </c>
      <c r="AB727" s="50"/>
      <c r="AC727" s="50"/>
      <c r="AD727" s="50"/>
      <c r="AE727" s="50"/>
      <c r="AF727" s="50"/>
      <c r="AG727" s="50">
        <v>72.8</v>
      </c>
      <c r="AH727" s="50">
        <v>735</v>
      </c>
      <c r="AI727" s="50">
        <v>10.4</v>
      </c>
      <c r="AJ727" s="50">
        <v>2.38</v>
      </c>
      <c r="AK727" s="50">
        <v>3.88</v>
      </c>
      <c r="AL727" s="50">
        <v>0.39</v>
      </c>
      <c r="AM727" s="50">
        <v>23.7</v>
      </c>
      <c r="AN727" s="50">
        <v>51.800000000000004</v>
      </c>
      <c r="AO727" s="50">
        <v>13.8</v>
      </c>
      <c r="AP727" s="50">
        <v>6.19</v>
      </c>
      <c r="AQ727" s="50">
        <v>953</v>
      </c>
      <c r="AR727" s="50">
        <v>24.4</v>
      </c>
      <c r="AS727" s="50">
        <v>4.1399999999999997</v>
      </c>
      <c r="AT727" s="50">
        <v>89</v>
      </c>
      <c r="AU727" s="50">
        <v>2.77</v>
      </c>
      <c r="AV727" s="50">
        <v>0.99</v>
      </c>
      <c r="AW727" s="50">
        <v>2.68</v>
      </c>
      <c r="AX727" s="50">
        <v>0.3</v>
      </c>
      <c r="AY727" s="50">
        <v>1.59</v>
      </c>
      <c r="AZ727" s="50">
        <v>7.73</v>
      </c>
      <c r="BA727" s="50">
        <v>0.28999999999999998</v>
      </c>
      <c r="BB727" s="50">
        <v>0.8</v>
      </c>
      <c r="BC727" s="50">
        <v>0.1</v>
      </c>
      <c r="BD727" s="50">
        <v>0.68</v>
      </c>
      <c r="BE727" s="50">
        <v>0.09</v>
      </c>
      <c r="BF727" s="45">
        <v>654.15277463875009</v>
      </c>
      <c r="BG727" s="50">
        <f t="shared" si="162"/>
        <v>123.28589909443726</v>
      </c>
      <c r="BH727" s="50">
        <f t="shared" si="163"/>
        <v>34.852941176470587</v>
      </c>
      <c r="BI727" s="49">
        <f t="shared" si="164"/>
        <v>2.3382352941176472</v>
      </c>
      <c r="BJ727" s="57"/>
      <c r="BK727" s="58"/>
      <c r="BL727" s="58"/>
      <c r="BM727" s="57"/>
      <c r="BN727" s="58"/>
      <c r="BO727" s="44"/>
      <c r="BP727" s="45"/>
      <c r="BS727" s="43" t="s">
        <v>2866</v>
      </c>
    </row>
    <row r="728" spans="1:71" s="43" customFormat="1" ht="12" customHeight="1">
      <c r="A728" s="85" t="s">
        <v>2884</v>
      </c>
      <c r="B728" s="43" t="s">
        <v>2865</v>
      </c>
      <c r="C728" s="106">
        <v>16.5</v>
      </c>
      <c r="G728" s="43" t="s">
        <v>278</v>
      </c>
      <c r="H728" s="43" t="s">
        <v>480</v>
      </c>
      <c r="I728" s="106">
        <v>91.614166666666662</v>
      </c>
      <c r="J728" s="106">
        <v>29.6</v>
      </c>
      <c r="K728" s="50">
        <v>68.912000000000006</v>
      </c>
      <c r="L728" s="50">
        <v>0.44600000000000001</v>
      </c>
      <c r="M728" s="50">
        <v>16.509</v>
      </c>
      <c r="N728" s="50">
        <v>2.637</v>
      </c>
      <c r="O728" s="50">
        <v>4.5999999999999999E-2</v>
      </c>
      <c r="P728" s="50">
        <v>1.4359999999999999</v>
      </c>
      <c r="Q728" s="50">
        <v>2.3090000000000002</v>
      </c>
      <c r="R728" s="50">
        <v>4.641</v>
      </c>
      <c r="S728" s="50">
        <v>4.0149999999999997</v>
      </c>
      <c r="T728" s="50">
        <v>0.18099999999999999</v>
      </c>
      <c r="U728" s="50">
        <v>0.28892944038916102</v>
      </c>
      <c r="V728" s="50">
        <v>101.42092944038917</v>
      </c>
      <c r="W728" s="49">
        <v>51.945738616939849</v>
      </c>
      <c r="X728" s="49">
        <f t="shared" si="158"/>
        <v>8.6559999999999988</v>
      </c>
      <c r="Y728" s="49">
        <f t="shared" si="159"/>
        <v>0.86511527687998269</v>
      </c>
      <c r="Z728" s="50">
        <f t="shared" si="160"/>
        <v>1.0192266908468284</v>
      </c>
      <c r="AA728" s="50">
        <f t="shared" si="161"/>
        <v>1.3766797548928034</v>
      </c>
      <c r="AB728" s="50"/>
      <c r="AC728" s="50"/>
      <c r="AD728" s="50"/>
      <c r="AE728" s="50"/>
      <c r="AF728" s="50"/>
      <c r="AG728" s="50">
        <v>86.7</v>
      </c>
      <c r="AH728" s="50">
        <v>813</v>
      </c>
      <c r="AI728" s="50">
        <v>7.1</v>
      </c>
      <c r="AJ728" s="50">
        <v>1.49</v>
      </c>
      <c r="AK728" s="50">
        <v>3.63</v>
      </c>
      <c r="AL728" s="50">
        <v>0.34</v>
      </c>
      <c r="AM728" s="50">
        <v>19.3</v>
      </c>
      <c r="AN728" s="50">
        <v>39.5</v>
      </c>
      <c r="AO728" s="50">
        <v>16</v>
      </c>
      <c r="AP728" s="50">
        <v>4.67</v>
      </c>
      <c r="AQ728" s="50">
        <v>840</v>
      </c>
      <c r="AR728" s="50">
        <v>18.899999999999999</v>
      </c>
      <c r="AS728" s="50">
        <v>3.38</v>
      </c>
      <c r="AT728" s="50">
        <v>72.400000000000006</v>
      </c>
      <c r="AU728" s="50">
        <v>2.29</v>
      </c>
      <c r="AV728" s="50">
        <v>0.84</v>
      </c>
      <c r="AW728" s="50">
        <v>2.21</v>
      </c>
      <c r="AX728" s="50">
        <v>0.26</v>
      </c>
      <c r="AY728" s="50">
        <v>1.32</v>
      </c>
      <c r="AZ728" s="50">
        <v>5.89</v>
      </c>
      <c r="BA728" s="50">
        <v>0.24</v>
      </c>
      <c r="BB728" s="50">
        <v>0.64</v>
      </c>
      <c r="BC728" s="50">
        <v>0.09</v>
      </c>
      <c r="BD728" s="50">
        <v>0.57999999999999996</v>
      </c>
      <c r="BE728" s="50">
        <v>0.09</v>
      </c>
      <c r="BF728" s="45">
        <v>648.93723622387336</v>
      </c>
      <c r="BG728" s="50">
        <f t="shared" si="162"/>
        <v>142.61460101867573</v>
      </c>
      <c r="BH728" s="50">
        <f t="shared" si="163"/>
        <v>33.275862068965523</v>
      </c>
      <c r="BI728" s="49">
        <f t="shared" si="164"/>
        <v>2.2758620689655173</v>
      </c>
      <c r="BJ728" s="57"/>
      <c r="BK728" s="58"/>
      <c r="BL728" s="58"/>
      <c r="BM728" s="57"/>
      <c r="BN728" s="58"/>
      <c r="BO728" s="44"/>
      <c r="BP728" s="45"/>
      <c r="BS728" s="43" t="s">
        <v>2866</v>
      </c>
    </row>
    <row r="729" spans="1:71" s="43" customFormat="1" ht="12" customHeight="1">
      <c r="A729" s="85" t="s">
        <v>2885</v>
      </c>
      <c r="B729" s="43" t="s">
        <v>2886</v>
      </c>
      <c r="C729" s="106">
        <v>12.5</v>
      </c>
      <c r="G729" s="43" t="s">
        <v>278</v>
      </c>
      <c r="H729" s="43" t="s">
        <v>2176</v>
      </c>
      <c r="I729" s="106">
        <v>87.466666666666669</v>
      </c>
      <c r="J729" s="106">
        <v>29.658333333333331</v>
      </c>
      <c r="K729" s="50">
        <v>70.16</v>
      </c>
      <c r="L729" s="50">
        <v>0.32</v>
      </c>
      <c r="M729" s="50">
        <v>15.46</v>
      </c>
      <c r="N729" s="50">
        <v>2.11</v>
      </c>
      <c r="O729" s="50">
        <v>0.02</v>
      </c>
      <c r="P729" s="50">
        <v>0.77</v>
      </c>
      <c r="Q729" s="50">
        <v>1.58</v>
      </c>
      <c r="R729" s="50">
        <v>4.62</v>
      </c>
      <c r="S729" s="50">
        <v>3.72</v>
      </c>
      <c r="T729" s="50">
        <v>0.1</v>
      </c>
      <c r="U729" s="50">
        <v>0.65</v>
      </c>
      <c r="V729" s="50">
        <v>99.42</v>
      </c>
      <c r="W729" s="49">
        <v>42.009013103776439</v>
      </c>
      <c r="X729" s="49">
        <f t="shared" si="158"/>
        <v>8.34</v>
      </c>
      <c r="Y729" s="49">
        <f t="shared" si="159"/>
        <v>0.80519480519480524</v>
      </c>
      <c r="Z729" s="50">
        <f t="shared" si="160"/>
        <v>1.0650978689908306</v>
      </c>
      <c r="AA729" s="50">
        <f t="shared" si="161"/>
        <v>1.3284935943937823</v>
      </c>
      <c r="AB729" s="49">
        <v>2.72</v>
      </c>
      <c r="AC729" s="49">
        <v>35.090000000000003</v>
      </c>
      <c r="AD729" s="49">
        <v>10.93</v>
      </c>
      <c r="AE729" s="49">
        <v>4.21</v>
      </c>
      <c r="AF729" s="49">
        <v>5.45</v>
      </c>
      <c r="AG729" s="50">
        <v>192.9</v>
      </c>
      <c r="AH729" s="50">
        <v>632.79999999999995</v>
      </c>
      <c r="AI729" s="50">
        <v>9.94</v>
      </c>
      <c r="AJ729" s="50">
        <v>3.46</v>
      </c>
      <c r="AK729" s="50">
        <v>4.63</v>
      </c>
      <c r="AL729" s="50">
        <v>0.46</v>
      </c>
      <c r="AM729" s="50">
        <v>19.72</v>
      </c>
      <c r="AN729" s="50">
        <v>38.71</v>
      </c>
      <c r="AO729" s="50">
        <v>25.67</v>
      </c>
      <c r="AP729" s="50">
        <v>4.3600000000000003</v>
      </c>
      <c r="AQ729" s="50">
        <v>497.2</v>
      </c>
      <c r="AR729" s="50">
        <v>16.12</v>
      </c>
      <c r="AS729" s="50">
        <v>2.63</v>
      </c>
      <c r="AT729" s="50">
        <v>119</v>
      </c>
      <c r="AU729" s="50">
        <v>3.5</v>
      </c>
      <c r="AV729" s="50">
        <v>0.62</v>
      </c>
      <c r="AW729" s="50">
        <v>1.81</v>
      </c>
      <c r="AX729" s="50">
        <v>0.23</v>
      </c>
      <c r="AY729" s="50">
        <v>1.1100000000000001</v>
      </c>
      <c r="AZ729" s="50">
        <v>5.46</v>
      </c>
      <c r="BA729" s="50">
        <v>0.21</v>
      </c>
      <c r="BB729" s="50">
        <v>0.54</v>
      </c>
      <c r="BC729" s="50">
        <v>0.08</v>
      </c>
      <c r="BD729" s="50">
        <v>0.49</v>
      </c>
      <c r="BE729" s="50">
        <v>7.0000000000000007E-2</v>
      </c>
      <c r="BF729" s="45">
        <v>706.81638322859146</v>
      </c>
      <c r="BG729" s="50">
        <f t="shared" si="162"/>
        <v>91.062271062271066</v>
      </c>
      <c r="BH729" s="50">
        <f t="shared" si="163"/>
        <v>40.244897959183675</v>
      </c>
      <c r="BI729" s="49">
        <f t="shared" si="164"/>
        <v>2.2653061224489797</v>
      </c>
      <c r="BJ729" s="52">
        <v>1.08</v>
      </c>
      <c r="BK729" s="62">
        <v>0.70711199999999996</v>
      </c>
      <c r="BL729" s="62">
        <v>0.70691999999999999</v>
      </c>
      <c r="BM729" s="52">
        <v>0.1</v>
      </c>
      <c r="BN729" s="62">
        <v>0.51229899999999995</v>
      </c>
      <c r="BO729" s="44">
        <f t="shared" si="165"/>
        <v>-6.6128535145670853</v>
      </c>
      <c r="BP729" s="44">
        <v>-6.4280384088100107</v>
      </c>
      <c r="BQ729" s="108">
        <v>1150</v>
      </c>
      <c r="BR729" s="108"/>
      <c r="BS729" s="43" t="s">
        <v>2887</v>
      </c>
    </row>
    <row r="730" spans="1:71" s="43" customFormat="1" ht="12" customHeight="1">
      <c r="A730" s="85" t="s">
        <v>2888</v>
      </c>
      <c r="B730" s="43" t="s">
        <v>2886</v>
      </c>
      <c r="C730" s="106">
        <v>12.4</v>
      </c>
      <c r="G730" s="43" t="s">
        <v>278</v>
      </c>
      <c r="H730" s="43" t="s">
        <v>2176</v>
      </c>
      <c r="I730" s="106">
        <v>87.466666666666697</v>
      </c>
      <c r="J730" s="106">
        <v>29.658333333333299</v>
      </c>
      <c r="K730" s="50">
        <v>65.37</v>
      </c>
      <c r="L730" s="50">
        <v>0.64</v>
      </c>
      <c r="M730" s="50">
        <v>16.45</v>
      </c>
      <c r="N730" s="50">
        <v>3.84</v>
      </c>
      <c r="O730" s="50">
        <v>0.03</v>
      </c>
      <c r="P730" s="50">
        <v>1.59</v>
      </c>
      <c r="Q730" s="50">
        <v>2.64</v>
      </c>
      <c r="R730" s="50">
        <v>4.32</v>
      </c>
      <c r="S730" s="50">
        <v>3.51</v>
      </c>
      <c r="T730" s="50">
        <v>0.21</v>
      </c>
      <c r="U730" s="50">
        <v>0.9</v>
      </c>
      <c r="V730" s="50">
        <v>99.3</v>
      </c>
      <c r="W730" s="49">
        <v>45.113421611024535</v>
      </c>
      <c r="X730" s="49">
        <f t="shared" si="158"/>
        <v>7.83</v>
      </c>
      <c r="Y730" s="49">
        <f t="shared" si="159"/>
        <v>0.81249999999999989</v>
      </c>
      <c r="Z730" s="50">
        <f t="shared" si="160"/>
        <v>1.0461454033398498</v>
      </c>
      <c r="AA730" s="50">
        <f t="shared" si="161"/>
        <v>1.5069870821504805</v>
      </c>
      <c r="AB730" s="49">
        <v>5.13</v>
      </c>
      <c r="AC730" s="49">
        <v>66.62</v>
      </c>
      <c r="AD730" s="49">
        <v>12.96</v>
      </c>
      <c r="AE730" s="49">
        <v>9.68</v>
      </c>
      <c r="AF730" s="49">
        <v>9.5</v>
      </c>
      <c r="AG730" s="50">
        <v>195.6</v>
      </c>
      <c r="AH730" s="50">
        <v>749.8</v>
      </c>
      <c r="AI730" s="50">
        <v>15.62</v>
      </c>
      <c r="AJ730" s="50">
        <v>4.41</v>
      </c>
      <c r="AK730" s="50">
        <v>7.02</v>
      </c>
      <c r="AL730" s="50">
        <v>0.43</v>
      </c>
      <c r="AM730" s="50">
        <v>33.159999999999997</v>
      </c>
      <c r="AN730" s="50">
        <v>67.2</v>
      </c>
      <c r="AO730" s="50">
        <v>20.38</v>
      </c>
      <c r="AP730" s="50">
        <v>7.81</v>
      </c>
      <c r="AQ730" s="50">
        <v>787.9</v>
      </c>
      <c r="AR730" s="50">
        <v>29.7</v>
      </c>
      <c r="AS730" s="50">
        <v>4.82</v>
      </c>
      <c r="AT730" s="50">
        <v>146.69999999999999</v>
      </c>
      <c r="AU730" s="50">
        <v>3.24</v>
      </c>
      <c r="AV730" s="50">
        <v>0.63</v>
      </c>
      <c r="AW730" s="50">
        <v>1.86</v>
      </c>
      <c r="AX730" s="50">
        <v>0.28000000000000003</v>
      </c>
      <c r="AY730" s="50">
        <v>1.43</v>
      </c>
      <c r="AZ730" s="50">
        <v>9.6999999999999993</v>
      </c>
      <c r="BA730" s="50">
        <v>0.28000000000000003</v>
      </c>
      <c r="BB730" s="50">
        <v>0.77</v>
      </c>
      <c r="BC730" s="50">
        <v>0.12</v>
      </c>
      <c r="BD730" s="50">
        <v>0.73</v>
      </c>
      <c r="BE730" s="50">
        <v>0.12</v>
      </c>
      <c r="BF730" s="45">
        <v>713.00737705302288</v>
      </c>
      <c r="BG730" s="50">
        <f t="shared" si="162"/>
        <v>81.226804123711347</v>
      </c>
      <c r="BH730" s="50">
        <f t="shared" si="163"/>
        <v>45.42465753424657</v>
      </c>
      <c r="BI730" s="49">
        <f t="shared" si="164"/>
        <v>1.9589041095890412</v>
      </c>
      <c r="BJ730" s="52">
        <v>0.69</v>
      </c>
      <c r="BK730" s="62">
        <v>0.70819100000000001</v>
      </c>
      <c r="BL730" s="62">
        <v>0.70806800000000003</v>
      </c>
      <c r="BM730" s="52">
        <v>0.1</v>
      </c>
      <c r="BN730" s="62">
        <v>0.51228300000000004</v>
      </c>
      <c r="BO730" s="44">
        <f t="shared" si="165"/>
        <v>-6.9249645948987748</v>
      </c>
      <c r="BP730" s="44">
        <v>-6.7401612383644061</v>
      </c>
      <c r="BQ730" s="108">
        <v>1310</v>
      </c>
      <c r="BR730" s="108"/>
      <c r="BS730" s="43" t="s">
        <v>2887</v>
      </c>
    </row>
    <row r="731" spans="1:71" s="43" customFormat="1" ht="12" customHeight="1">
      <c r="A731" s="85" t="s">
        <v>2889</v>
      </c>
      <c r="B731" s="43" t="s">
        <v>1319</v>
      </c>
      <c r="C731" s="106">
        <v>12.5</v>
      </c>
      <c r="G731" s="43" t="s">
        <v>278</v>
      </c>
      <c r="H731" s="43" t="s">
        <v>2176</v>
      </c>
      <c r="I731" s="106">
        <v>87.466666666666697</v>
      </c>
      <c r="J731" s="106">
        <v>29.658333333333299</v>
      </c>
      <c r="K731" s="50">
        <v>74.98</v>
      </c>
      <c r="L731" s="50">
        <v>0.21</v>
      </c>
      <c r="M731" s="50">
        <v>13.39</v>
      </c>
      <c r="N731" s="50">
        <v>1.1299999999999999</v>
      </c>
      <c r="O731" s="50">
        <v>0.01</v>
      </c>
      <c r="P731" s="50">
        <v>0.27</v>
      </c>
      <c r="Q731" s="50">
        <v>0.14000000000000001</v>
      </c>
      <c r="R731" s="50">
        <v>3.51</v>
      </c>
      <c r="S731" s="50">
        <v>4.58</v>
      </c>
      <c r="T731" s="50">
        <v>0.1</v>
      </c>
      <c r="U731" s="50">
        <v>1.21</v>
      </c>
      <c r="V731" s="50">
        <v>99.43</v>
      </c>
      <c r="W731" s="49">
        <v>32.171496615543504</v>
      </c>
      <c r="X731" s="49">
        <f t="shared" si="158"/>
        <v>8.09</v>
      </c>
      <c r="Y731" s="49">
        <f t="shared" si="159"/>
        <v>1.304843304843305</v>
      </c>
      <c r="Z731" s="50">
        <f t="shared" si="160"/>
        <v>1.2173498228034034</v>
      </c>
      <c r="AA731" s="50">
        <f t="shared" si="161"/>
        <v>1.2462418034488596</v>
      </c>
      <c r="AB731" s="49">
        <v>2.19</v>
      </c>
      <c r="AC731" s="49">
        <v>17.3</v>
      </c>
      <c r="AD731" s="49">
        <v>11.58</v>
      </c>
      <c r="AE731" s="49">
        <v>1.75</v>
      </c>
      <c r="AF731" s="49">
        <v>5.9</v>
      </c>
      <c r="AG731" s="50">
        <v>494.9</v>
      </c>
      <c r="AH731" s="50">
        <v>216.4</v>
      </c>
      <c r="AI731" s="50">
        <v>52.27</v>
      </c>
      <c r="AJ731" s="50">
        <v>28.06</v>
      </c>
      <c r="AK731" s="50">
        <v>11.54</v>
      </c>
      <c r="AL731" s="50">
        <v>1.1000000000000001</v>
      </c>
      <c r="AM731" s="50">
        <v>24.88</v>
      </c>
      <c r="AN731" s="50">
        <v>46.57</v>
      </c>
      <c r="AO731" s="50">
        <v>49.05</v>
      </c>
      <c r="AP731" s="50">
        <v>4.74</v>
      </c>
      <c r="AQ731" s="50">
        <v>108.4</v>
      </c>
      <c r="AR731" s="50">
        <v>15.55</v>
      </c>
      <c r="AS731" s="50">
        <v>2.2599999999999998</v>
      </c>
      <c r="AT731" s="50">
        <v>123.5</v>
      </c>
      <c r="AU731" s="50">
        <v>4.49</v>
      </c>
      <c r="AV731" s="50">
        <v>0.36</v>
      </c>
      <c r="AW731" s="50">
        <v>1.46</v>
      </c>
      <c r="AX731" s="50">
        <v>0.18</v>
      </c>
      <c r="AY731" s="50">
        <v>0.88</v>
      </c>
      <c r="AZ731" s="50">
        <v>5.24</v>
      </c>
      <c r="BA731" s="50">
        <v>0.17</v>
      </c>
      <c r="BB731" s="50">
        <v>0.49</v>
      </c>
      <c r="BC731" s="50">
        <v>0.08</v>
      </c>
      <c r="BD731" s="50">
        <v>0.59</v>
      </c>
      <c r="BE731" s="50">
        <v>0.1</v>
      </c>
      <c r="BF731" s="45">
        <v>742.28511906902099</v>
      </c>
      <c r="BG731" s="50">
        <f t="shared" si="162"/>
        <v>20.68702290076336</v>
      </c>
      <c r="BH731" s="50">
        <f t="shared" si="163"/>
        <v>42.16949152542373</v>
      </c>
      <c r="BI731" s="49">
        <f t="shared" si="164"/>
        <v>1.4915254237288136</v>
      </c>
      <c r="BJ731" s="52">
        <v>12.75</v>
      </c>
      <c r="BK731" s="62">
        <v>0.71388300000000005</v>
      </c>
      <c r="BL731" s="62">
        <v>0.71162000000000003</v>
      </c>
      <c r="BM731" s="52">
        <v>0.09</v>
      </c>
      <c r="BN731" s="62">
        <v>0.51215500000000003</v>
      </c>
      <c r="BO731" s="44">
        <f t="shared" si="165"/>
        <v>-9.4218532375678343</v>
      </c>
      <c r="BP731" s="44">
        <v>-9.2180059179935991</v>
      </c>
      <c r="BQ731" s="108">
        <v>1220</v>
      </c>
      <c r="BR731" s="108"/>
      <c r="BS731" s="43" t="s">
        <v>2890</v>
      </c>
    </row>
    <row r="732" spans="1:71" s="43" customFormat="1" ht="12" customHeight="1">
      <c r="A732" s="85" t="s">
        <v>2891</v>
      </c>
      <c r="B732" s="43" t="s">
        <v>2886</v>
      </c>
      <c r="C732" s="106">
        <v>12.5</v>
      </c>
      <c r="G732" s="43" t="s">
        <v>278</v>
      </c>
      <c r="H732" s="43" t="s">
        <v>2176</v>
      </c>
      <c r="I732" s="106">
        <v>87.466666666666669</v>
      </c>
      <c r="J732" s="106">
        <v>29.658333333333331</v>
      </c>
      <c r="K732" s="50">
        <v>70.319999999999993</v>
      </c>
      <c r="L732" s="50">
        <v>0.3</v>
      </c>
      <c r="M732" s="50">
        <v>15.19</v>
      </c>
      <c r="N732" s="50">
        <v>2.13</v>
      </c>
      <c r="O732" s="50">
        <v>0.02</v>
      </c>
      <c r="P732" s="50">
        <v>0.84</v>
      </c>
      <c r="Q732" s="50">
        <v>1.5</v>
      </c>
      <c r="R732" s="50">
        <v>4.72</v>
      </c>
      <c r="S732" s="50">
        <v>3.74</v>
      </c>
      <c r="T732" s="50">
        <v>0.11</v>
      </c>
      <c r="U732" s="50">
        <v>0.66</v>
      </c>
      <c r="V732" s="50">
        <v>99.41</v>
      </c>
      <c r="W732" s="49">
        <v>43.909738846353392</v>
      </c>
      <c r="X732" s="49">
        <f t="shared" si="158"/>
        <v>8.4600000000000009</v>
      </c>
      <c r="Y732" s="49">
        <f t="shared" si="159"/>
        <v>0.79237288135593231</v>
      </c>
      <c r="Z732" s="50">
        <f t="shared" si="160"/>
        <v>1.0435844549288247</v>
      </c>
      <c r="AA732" s="50">
        <f t="shared" si="161"/>
        <v>1.284734001362994</v>
      </c>
      <c r="AB732" s="49">
        <v>3.4</v>
      </c>
      <c r="AC732" s="49">
        <v>33.119999999999997</v>
      </c>
      <c r="AD732" s="49">
        <v>7.11</v>
      </c>
      <c r="AE732" s="49">
        <v>3.48</v>
      </c>
      <c r="AF732" s="49">
        <v>5.7</v>
      </c>
      <c r="AG732" s="50">
        <v>184</v>
      </c>
      <c r="AH732" s="50">
        <v>634.29999999999995</v>
      </c>
      <c r="AI732" s="50">
        <v>15.62</v>
      </c>
      <c r="AJ732" s="50">
        <v>4.41</v>
      </c>
      <c r="AK732" s="50">
        <v>4.16</v>
      </c>
      <c r="AL732" s="50">
        <v>0.43</v>
      </c>
      <c r="AM732" s="50">
        <v>17.2</v>
      </c>
      <c r="AN732" s="50">
        <v>32.19</v>
      </c>
      <c r="AO732" s="50">
        <v>20.38</v>
      </c>
      <c r="AP732" s="50">
        <v>3.83</v>
      </c>
      <c r="AQ732" s="50">
        <v>569.20000000000005</v>
      </c>
      <c r="AR732" s="50">
        <v>13.47</v>
      </c>
      <c r="AS732" s="50">
        <v>2.46</v>
      </c>
      <c r="AT732" s="50">
        <v>106.4</v>
      </c>
      <c r="AU732" s="50">
        <v>3.24</v>
      </c>
      <c r="AV732" s="50">
        <v>0.63</v>
      </c>
      <c r="AW732" s="50">
        <v>1.86</v>
      </c>
      <c r="AX732" s="50">
        <v>0.28000000000000003</v>
      </c>
      <c r="AY732" s="50">
        <v>1.43</v>
      </c>
      <c r="AZ732" s="50">
        <v>7.01</v>
      </c>
      <c r="BA732" s="50">
        <v>0.28000000000000003</v>
      </c>
      <c r="BB732" s="50">
        <v>0.77</v>
      </c>
      <c r="BC732" s="50">
        <v>0.12</v>
      </c>
      <c r="BD732" s="50">
        <v>0.73</v>
      </c>
      <c r="BE732" s="50">
        <v>0.12</v>
      </c>
      <c r="BF732" s="45">
        <v>693.37062227541185</v>
      </c>
      <c r="BG732" s="50">
        <f t="shared" si="162"/>
        <v>81.198288159771764</v>
      </c>
      <c r="BH732" s="50">
        <f t="shared" si="163"/>
        <v>23.561643835616437</v>
      </c>
      <c r="BI732" s="49">
        <f t="shared" si="164"/>
        <v>1.9589041095890412</v>
      </c>
      <c r="BJ732" s="57"/>
      <c r="BK732" s="58"/>
      <c r="BL732" s="58"/>
      <c r="BM732" s="57"/>
      <c r="BN732" s="58"/>
      <c r="BO732" s="44"/>
      <c r="BP732" s="45"/>
      <c r="BS732" s="43" t="s">
        <v>2890</v>
      </c>
    </row>
    <row r="733" spans="1:71" s="43" customFormat="1" ht="12" customHeight="1">
      <c r="A733" s="85" t="s">
        <v>2892</v>
      </c>
      <c r="B733" s="43" t="s">
        <v>2886</v>
      </c>
      <c r="C733" s="106">
        <v>12.5</v>
      </c>
      <c r="G733" s="43" t="s">
        <v>278</v>
      </c>
      <c r="H733" s="43" t="s">
        <v>2176</v>
      </c>
      <c r="I733" s="106">
        <v>87.466666666666697</v>
      </c>
      <c r="J733" s="106">
        <v>29.658333333333299</v>
      </c>
      <c r="K733" s="50">
        <v>69.680000000000007</v>
      </c>
      <c r="L733" s="50">
        <v>0.38</v>
      </c>
      <c r="M733" s="50">
        <v>15.19</v>
      </c>
      <c r="N733" s="50">
        <v>2.39</v>
      </c>
      <c r="O733" s="50">
        <v>0.03</v>
      </c>
      <c r="P733" s="50">
        <v>0.95</v>
      </c>
      <c r="Q733" s="50">
        <v>2.16</v>
      </c>
      <c r="R733" s="50">
        <v>4.37</v>
      </c>
      <c r="S733" s="50">
        <v>3.76</v>
      </c>
      <c r="T733" s="50">
        <v>0.12</v>
      </c>
      <c r="U733" s="50">
        <v>0.48</v>
      </c>
      <c r="V733" s="50">
        <v>99.39</v>
      </c>
      <c r="W733" s="49">
        <v>44.104122869770805</v>
      </c>
      <c r="X733" s="49">
        <f t="shared" si="158"/>
        <v>8.129999999999999</v>
      </c>
      <c r="Y733" s="49">
        <f t="shared" si="159"/>
        <v>0.86041189931350104</v>
      </c>
      <c r="Z733" s="50">
        <f t="shared" si="160"/>
        <v>0.99910281008368718</v>
      </c>
      <c r="AA733" s="50">
        <f t="shared" si="161"/>
        <v>1.3479032488907974</v>
      </c>
      <c r="AB733" s="49">
        <v>2.99</v>
      </c>
      <c r="AC733" s="49">
        <v>38.18</v>
      </c>
      <c r="AD733" s="49">
        <v>16.96</v>
      </c>
      <c r="AE733" s="49">
        <v>4.7300000000000004</v>
      </c>
      <c r="AF733" s="49">
        <v>6.51</v>
      </c>
      <c r="AG733" s="50">
        <v>213</v>
      </c>
      <c r="AH733" s="50">
        <v>623.1</v>
      </c>
      <c r="AI733" s="50">
        <v>20.239999999999998</v>
      </c>
      <c r="AJ733" s="50">
        <v>4.8499999999999996</v>
      </c>
      <c r="AK733" s="50">
        <v>5.88</v>
      </c>
      <c r="AL733" s="50">
        <v>0.6</v>
      </c>
      <c r="AM733" s="50">
        <v>28.65</v>
      </c>
      <c r="AN733" s="50">
        <v>53.85</v>
      </c>
      <c r="AO733" s="50">
        <v>21.21</v>
      </c>
      <c r="AP733" s="50">
        <v>5.97</v>
      </c>
      <c r="AQ733" s="50">
        <v>615.5</v>
      </c>
      <c r="AR733" s="50">
        <v>21.16</v>
      </c>
      <c r="AS733" s="50">
        <v>3.37</v>
      </c>
      <c r="AT733" s="50">
        <v>112.3</v>
      </c>
      <c r="AU733" s="50">
        <v>3.33</v>
      </c>
      <c r="AV733" s="50">
        <v>0.73</v>
      </c>
      <c r="AW733" s="50">
        <v>2.39</v>
      </c>
      <c r="AX733" s="50">
        <v>0.3</v>
      </c>
      <c r="AY733" s="50">
        <v>1.48</v>
      </c>
      <c r="AZ733" s="50">
        <v>7.68</v>
      </c>
      <c r="BA733" s="50">
        <v>0.28000000000000003</v>
      </c>
      <c r="BB733" s="50">
        <v>0.75</v>
      </c>
      <c r="BC733" s="50">
        <v>0.11</v>
      </c>
      <c r="BD733" s="50">
        <v>0.72</v>
      </c>
      <c r="BE733" s="50">
        <v>0.1</v>
      </c>
      <c r="BF733" s="45">
        <v>690.15974522664294</v>
      </c>
      <c r="BG733" s="50">
        <f t="shared" si="162"/>
        <v>80.143229166666671</v>
      </c>
      <c r="BH733" s="50">
        <f t="shared" si="163"/>
        <v>39.791666666666664</v>
      </c>
      <c r="BI733" s="49">
        <f t="shared" si="164"/>
        <v>2.0555555555555558</v>
      </c>
      <c r="BJ733" s="52">
        <v>0.97</v>
      </c>
      <c r="BK733" s="62">
        <v>0.70742799999999995</v>
      </c>
      <c r="BL733" s="62">
        <v>0.707256</v>
      </c>
      <c r="BM733" s="52">
        <v>0.1</v>
      </c>
      <c r="BN733" s="62">
        <v>0.512347</v>
      </c>
      <c r="BO733" s="44">
        <f t="shared" si="165"/>
        <v>-5.6765202735664655</v>
      </c>
      <c r="BP733" s="44">
        <v>-5.4916699201423835</v>
      </c>
      <c r="BQ733" s="108">
        <v>1060</v>
      </c>
      <c r="BR733" s="108"/>
      <c r="BS733" s="43" t="s">
        <v>2890</v>
      </c>
    </row>
    <row r="734" spans="1:71" s="43" customFormat="1" ht="12" customHeight="1">
      <c r="A734" s="85" t="s">
        <v>2893</v>
      </c>
      <c r="B734" s="43" t="s">
        <v>650</v>
      </c>
      <c r="C734" s="106">
        <v>12.5</v>
      </c>
      <c r="G734" s="43" t="s">
        <v>278</v>
      </c>
      <c r="H734" s="43" t="s">
        <v>2176</v>
      </c>
      <c r="I734" s="106">
        <v>87.466666666666697</v>
      </c>
      <c r="J734" s="106">
        <v>29.658333333333299</v>
      </c>
      <c r="K734" s="50">
        <v>61.14</v>
      </c>
      <c r="L734" s="50">
        <v>0.18</v>
      </c>
      <c r="M734" s="50">
        <v>16.47</v>
      </c>
      <c r="N734" s="50">
        <v>6.14</v>
      </c>
      <c r="O734" s="50">
        <v>0.11</v>
      </c>
      <c r="P734" s="50">
        <v>3</v>
      </c>
      <c r="Q734" s="50">
        <v>6.21</v>
      </c>
      <c r="R734" s="50">
        <v>3.83</v>
      </c>
      <c r="S734" s="50">
        <v>1.22</v>
      </c>
      <c r="T734" s="50">
        <v>0.22</v>
      </c>
      <c r="U734" s="50">
        <v>0.52</v>
      </c>
      <c r="V734" s="50">
        <v>99.3</v>
      </c>
      <c r="W734" s="49">
        <v>49.235980746270833</v>
      </c>
      <c r="X734" s="49">
        <f t="shared" si="158"/>
        <v>5.05</v>
      </c>
      <c r="Y734" s="49">
        <f t="shared" si="159"/>
        <v>0.31853785900783288</v>
      </c>
      <c r="Z734" s="50">
        <f t="shared" si="160"/>
        <v>0.86977788221686481</v>
      </c>
      <c r="AA734" s="50">
        <f t="shared" si="161"/>
        <v>2.1600573571943582</v>
      </c>
      <c r="AB734" s="49">
        <v>12.91</v>
      </c>
      <c r="AC734" s="49">
        <v>146.6</v>
      </c>
      <c r="AD734" s="49">
        <v>28.1</v>
      </c>
      <c r="AE734" s="49">
        <v>17.05</v>
      </c>
      <c r="AF734" s="49">
        <v>18.989999999999998</v>
      </c>
      <c r="AG734" s="50">
        <v>28.85</v>
      </c>
      <c r="AH734" s="50">
        <v>329.1</v>
      </c>
      <c r="AI734" s="50">
        <v>0.76</v>
      </c>
      <c r="AJ734" s="50">
        <v>0.27</v>
      </c>
      <c r="AK734" s="50">
        <v>2.92</v>
      </c>
      <c r="AL734" s="50">
        <v>0.17</v>
      </c>
      <c r="AM734" s="50">
        <v>7.66</v>
      </c>
      <c r="AN734" s="50">
        <v>18.829999999999998</v>
      </c>
      <c r="AO734" s="50">
        <v>5.0999999999999996</v>
      </c>
      <c r="AP734" s="50">
        <v>2.64</v>
      </c>
      <c r="AQ734" s="50">
        <v>681.4</v>
      </c>
      <c r="AR734" s="50">
        <v>11.86</v>
      </c>
      <c r="AS734" s="50">
        <v>2.64</v>
      </c>
      <c r="AT734" s="50">
        <v>113.5</v>
      </c>
      <c r="AU734" s="50">
        <v>2.86</v>
      </c>
      <c r="AV734" s="50">
        <v>0.86</v>
      </c>
      <c r="AW734" s="50">
        <v>2.4300000000000002</v>
      </c>
      <c r="AX734" s="50">
        <v>0.35</v>
      </c>
      <c r="AY734" s="50">
        <v>2.0299999999999998</v>
      </c>
      <c r="AZ734" s="50">
        <v>10.45</v>
      </c>
      <c r="BA734" s="50">
        <v>0.41</v>
      </c>
      <c r="BB734" s="50">
        <v>1.1299999999999999</v>
      </c>
      <c r="BC734" s="50">
        <v>0.16</v>
      </c>
      <c r="BD734" s="50">
        <v>1.01</v>
      </c>
      <c r="BE734" s="50">
        <v>0.15</v>
      </c>
      <c r="BF734" s="45">
        <v>645.22751694113219</v>
      </c>
      <c r="BG734" s="50">
        <f t="shared" si="162"/>
        <v>65.205741626794264</v>
      </c>
      <c r="BH734" s="50">
        <f t="shared" si="163"/>
        <v>7.5841584158415838</v>
      </c>
      <c r="BI734" s="49">
        <f t="shared" si="164"/>
        <v>2.0099009900990099</v>
      </c>
      <c r="BJ734" s="57"/>
      <c r="BK734" s="58"/>
      <c r="BL734" s="58"/>
      <c r="BM734" s="57"/>
      <c r="BN734" s="58"/>
      <c r="BO734" s="44"/>
      <c r="BP734" s="45"/>
      <c r="BS734" s="43" t="s">
        <v>2890</v>
      </c>
    </row>
    <row r="735" spans="1:71" s="43" customFormat="1" ht="12" customHeight="1">
      <c r="A735" s="85" t="s">
        <v>2894</v>
      </c>
      <c r="B735" s="43" t="s">
        <v>650</v>
      </c>
      <c r="C735" s="106">
        <v>12.5</v>
      </c>
      <c r="G735" s="43" t="s">
        <v>278</v>
      </c>
      <c r="H735" s="43" t="s">
        <v>2176</v>
      </c>
      <c r="I735" s="106">
        <v>87.466666666666697</v>
      </c>
      <c r="J735" s="106">
        <v>29.658333333333299</v>
      </c>
      <c r="K735" s="50">
        <v>58.61</v>
      </c>
      <c r="L735" s="50">
        <v>0.52</v>
      </c>
      <c r="M735" s="50">
        <v>16.91</v>
      </c>
      <c r="N735" s="50">
        <v>7.1</v>
      </c>
      <c r="O735" s="50">
        <v>0.13</v>
      </c>
      <c r="P735" s="50">
        <v>3.44</v>
      </c>
      <c r="Q735" s="50">
        <v>6.79</v>
      </c>
      <c r="R735" s="50">
        <v>3.75</v>
      </c>
      <c r="S735" s="50">
        <v>1.24</v>
      </c>
      <c r="T735" s="50">
        <v>0.22</v>
      </c>
      <c r="U735" s="50">
        <v>0.57999999999999996</v>
      </c>
      <c r="V735" s="50">
        <v>99.27</v>
      </c>
      <c r="W735" s="49">
        <v>49.025773110600888</v>
      </c>
      <c r="X735" s="49">
        <f t="shared" si="158"/>
        <v>4.99</v>
      </c>
      <c r="Y735" s="49">
        <f t="shared" si="159"/>
        <v>0.33066666666666666</v>
      </c>
      <c r="Z735" s="50">
        <f t="shared" si="160"/>
        <v>0.85050151219573222</v>
      </c>
      <c r="AA735" s="50">
        <f t="shared" si="161"/>
        <v>2.250200243123007</v>
      </c>
      <c r="AB735" s="49">
        <v>15.51</v>
      </c>
      <c r="AC735" s="49">
        <v>167.8</v>
      </c>
      <c r="AD735" s="49">
        <v>27.99</v>
      </c>
      <c r="AE735" s="49">
        <v>18.350000000000001</v>
      </c>
      <c r="AF735" s="49">
        <v>22.58</v>
      </c>
      <c r="AG735" s="50">
        <v>21.18</v>
      </c>
      <c r="AH735" s="50">
        <v>334.6</v>
      </c>
      <c r="AI735" s="50">
        <v>0.3</v>
      </c>
      <c r="AJ735" s="50">
        <v>0.48</v>
      </c>
      <c r="AK735" s="50">
        <v>3.04</v>
      </c>
      <c r="AL735" s="50">
        <v>0.2</v>
      </c>
      <c r="AM735" s="50">
        <v>6.36</v>
      </c>
      <c r="AN735" s="50">
        <v>17.34</v>
      </c>
      <c r="AO735" s="50">
        <v>5.33</v>
      </c>
      <c r="AP735" s="50">
        <v>2.85</v>
      </c>
      <c r="AQ735" s="50">
        <v>735.5</v>
      </c>
      <c r="AR735" s="50">
        <v>13.35</v>
      </c>
      <c r="AS735" s="50">
        <v>3.17</v>
      </c>
      <c r="AT735" s="50">
        <v>95.99</v>
      </c>
      <c r="AU735" s="50">
        <v>2.77</v>
      </c>
      <c r="AV735" s="50">
        <v>1.04</v>
      </c>
      <c r="AW735" s="50">
        <v>3.09</v>
      </c>
      <c r="AX735" s="50">
        <v>0.46</v>
      </c>
      <c r="AY735" s="50">
        <v>2.57</v>
      </c>
      <c r="AZ735" s="50">
        <v>12.12</v>
      </c>
      <c r="BA735" s="50">
        <v>0.52</v>
      </c>
      <c r="BB735" s="50">
        <v>1.38</v>
      </c>
      <c r="BC735" s="50">
        <v>0.2</v>
      </c>
      <c r="BD735" s="50">
        <v>1.25</v>
      </c>
      <c r="BE735" s="50">
        <v>0.2</v>
      </c>
      <c r="BF735" s="45">
        <v>618.94235576129699</v>
      </c>
      <c r="BG735" s="50">
        <f t="shared" si="162"/>
        <v>60.68481848184819</v>
      </c>
      <c r="BH735" s="50">
        <f t="shared" si="163"/>
        <v>5.0880000000000001</v>
      </c>
      <c r="BI735" s="49">
        <f t="shared" si="164"/>
        <v>2.056</v>
      </c>
      <c r="BJ735" s="57"/>
      <c r="BK735" s="58"/>
      <c r="BL735" s="58"/>
      <c r="BM735" s="57"/>
      <c r="BN735" s="58"/>
      <c r="BO735" s="44"/>
      <c r="BP735" s="45"/>
      <c r="BS735" s="43" t="s">
        <v>2890</v>
      </c>
    </row>
    <row r="736" spans="1:71" s="46" customFormat="1" ht="24.9" customHeight="1">
      <c r="A736" s="46" t="s">
        <v>1401</v>
      </c>
    </row>
    <row r="737" spans="1:71" s="59" customFormat="1" ht="12" customHeight="1">
      <c r="A737" s="47" t="s">
        <v>2895</v>
      </c>
      <c r="B737" s="59" t="s">
        <v>2896</v>
      </c>
      <c r="C737" s="45">
        <v>35.01</v>
      </c>
      <c r="G737" s="59" t="s">
        <v>2442</v>
      </c>
      <c r="H737" s="59" t="s">
        <v>2897</v>
      </c>
      <c r="I737" s="44">
        <v>103.26</v>
      </c>
      <c r="J737" s="54">
        <v>22.76</v>
      </c>
      <c r="K737" s="48">
        <v>67.81</v>
      </c>
      <c r="L737" s="48">
        <v>0.33</v>
      </c>
      <c r="M737" s="48">
        <v>15.25</v>
      </c>
      <c r="N737" s="48">
        <v>2.77</v>
      </c>
      <c r="O737" s="48">
        <v>0.06</v>
      </c>
      <c r="P737" s="48">
        <v>0.53</v>
      </c>
      <c r="Q737" s="48">
        <v>2.0699999999999998</v>
      </c>
      <c r="R737" s="48">
        <v>4.7300000000000004</v>
      </c>
      <c r="S737" s="48">
        <v>5.3</v>
      </c>
      <c r="T737" s="48">
        <v>0.01</v>
      </c>
      <c r="U737" s="48">
        <v>0.3</v>
      </c>
      <c r="V737" s="48">
        <v>99.64</v>
      </c>
      <c r="W737" s="49">
        <v>27.526410478905824</v>
      </c>
      <c r="X737" s="50">
        <f t="shared" ref="X737:X800" si="166">R737+S737</f>
        <v>10.030000000000001</v>
      </c>
      <c r="Y737" s="50">
        <f t="shared" ref="Y737:Y800" si="167">S737/R737</f>
        <v>1.1205073995771668</v>
      </c>
      <c r="Z737" s="51">
        <f t="shared" ref="Z737:Z764" si="168">(M737/102)/(Q737/56+R737/62+S737/94)</f>
        <v>0.88134832939712215</v>
      </c>
      <c r="AA737" s="51">
        <f t="shared" ref="AA737:AA764" si="169">(M737/102)/(R737/62+S737/94)</f>
        <v>1.1269019648417034</v>
      </c>
      <c r="AB737" s="48">
        <v>3.96</v>
      </c>
      <c r="AC737" s="48">
        <v>28</v>
      </c>
      <c r="AD737" s="48">
        <v>7</v>
      </c>
      <c r="AE737" s="48">
        <v>2.86</v>
      </c>
      <c r="AF737" s="48">
        <v>2.97</v>
      </c>
      <c r="AG737" s="48">
        <v>165</v>
      </c>
      <c r="AH737" s="48">
        <v>2679</v>
      </c>
      <c r="AI737" s="48">
        <v>19</v>
      </c>
      <c r="AJ737" s="48">
        <v>2.48</v>
      </c>
      <c r="AK737" s="48">
        <v>10.1</v>
      </c>
      <c r="AL737" s="48">
        <v>0.6</v>
      </c>
      <c r="AM737" s="48">
        <v>82</v>
      </c>
      <c r="AN737" s="48">
        <v>135</v>
      </c>
      <c r="AO737" s="48">
        <v>18.899999999999999</v>
      </c>
      <c r="AP737" s="48">
        <v>13</v>
      </c>
      <c r="AQ737" s="48">
        <v>1543</v>
      </c>
      <c r="AR737" s="48">
        <v>40.14</v>
      </c>
      <c r="AS737" s="48">
        <v>6.34</v>
      </c>
      <c r="AT737" s="48">
        <v>201</v>
      </c>
      <c r="AU737" s="48">
        <v>5.0199999999999996</v>
      </c>
      <c r="AV737" s="48">
        <v>1.51</v>
      </c>
      <c r="AW737" s="48">
        <v>5.28</v>
      </c>
      <c r="AX737" s="48">
        <v>0.64</v>
      </c>
      <c r="AY737" s="48">
        <v>3.34</v>
      </c>
      <c r="AZ737" s="48">
        <v>16.5</v>
      </c>
      <c r="BA737" s="48">
        <v>0.63</v>
      </c>
      <c r="BB737" s="48">
        <v>1.66</v>
      </c>
      <c r="BC737" s="48">
        <v>0.24</v>
      </c>
      <c r="BD737" s="48">
        <v>1.56</v>
      </c>
      <c r="BE737" s="48">
        <v>0.24</v>
      </c>
      <c r="BF737" s="44">
        <v>716.68942126367938</v>
      </c>
      <c r="BG737" s="49">
        <f t="shared" ref="BG737:BG764" si="170">AQ737/AZ737</f>
        <v>93.515151515151516</v>
      </c>
      <c r="BH737" s="49">
        <f t="shared" ref="BH737:BH764" si="171">AM737/BD737</f>
        <v>52.564102564102562</v>
      </c>
      <c r="BI737" s="49">
        <f t="shared" ref="BI737:BI764" si="172">AY737/BD737</f>
        <v>2.141025641025641</v>
      </c>
      <c r="BJ737" s="61">
        <v>0.31</v>
      </c>
      <c r="BK737" s="53">
        <v>0.70729600000000004</v>
      </c>
      <c r="BL737" s="53">
        <v>0.70729600000000004</v>
      </c>
      <c r="BM737" s="61">
        <v>9.5699999999999993E-2</v>
      </c>
      <c r="BN737" s="53">
        <v>0.51235200000000003</v>
      </c>
      <c r="BO737" s="44">
        <v>-5.5789855609611472</v>
      </c>
      <c r="BP737" s="54">
        <v>-5.0999999999999996</v>
      </c>
      <c r="BQ737" s="66">
        <v>1030</v>
      </c>
      <c r="BS737" s="59" t="s">
        <v>1972</v>
      </c>
    </row>
    <row r="738" spans="1:71" s="59" customFormat="1" ht="12" customHeight="1">
      <c r="A738" s="63" t="s">
        <v>2898</v>
      </c>
      <c r="B738" s="59" t="s">
        <v>2899</v>
      </c>
      <c r="C738" s="45">
        <v>35.01</v>
      </c>
      <c r="G738" s="59" t="s">
        <v>2442</v>
      </c>
      <c r="H738" s="59" t="s">
        <v>2897</v>
      </c>
      <c r="I738" s="44">
        <v>103.26</v>
      </c>
      <c r="J738" s="54">
        <v>22.76</v>
      </c>
      <c r="K738" s="49">
        <v>67.489999999999995</v>
      </c>
      <c r="L738" s="49">
        <v>0.28999999999999998</v>
      </c>
      <c r="M738" s="49">
        <v>15.91</v>
      </c>
      <c r="N738" s="49">
        <v>2.34</v>
      </c>
      <c r="O738" s="49">
        <v>0.05</v>
      </c>
      <c r="P738" s="49">
        <v>0.4</v>
      </c>
      <c r="Q738" s="49">
        <v>1.86</v>
      </c>
      <c r="R738" s="49">
        <v>4.68</v>
      </c>
      <c r="S738" s="49">
        <v>5.83</v>
      </c>
      <c r="T738" s="49">
        <v>0.01</v>
      </c>
      <c r="U738" s="49">
        <v>0.24</v>
      </c>
      <c r="V738" s="49">
        <v>99.65</v>
      </c>
      <c r="W738" s="49">
        <v>25.335609978578205</v>
      </c>
      <c r="X738" s="50">
        <f t="shared" si="166"/>
        <v>10.51</v>
      </c>
      <c r="Y738" s="50">
        <f t="shared" si="167"/>
        <v>1.2457264957264957</v>
      </c>
      <c r="Z738" s="51">
        <f t="shared" si="168"/>
        <v>0.91366512389407861</v>
      </c>
      <c r="AA738" s="51">
        <f t="shared" si="169"/>
        <v>1.134360385198278</v>
      </c>
      <c r="AB738" s="49">
        <v>3.28</v>
      </c>
      <c r="AC738" s="49">
        <v>24</v>
      </c>
      <c r="AD738" s="49">
        <v>5</v>
      </c>
      <c r="AE738" s="49">
        <v>2.13</v>
      </c>
      <c r="AF738" s="49">
        <v>2.48</v>
      </c>
      <c r="AG738" s="49">
        <v>177</v>
      </c>
      <c r="AH738" s="48">
        <v>3076</v>
      </c>
      <c r="AI738" s="48">
        <v>8.8000000000000007</v>
      </c>
      <c r="AJ738" s="48">
        <v>2.2599999999999998</v>
      </c>
      <c r="AK738" s="48">
        <v>8.48</v>
      </c>
      <c r="AL738" s="48">
        <v>0.51</v>
      </c>
      <c r="AM738" s="48">
        <v>38</v>
      </c>
      <c r="AN738" s="48">
        <v>73</v>
      </c>
      <c r="AO738" s="48">
        <v>20.2</v>
      </c>
      <c r="AP738" s="48">
        <v>8</v>
      </c>
      <c r="AQ738" s="49">
        <v>1585</v>
      </c>
      <c r="AR738" s="48">
        <v>28.48</v>
      </c>
      <c r="AS738" s="48">
        <v>5.05</v>
      </c>
      <c r="AT738" s="49">
        <v>174</v>
      </c>
      <c r="AU738" s="48">
        <v>4.32</v>
      </c>
      <c r="AV738" s="48">
        <v>1.27</v>
      </c>
      <c r="AW738" s="48">
        <v>4.0599999999999996</v>
      </c>
      <c r="AX738" s="48">
        <v>0.53</v>
      </c>
      <c r="AY738" s="48">
        <v>2.78</v>
      </c>
      <c r="AZ738" s="49">
        <v>13.4</v>
      </c>
      <c r="BA738" s="48">
        <v>0.53</v>
      </c>
      <c r="BB738" s="48">
        <v>1.39</v>
      </c>
      <c r="BC738" s="48">
        <v>0.2</v>
      </c>
      <c r="BD738" s="48">
        <v>1.32</v>
      </c>
      <c r="BE738" s="48">
        <v>0.2</v>
      </c>
      <c r="BF738" s="44">
        <v>708.51403434298265</v>
      </c>
      <c r="BG738" s="49">
        <f t="shared" si="170"/>
        <v>118.28358208955224</v>
      </c>
      <c r="BH738" s="49">
        <f t="shared" si="171"/>
        <v>28.787878787878785</v>
      </c>
      <c r="BI738" s="49">
        <f t="shared" si="172"/>
        <v>2.106060606060606</v>
      </c>
      <c r="BJ738" s="61"/>
      <c r="BK738" s="53"/>
      <c r="BL738" s="53"/>
      <c r="BM738" s="61"/>
      <c r="BN738" s="53"/>
      <c r="BO738" s="44"/>
      <c r="BP738" s="54"/>
      <c r="BQ738" s="66"/>
      <c r="BS738" s="59" t="s">
        <v>1972</v>
      </c>
    </row>
    <row r="739" spans="1:71" s="59" customFormat="1" ht="12" customHeight="1">
      <c r="A739" s="47" t="s">
        <v>2900</v>
      </c>
      <c r="B739" s="59" t="s">
        <v>2899</v>
      </c>
      <c r="C739" s="45">
        <v>35.01</v>
      </c>
      <c r="G739" s="59" t="s">
        <v>2442</v>
      </c>
      <c r="H739" s="59" t="s">
        <v>2897</v>
      </c>
      <c r="I739" s="44">
        <v>103.26</v>
      </c>
      <c r="J739" s="54">
        <v>22.76</v>
      </c>
      <c r="K739" s="48">
        <v>67.94</v>
      </c>
      <c r="L739" s="48">
        <v>0.31</v>
      </c>
      <c r="M739" s="48">
        <v>15.69</v>
      </c>
      <c r="N739" s="48">
        <v>2.36</v>
      </c>
      <c r="O739" s="48">
        <v>0.05</v>
      </c>
      <c r="P739" s="48">
        <v>0.4</v>
      </c>
      <c r="Q739" s="48">
        <v>1.82</v>
      </c>
      <c r="R739" s="48">
        <v>4.5999999999999996</v>
      </c>
      <c r="S739" s="48">
        <v>5.7</v>
      </c>
      <c r="T739" s="48">
        <v>0.01</v>
      </c>
      <c r="U739" s="48">
        <v>0.24</v>
      </c>
      <c r="V739" s="48">
        <v>99.65</v>
      </c>
      <c r="W739" s="49">
        <v>25.174954200866672</v>
      </c>
      <c r="X739" s="50">
        <f t="shared" si="166"/>
        <v>10.3</v>
      </c>
      <c r="Y739" s="50">
        <f t="shared" si="167"/>
        <v>1.2391304347826089</v>
      </c>
      <c r="Z739" s="51">
        <f t="shared" si="168"/>
        <v>0.91927228946766815</v>
      </c>
      <c r="AA739" s="51">
        <f t="shared" si="169"/>
        <v>1.14085458056982</v>
      </c>
      <c r="AB739" s="48">
        <v>2.92</v>
      </c>
      <c r="AC739" s="48">
        <v>24</v>
      </c>
      <c r="AD739" s="48">
        <v>6</v>
      </c>
      <c r="AE739" s="48">
        <v>2.2799999999999998</v>
      </c>
      <c r="AF739" s="48">
        <v>2.5099999999999998</v>
      </c>
      <c r="AG739" s="48">
        <v>179</v>
      </c>
      <c r="AH739" s="48">
        <v>3081</v>
      </c>
      <c r="AI739" s="48">
        <v>8.1999999999999993</v>
      </c>
      <c r="AJ739" s="48">
        <v>2.0499999999999998</v>
      </c>
      <c r="AK739" s="48">
        <v>8.8800000000000008</v>
      </c>
      <c r="AL739" s="48">
        <v>0.53</v>
      </c>
      <c r="AM739" s="48">
        <v>30</v>
      </c>
      <c r="AN739" s="48">
        <v>62</v>
      </c>
      <c r="AO739" s="48">
        <v>19.600000000000001</v>
      </c>
      <c r="AP739" s="48">
        <v>8</v>
      </c>
      <c r="AQ739" s="48">
        <v>1556</v>
      </c>
      <c r="AR739" s="48">
        <v>28.64</v>
      </c>
      <c r="AS739" s="48">
        <v>5.21</v>
      </c>
      <c r="AT739" s="48">
        <v>224</v>
      </c>
      <c r="AU739" s="48">
        <v>5.55</v>
      </c>
      <c r="AV739" s="48">
        <v>1.32</v>
      </c>
      <c r="AW739" s="48">
        <v>4.2300000000000004</v>
      </c>
      <c r="AX739" s="48">
        <v>0.56000000000000005</v>
      </c>
      <c r="AY739" s="48">
        <v>2.91</v>
      </c>
      <c r="AZ739" s="48">
        <v>14</v>
      </c>
      <c r="BA739" s="48">
        <v>0.56000000000000005</v>
      </c>
      <c r="BB739" s="48">
        <v>1.48</v>
      </c>
      <c r="BC739" s="48">
        <v>0.21</v>
      </c>
      <c r="BD739" s="48">
        <v>1.41</v>
      </c>
      <c r="BE739" s="48">
        <v>0.22</v>
      </c>
      <c r="BF739" s="44">
        <v>736.03341021738765</v>
      </c>
      <c r="BG739" s="49">
        <f t="shared" si="170"/>
        <v>111.14285714285714</v>
      </c>
      <c r="BH739" s="49">
        <f t="shared" si="171"/>
        <v>21.276595744680851</v>
      </c>
      <c r="BI739" s="49">
        <f t="shared" si="172"/>
        <v>2.063829787234043</v>
      </c>
      <c r="BJ739" s="52"/>
      <c r="BK739" s="62"/>
      <c r="BL739" s="62"/>
      <c r="BM739" s="52"/>
      <c r="BN739" s="62"/>
      <c r="BO739" s="44"/>
      <c r="BP739" s="44"/>
      <c r="BS739" s="59" t="s">
        <v>1964</v>
      </c>
    </row>
    <row r="740" spans="1:71" s="59" customFormat="1" ht="12" customHeight="1">
      <c r="A740" s="47" t="s">
        <v>2901</v>
      </c>
      <c r="B740" s="59" t="s">
        <v>2899</v>
      </c>
      <c r="C740" s="45">
        <v>35.01</v>
      </c>
      <c r="G740" s="59" t="s">
        <v>2442</v>
      </c>
      <c r="H740" s="59" t="s">
        <v>2897</v>
      </c>
      <c r="I740" s="44">
        <v>103.26</v>
      </c>
      <c r="J740" s="54">
        <v>22.76</v>
      </c>
      <c r="K740" s="48">
        <v>67.12</v>
      </c>
      <c r="L740" s="48">
        <v>0.28999999999999998</v>
      </c>
      <c r="M740" s="48">
        <v>15.8</v>
      </c>
      <c r="N740" s="48">
        <v>2.48</v>
      </c>
      <c r="O740" s="48">
        <v>0.05</v>
      </c>
      <c r="P740" s="48">
        <v>0.45</v>
      </c>
      <c r="Q740" s="48">
        <v>2.0499999999999998</v>
      </c>
      <c r="R740" s="48">
        <v>4.75</v>
      </c>
      <c r="S740" s="48">
        <v>5.71</v>
      </c>
      <c r="T740" s="48">
        <v>0.01</v>
      </c>
      <c r="U740" s="48">
        <v>0.41</v>
      </c>
      <c r="V740" s="48">
        <v>99.64</v>
      </c>
      <c r="W740" s="49">
        <v>26.480988894646107</v>
      </c>
      <c r="X740" s="50">
        <f t="shared" si="166"/>
        <v>10.46</v>
      </c>
      <c r="Y740" s="50">
        <f t="shared" si="167"/>
        <v>1.2021052631578948</v>
      </c>
      <c r="Z740" s="51">
        <f t="shared" si="168"/>
        <v>0.89042165911639015</v>
      </c>
      <c r="AA740" s="51">
        <f t="shared" si="169"/>
        <v>1.1277277612689007</v>
      </c>
      <c r="AB740" s="48">
        <v>3.52</v>
      </c>
      <c r="AC740" s="48">
        <v>25</v>
      </c>
      <c r="AD740" s="48">
        <v>5</v>
      </c>
      <c r="AE740" s="48">
        <v>2.4</v>
      </c>
      <c r="AF740" s="48">
        <v>2.7</v>
      </c>
      <c r="AG740" s="48">
        <v>170</v>
      </c>
      <c r="AH740" s="48">
        <v>3049</v>
      </c>
      <c r="AI740" s="48">
        <v>15</v>
      </c>
      <c r="AJ740" s="48">
        <v>3.11</v>
      </c>
      <c r="AK740" s="48">
        <v>8.9700000000000006</v>
      </c>
      <c r="AL740" s="48">
        <v>0.54</v>
      </c>
      <c r="AM740" s="48">
        <v>59</v>
      </c>
      <c r="AN740" s="48">
        <v>98</v>
      </c>
      <c r="AO740" s="48">
        <v>19.8</v>
      </c>
      <c r="AP740" s="48">
        <v>10</v>
      </c>
      <c r="AQ740" s="48">
        <v>1616</v>
      </c>
      <c r="AR740" s="48">
        <v>34.56</v>
      </c>
      <c r="AS740" s="48">
        <v>5.67</v>
      </c>
      <c r="AT740" s="48">
        <v>244</v>
      </c>
      <c r="AU740" s="48">
        <v>5.95</v>
      </c>
      <c r="AV740" s="48">
        <v>1.37</v>
      </c>
      <c r="AW740" s="48">
        <v>4.67</v>
      </c>
      <c r="AX740" s="48">
        <v>0.57999999999999996</v>
      </c>
      <c r="AY740" s="48">
        <v>3.02</v>
      </c>
      <c r="AZ740" s="48">
        <v>14.6</v>
      </c>
      <c r="BA740" s="48">
        <v>0.57999999999999996</v>
      </c>
      <c r="BB740" s="48">
        <v>1.52</v>
      </c>
      <c r="BC740" s="48">
        <v>0.22</v>
      </c>
      <c r="BD740" s="48">
        <v>1.46</v>
      </c>
      <c r="BE740" s="48">
        <v>0.23</v>
      </c>
      <c r="BF740" s="44">
        <v>735.59985626937123</v>
      </c>
      <c r="BG740" s="49">
        <f t="shared" si="170"/>
        <v>110.68493150684932</v>
      </c>
      <c r="BH740" s="49">
        <f t="shared" si="171"/>
        <v>40.410958904109592</v>
      </c>
      <c r="BI740" s="49">
        <f t="shared" si="172"/>
        <v>2.0684931506849318</v>
      </c>
      <c r="BJ740" s="52"/>
      <c r="BK740" s="62"/>
      <c r="BL740" s="62"/>
      <c r="BM740" s="52"/>
      <c r="BN740" s="62"/>
      <c r="BO740" s="44"/>
      <c r="BP740" s="44"/>
      <c r="BS740" s="59" t="s">
        <v>1964</v>
      </c>
    </row>
    <row r="741" spans="1:71" s="59" customFormat="1" ht="12" customHeight="1">
      <c r="A741" s="47" t="s">
        <v>2902</v>
      </c>
      <c r="B741" s="59" t="s">
        <v>2896</v>
      </c>
      <c r="C741" s="45">
        <v>35.01</v>
      </c>
      <c r="G741" s="59" t="s">
        <v>2442</v>
      </c>
      <c r="H741" s="59" t="s">
        <v>2897</v>
      </c>
      <c r="I741" s="44">
        <v>103.26</v>
      </c>
      <c r="J741" s="54">
        <v>22.76</v>
      </c>
      <c r="K741" s="48">
        <v>68.010000000000005</v>
      </c>
      <c r="L741" s="48">
        <v>0.27</v>
      </c>
      <c r="M741" s="48">
        <v>15.59</v>
      </c>
      <c r="N741" s="48">
        <v>2.38</v>
      </c>
      <c r="O741" s="48">
        <v>0.05</v>
      </c>
      <c r="P741" s="48">
        <v>0.4</v>
      </c>
      <c r="Q741" s="48">
        <v>1.95</v>
      </c>
      <c r="R741" s="48">
        <v>4.74</v>
      </c>
      <c r="S741" s="48">
        <v>5.41</v>
      </c>
      <c r="T741" s="48">
        <v>0.02</v>
      </c>
      <c r="U741" s="48">
        <v>0.34</v>
      </c>
      <c r="V741" s="48">
        <v>99.65</v>
      </c>
      <c r="W741" s="49">
        <v>25.016323055245095</v>
      </c>
      <c r="X741" s="50">
        <f t="shared" si="166"/>
        <v>10.15</v>
      </c>
      <c r="Y741" s="50">
        <f t="shared" si="167"/>
        <v>1.1413502109704641</v>
      </c>
      <c r="Z741" s="51">
        <f t="shared" si="168"/>
        <v>0.90532812686449748</v>
      </c>
      <c r="AA741" s="51">
        <f t="shared" si="169"/>
        <v>1.1405795333063182</v>
      </c>
      <c r="AB741" s="48">
        <v>3.33</v>
      </c>
      <c r="AC741" s="48">
        <v>24</v>
      </c>
      <c r="AD741" s="48">
        <v>5</v>
      </c>
      <c r="AE741" s="48">
        <v>2.2400000000000002</v>
      </c>
      <c r="AF741" s="48">
        <v>2.5299999999999998</v>
      </c>
      <c r="AG741" s="48">
        <v>168</v>
      </c>
      <c r="AH741" s="48">
        <v>2831</v>
      </c>
      <c r="AI741" s="48">
        <v>17</v>
      </c>
      <c r="AJ741" s="48">
        <v>2.1</v>
      </c>
      <c r="AK741" s="48">
        <v>8.7100000000000009</v>
      </c>
      <c r="AL741" s="48">
        <v>0.52</v>
      </c>
      <c r="AM741" s="48">
        <v>73</v>
      </c>
      <c r="AN741" s="48">
        <v>119</v>
      </c>
      <c r="AO741" s="48">
        <v>21</v>
      </c>
      <c r="AP741" s="48">
        <v>11</v>
      </c>
      <c r="AQ741" s="48">
        <v>1679</v>
      </c>
      <c r="AR741" s="48">
        <v>34.840000000000003</v>
      </c>
      <c r="AS741" s="48">
        <v>5.54</v>
      </c>
      <c r="AT741" s="48">
        <v>172</v>
      </c>
      <c r="AU741" s="48">
        <v>4.3600000000000003</v>
      </c>
      <c r="AV741" s="48">
        <v>1.36</v>
      </c>
      <c r="AW741" s="48">
        <v>4.68</v>
      </c>
      <c r="AX741" s="48">
        <v>0.56999999999999995</v>
      </c>
      <c r="AY741" s="48">
        <v>2.94</v>
      </c>
      <c r="AZ741" s="48">
        <v>14.3</v>
      </c>
      <c r="BA741" s="48">
        <v>0.56000000000000005</v>
      </c>
      <c r="BB741" s="48">
        <v>1.48</v>
      </c>
      <c r="BC741" s="48">
        <v>0.21</v>
      </c>
      <c r="BD741" s="48">
        <v>1.39</v>
      </c>
      <c r="BE741" s="48">
        <v>0.21</v>
      </c>
      <c r="BF741" s="44">
        <v>707.42038251863301</v>
      </c>
      <c r="BG741" s="49">
        <f t="shared" si="170"/>
        <v>117.41258741258741</v>
      </c>
      <c r="BH741" s="49">
        <f t="shared" si="171"/>
        <v>52.517985611510795</v>
      </c>
      <c r="BI741" s="49">
        <f t="shared" si="172"/>
        <v>2.1151079136690649</v>
      </c>
      <c r="BJ741" s="61">
        <v>0.29010000000000002</v>
      </c>
      <c r="BK741" s="53">
        <v>0.70728100000000005</v>
      </c>
      <c r="BL741" s="53">
        <v>0.70728100000000005</v>
      </c>
      <c r="BM741" s="61">
        <v>9.6299999999999997E-2</v>
      </c>
      <c r="BN741" s="53">
        <v>0.51236700000000002</v>
      </c>
      <c r="BO741" s="44">
        <v>-5.2863814231485229</v>
      </c>
      <c r="BP741" s="54">
        <v>-4.8</v>
      </c>
      <c r="BQ741" s="66">
        <v>1020</v>
      </c>
      <c r="BS741" s="59" t="s">
        <v>1964</v>
      </c>
    </row>
    <row r="742" spans="1:71" s="59" customFormat="1" ht="12" customHeight="1">
      <c r="A742" s="47" t="s">
        <v>2903</v>
      </c>
      <c r="B742" s="59" t="s">
        <v>2899</v>
      </c>
      <c r="C742" s="45">
        <v>35.01</v>
      </c>
      <c r="G742" s="59" t="s">
        <v>2442</v>
      </c>
      <c r="H742" s="59" t="s">
        <v>2897</v>
      </c>
      <c r="I742" s="44">
        <v>103.26</v>
      </c>
      <c r="J742" s="54">
        <v>22.76</v>
      </c>
      <c r="K742" s="48">
        <v>67.78</v>
      </c>
      <c r="L742" s="48">
        <v>0.28999999999999998</v>
      </c>
      <c r="M742" s="48">
        <v>15.54</v>
      </c>
      <c r="N742" s="48">
        <v>2.39</v>
      </c>
      <c r="O742" s="48">
        <v>0.05</v>
      </c>
      <c r="P742" s="48">
        <v>0.39</v>
      </c>
      <c r="Q742" s="48">
        <v>1.95</v>
      </c>
      <c r="R742" s="48">
        <v>4.7</v>
      </c>
      <c r="S742" s="48">
        <v>5.64</v>
      </c>
      <c r="T742" s="48">
        <v>0.01</v>
      </c>
      <c r="U742" s="48">
        <v>0.37</v>
      </c>
      <c r="V742" s="48">
        <v>99.64</v>
      </c>
      <c r="W742" s="49">
        <v>24.466847990906977</v>
      </c>
      <c r="X742" s="50">
        <f t="shared" si="166"/>
        <v>10.34</v>
      </c>
      <c r="Y742" s="50">
        <f t="shared" si="167"/>
        <v>1.2</v>
      </c>
      <c r="Z742" s="51">
        <f t="shared" si="168"/>
        <v>0.8928959382949696</v>
      </c>
      <c r="AA742" s="51">
        <f t="shared" si="169"/>
        <v>1.1218387592566716</v>
      </c>
      <c r="AB742" s="48">
        <v>3.32</v>
      </c>
      <c r="AC742" s="48">
        <v>24</v>
      </c>
      <c r="AD742" s="48">
        <v>5</v>
      </c>
      <c r="AE742" s="48">
        <v>2.2799999999999998</v>
      </c>
      <c r="AF742" s="48">
        <v>2.66</v>
      </c>
      <c r="AG742" s="48">
        <v>176</v>
      </c>
      <c r="AH742" s="48">
        <v>2975</v>
      </c>
      <c r="AI742" s="48">
        <v>23.4</v>
      </c>
      <c r="AJ742" s="48">
        <v>2.48</v>
      </c>
      <c r="AK742" s="48">
        <v>8.8800000000000008</v>
      </c>
      <c r="AL742" s="48">
        <v>0.53</v>
      </c>
      <c r="AM742" s="48">
        <v>80</v>
      </c>
      <c r="AN742" s="48">
        <v>126</v>
      </c>
      <c r="AO742" s="48">
        <v>21</v>
      </c>
      <c r="AP742" s="48">
        <v>11</v>
      </c>
      <c r="AQ742" s="48">
        <v>1677</v>
      </c>
      <c r="AR742" s="48">
        <v>35.96</v>
      </c>
      <c r="AS742" s="48">
        <v>5.56</v>
      </c>
      <c r="AT742" s="48">
        <v>214</v>
      </c>
      <c r="AU742" s="48">
        <v>5.17</v>
      </c>
      <c r="AV742" s="48">
        <v>1.36</v>
      </c>
      <c r="AW742" s="48">
        <v>4.6900000000000004</v>
      </c>
      <c r="AX742" s="48">
        <v>0.56999999999999995</v>
      </c>
      <c r="AY742" s="48">
        <v>2.93</v>
      </c>
      <c r="AZ742" s="48">
        <v>14.5</v>
      </c>
      <c r="BA742" s="48">
        <v>0.56000000000000005</v>
      </c>
      <c r="BB742" s="48">
        <v>1.48</v>
      </c>
      <c r="BC742" s="48">
        <v>0.21</v>
      </c>
      <c r="BD742" s="48">
        <v>1.41</v>
      </c>
      <c r="BE742" s="48">
        <v>0.22</v>
      </c>
      <c r="BF742" s="44">
        <v>725.30430874344597</v>
      </c>
      <c r="BG742" s="49">
        <f t="shared" si="170"/>
        <v>115.65517241379311</v>
      </c>
      <c r="BH742" s="49">
        <f t="shared" si="171"/>
        <v>56.737588652482273</v>
      </c>
      <c r="BI742" s="49">
        <f t="shared" si="172"/>
        <v>2.0780141843971633</v>
      </c>
      <c r="BJ742" s="52"/>
      <c r="BK742" s="62"/>
      <c r="BL742" s="62"/>
      <c r="BM742" s="52"/>
      <c r="BN742" s="62"/>
      <c r="BO742" s="44"/>
      <c r="BP742" s="44"/>
      <c r="BS742" s="59" t="s">
        <v>1964</v>
      </c>
    </row>
    <row r="743" spans="1:71" s="59" customFormat="1" ht="12" customHeight="1">
      <c r="A743" s="47" t="s">
        <v>2904</v>
      </c>
      <c r="B743" s="59" t="s">
        <v>2899</v>
      </c>
      <c r="C743" s="45">
        <v>35.01</v>
      </c>
      <c r="G743" s="59" t="s">
        <v>2442</v>
      </c>
      <c r="H743" s="59" t="s">
        <v>2897</v>
      </c>
      <c r="I743" s="44">
        <v>103.26</v>
      </c>
      <c r="J743" s="54">
        <v>22.76</v>
      </c>
      <c r="K743" s="48">
        <v>68.12</v>
      </c>
      <c r="L743" s="48">
        <v>0.28000000000000003</v>
      </c>
      <c r="M743" s="48">
        <v>15.57</v>
      </c>
      <c r="N743" s="48">
        <v>2.41</v>
      </c>
      <c r="O743" s="48">
        <v>0.05</v>
      </c>
      <c r="P743" s="48">
        <v>0.41</v>
      </c>
      <c r="Q743" s="48">
        <v>1.68</v>
      </c>
      <c r="R743" s="48">
        <v>4.71</v>
      </c>
      <c r="S743" s="48">
        <v>5.62</v>
      </c>
      <c r="T743" s="48">
        <v>0.02</v>
      </c>
      <c r="U743" s="48">
        <v>0.31</v>
      </c>
      <c r="V743" s="48">
        <v>99.64</v>
      </c>
      <c r="W743" s="49">
        <v>25.245234409167132</v>
      </c>
      <c r="X743" s="50">
        <f t="shared" si="166"/>
        <v>10.33</v>
      </c>
      <c r="Y743" s="50">
        <f t="shared" si="167"/>
        <v>1.1932059447983014</v>
      </c>
      <c r="Z743" s="51">
        <f t="shared" si="168"/>
        <v>0.92091991762440673</v>
      </c>
      <c r="AA743" s="51">
        <f t="shared" si="169"/>
        <v>1.1244306716847359</v>
      </c>
      <c r="AB743" s="48">
        <v>3.45</v>
      </c>
      <c r="AC743" s="48">
        <v>25</v>
      </c>
      <c r="AD743" s="48">
        <v>5</v>
      </c>
      <c r="AE743" s="48">
        <v>2.2799999999999998</v>
      </c>
      <c r="AF743" s="48">
        <v>2.38</v>
      </c>
      <c r="AG743" s="48">
        <v>176</v>
      </c>
      <c r="AH743" s="48">
        <v>2889</v>
      </c>
      <c r="AI743" s="48">
        <v>23.4</v>
      </c>
      <c r="AJ743" s="48">
        <v>3.15</v>
      </c>
      <c r="AK743" s="48">
        <v>8.5500000000000007</v>
      </c>
      <c r="AL743" s="48">
        <v>0.52</v>
      </c>
      <c r="AM743" s="48">
        <v>64</v>
      </c>
      <c r="AN743" s="48">
        <v>106</v>
      </c>
      <c r="AO743" s="48">
        <v>20.3</v>
      </c>
      <c r="AP743" s="48">
        <v>10</v>
      </c>
      <c r="AQ743" s="48">
        <v>1533</v>
      </c>
      <c r="AR743" s="48">
        <v>33.68</v>
      </c>
      <c r="AS743" s="48">
        <v>5.43</v>
      </c>
      <c r="AT743" s="48">
        <v>224</v>
      </c>
      <c r="AU743" s="48">
        <v>5.51</v>
      </c>
      <c r="AV743" s="48">
        <v>1.34</v>
      </c>
      <c r="AW743" s="48">
        <v>4.46</v>
      </c>
      <c r="AX743" s="48">
        <v>0.56000000000000005</v>
      </c>
      <c r="AY743" s="48">
        <v>2.89</v>
      </c>
      <c r="AZ743" s="48">
        <v>14.2</v>
      </c>
      <c r="BA743" s="48">
        <v>0.55000000000000004</v>
      </c>
      <c r="BB743" s="48">
        <v>1.46</v>
      </c>
      <c r="BC743" s="48">
        <v>0.21</v>
      </c>
      <c r="BD743" s="48">
        <v>1.39</v>
      </c>
      <c r="BE743" s="48">
        <v>0.22</v>
      </c>
      <c r="BF743" s="44">
        <v>736.8636026673488</v>
      </c>
      <c r="BG743" s="49">
        <f t="shared" si="170"/>
        <v>107.95774647887325</v>
      </c>
      <c r="BH743" s="49">
        <f t="shared" si="171"/>
        <v>46.043165467625904</v>
      </c>
      <c r="BI743" s="49">
        <f t="shared" si="172"/>
        <v>2.0791366906474824</v>
      </c>
      <c r="BJ743" s="52"/>
      <c r="BK743" s="62"/>
      <c r="BL743" s="62"/>
      <c r="BM743" s="52"/>
      <c r="BN743" s="62"/>
      <c r="BO743" s="44"/>
      <c r="BP743" s="44"/>
      <c r="BS743" s="59" t="s">
        <v>1964</v>
      </c>
    </row>
    <row r="744" spans="1:71" s="59" customFormat="1" ht="12" customHeight="1">
      <c r="A744" s="47" t="s">
        <v>2905</v>
      </c>
      <c r="B744" s="59" t="s">
        <v>2899</v>
      </c>
      <c r="C744" s="45">
        <v>35.01</v>
      </c>
      <c r="G744" s="59" t="s">
        <v>2442</v>
      </c>
      <c r="H744" s="59" t="s">
        <v>2897</v>
      </c>
      <c r="I744" s="44">
        <v>103.26</v>
      </c>
      <c r="J744" s="54">
        <v>22.76</v>
      </c>
      <c r="K744" s="48">
        <v>67.94</v>
      </c>
      <c r="L744" s="48">
        <v>0.27</v>
      </c>
      <c r="M744" s="48">
        <v>15.47</v>
      </c>
      <c r="N744" s="48">
        <v>2.44</v>
      </c>
      <c r="O744" s="48">
        <v>0.05</v>
      </c>
      <c r="P744" s="48">
        <v>0.4</v>
      </c>
      <c r="Q744" s="48">
        <v>1.78</v>
      </c>
      <c r="R744" s="48">
        <v>4.63</v>
      </c>
      <c r="S744" s="48">
        <v>5.8</v>
      </c>
      <c r="T744" s="48">
        <v>0.01</v>
      </c>
      <c r="U744" s="48">
        <v>0.35</v>
      </c>
      <c r="V744" s="48">
        <v>99.64</v>
      </c>
      <c r="W744" s="49">
        <v>24.552201786247839</v>
      </c>
      <c r="X744" s="50">
        <f t="shared" si="166"/>
        <v>10.43</v>
      </c>
      <c r="Y744" s="50">
        <f t="shared" si="167"/>
        <v>1.2526997840172787</v>
      </c>
      <c r="Z744" s="51">
        <f t="shared" si="168"/>
        <v>0.90189058961460855</v>
      </c>
      <c r="AA744" s="51">
        <f t="shared" si="169"/>
        <v>1.1120924653800022</v>
      </c>
      <c r="AB744" s="48">
        <v>3.26</v>
      </c>
      <c r="AC744" s="48">
        <v>25</v>
      </c>
      <c r="AD744" s="48">
        <v>5</v>
      </c>
      <c r="AE744" s="48">
        <v>2.16</v>
      </c>
      <c r="AF744" s="48">
        <v>2.41</v>
      </c>
      <c r="AG744" s="48">
        <v>180</v>
      </c>
      <c r="AH744" s="48">
        <v>2969</v>
      </c>
      <c r="AI744" s="48">
        <v>24.3</v>
      </c>
      <c r="AJ744" s="48">
        <v>2.39</v>
      </c>
      <c r="AK744" s="48">
        <v>8.15</v>
      </c>
      <c r="AL744" s="48">
        <v>0.48</v>
      </c>
      <c r="AM744" s="48">
        <v>91</v>
      </c>
      <c r="AN744" s="48">
        <v>137</v>
      </c>
      <c r="AO744" s="48">
        <v>19.3</v>
      </c>
      <c r="AP744" s="48">
        <v>12</v>
      </c>
      <c r="AQ744" s="48">
        <v>1580</v>
      </c>
      <c r="AR744" s="48">
        <v>35.96</v>
      </c>
      <c r="AS744" s="48">
        <v>5.29</v>
      </c>
      <c r="AT744" s="48">
        <v>205</v>
      </c>
      <c r="AU744" s="48">
        <v>4.97</v>
      </c>
      <c r="AV744" s="48">
        <v>1.27</v>
      </c>
      <c r="AW744" s="48">
        <v>4.47</v>
      </c>
      <c r="AX744" s="48">
        <v>0.53</v>
      </c>
      <c r="AY744" s="48">
        <v>2.68</v>
      </c>
      <c r="AZ744" s="48">
        <v>13.3</v>
      </c>
      <c r="BA744" s="48">
        <v>0.51</v>
      </c>
      <c r="BB744" s="48">
        <v>1.37</v>
      </c>
      <c r="BC744" s="48">
        <v>0.2</v>
      </c>
      <c r="BD744" s="48">
        <v>1.3</v>
      </c>
      <c r="BE744" s="48">
        <v>0.2</v>
      </c>
      <c r="BF744" s="44">
        <v>723.55962589086812</v>
      </c>
      <c r="BG744" s="49">
        <f t="shared" si="170"/>
        <v>118.79699248120301</v>
      </c>
      <c r="BH744" s="49">
        <f t="shared" si="171"/>
        <v>70</v>
      </c>
      <c r="BI744" s="49">
        <f t="shared" si="172"/>
        <v>2.0615384615384618</v>
      </c>
      <c r="BJ744" s="52"/>
      <c r="BK744" s="62"/>
      <c r="BL744" s="62"/>
      <c r="BM744" s="52"/>
      <c r="BN744" s="62"/>
      <c r="BO744" s="44"/>
      <c r="BP744" s="44"/>
      <c r="BS744" s="59" t="s">
        <v>1964</v>
      </c>
    </row>
    <row r="745" spans="1:71" s="59" customFormat="1" ht="12" customHeight="1">
      <c r="A745" s="47" t="s">
        <v>2906</v>
      </c>
      <c r="B745" s="59" t="s">
        <v>2896</v>
      </c>
      <c r="C745" s="45">
        <v>35.01</v>
      </c>
      <c r="G745" s="59" t="s">
        <v>2442</v>
      </c>
      <c r="H745" s="59" t="s">
        <v>2897</v>
      </c>
      <c r="I745" s="44">
        <v>103.26</v>
      </c>
      <c r="J745" s="54">
        <v>22.76</v>
      </c>
      <c r="K745" s="48">
        <v>68.06</v>
      </c>
      <c r="L745" s="48">
        <v>0.28999999999999998</v>
      </c>
      <c r="M745" s="48">
        <v>15.43</v>
      </c>
      <c r="N745" s="48">
        <v>2.5</v>
      </c>
      <c r="O745" s="48">
        <v>0.05</v>
      </c>
      <c r="P745" s="48">
        <v>0.4</v>
      </c>
      <c r="Q745" s="48">
        <v>1.86</v>
      </c>
      <c r="R745" s="48">
        <v>4.55</v>
      </c>
      <c r="S745" s="48">
        <v>5.73</v>
      </c>
      <c r="T745" s="48">
        <v>0.01</v>
      </c>
      <c r="U745" s="48">
        <v>0.24</v>
      </c>
      <c r="V745" s="48">
        <v>99.65</v>
      </c>
      <c r="W745" s="49">
        <v>24.104988272044377</v>
      </c>
      <c r="X745" s="50">
        <f t="shared" si="166"/>
        <v>10.280000000000001</v>
      </c>
      <c r="Y745" s="50">
        <f t="shared" si="167"/>
        <v>1.2593406593406595</v>
      </c>
      <c r="Z745" s="51">
        <f t="shared" si="168"/>
        <v>0.90281431565623338</v>
      </c>
      <c r="AA745" s="51">
        <f t="shared" si="169"/>
        <v>1.1260190088092046</v>
      </c>
      <c r="AB745" s="48">
        <v>3.35</v>
      </c>
      <c r="AC745" s="48">
        <v>25</v>
      </c>
      <c r="AD745" s="48">
        <v>12</v>
      </c>
      <c r="AE745" s="48">
        <v>2.23</v>
      </c>
      <c r="AF745" s="48">
        <v>2.4900000000000002</v>
      </c>
      <c r="AG745" s="48">
        <v>181</v>
      </c>
      <c r="AH745" s="48">
        <v>2972</v>
      </c>
      <c r="AI745" s="48">
        <v>23.9</v>
      </c>
      <c r="AJ745" s="48">
        <v>2.16</v>
      </c>
      <c r="AK745" s="48">
        <v>8.8800000000000008</v>
      </c>
      <c r="AL745" s="48">
        <v>0.52</v>
      </c>
      <c r="AM745" s="48">
        <v>89</v>
      </c>
      <c r="AN745" s="48">
        <v>139</v>
      </c>
      <c r="AO745" s="48">
        <v>19.7</v>
      </c>
      <c r="AP745" s="48">
        <v>12</v>
      </c>
      <c r="AQ745" s="48">
        <v>1617</v>
      </c>
      <c r="AR745" s="48">
        <v>38.43</v>
      </c>
      <c r="AS745" s="48">
        <v>5.72</v>
      </c>
      <c r="AT745" s="48">
        <v>128</v>
      </c>
      <c r="AU745" s="48">
        <v>3.4</v>
      </c>
      <c r="AV745" s="48">
        <v>1.38</v>
      </c>
      <c r="AW745" s="48">
        <v>4.83</v>
      </c>
      <c r="AX745" s="48">
        <v>0.56999999999999995</v>
      </c>
      <c r="AY745" s="48">
        <v>2.91</v>
      </c>
      <c r="AZ745" s="48">
        <v>14.3</v>
      </c>
      <c r="BA745" s="48">
        <v>0.56000000000000005</v>
      </c>
      <c r="BB745" s="48">
        <v>1.45</v>
      </c>
      <c r="BC745" s="48">
        <v>0.21</v>
      </c>
      <c r="BD745" s="48">
        <v>1.34</v>
      </c>
      <c r="BE745" s="48">
        <v>0.2</v>
      </c>
      <c r="BF745" s="44">
        <v>679.88898152166564</v>
      </c>
      <c r="BG745" s="49">
        <f t="shared" si="170"/>
        <v>113.07692307692307</v>
      </c>
      <c r="BH745" s="49">
        <f t="shared" si="171"/>
        <v>66.417910447761187</v>
      </c>
      <c r="BI745" s="49">
        <f t="shared" si="172"/>
        <v>2.1716417910447761</v>
      </c>
      <c r="BJ745" s="61">
        <v>0.32469999999999999</v>
      </c>
      <c r="BK745" s="53">
        <v>0.70730099999999996</v>
      </c>
      <c r="BL745" s="53">
        <v>0.70730099999999996</v>
      </c>
      <c r="BM745" s="61">
        <v>9.0200000000000002E-2</v>
      </c>
      <c r="BN745" s="53">
        <v>0.51236599999999999</v>
      </c>
      <c r="BO745" s="44">
        <v>-5.3058883656698086</v>
      </c>
      <c r="BP745" s="54">
        <v>-4.8</v>
      </c>
      <c r="BQ745" s="66">
        <v>970</v>
      </c>
      <c r="BS745" s="59" t="s">
        <v>1964</v>
      </c>
    </row>
    <row r="746" spans="1:71" s="59" customFormat="1" ht="12" customHeight="1">
      <c r="A746" s="47" t="s">
        <v>2907</v>
      </c>
      <c r="B746" s="59" t="s">
        <v>2899</v>
      </c>
      <c r="C746" s="45">
        <v>35.01</v>
      </c>
      <c r="G746" s="59" t="s">
        <v>2442</v>
      </c>
      <c r="H746" s="59" t="s">
        <v>2897</v>
      </c>
      <c r="I746" s="44">
        <v>103.26</v>
      </c>
      <c r="J746" s="54">
        <v>22.76</v>
      </c>
      <c r="K746" s="48">
        <v>67.959999999999994</v>
      </c>
      <c r="L746" s="48">
        <v>0.25</v>
      </c>
      <c r="M746" s="48">
        <v>16.2</v>
      </c>
      <c r="N746" s="48">
        <v>2.15</v>
      </c>
      <c r="O746" s="48">
        <v>0.05</v>
      </c>
      <c r="P746" s="48">
        <v>0.13</v>
      </c>
      <c r="Q746" s="48">
        <v>0.85</v>
      </c>
      <c r="R746" s="48">
        <v>4.32</v>
      </c>
      <c r="S746" s="48">
        <v>6.56</v>
      </c>
      <c r="T746" s="48">
        <v>0.02</v>
      </c>
      <c r="U746" s="48">
        <v>0.61</v>
      </c>
      <c r="V746" s="48">
        <v>99.64</v>
      </c>
      <c r="W746" s="49">
        <v>10.716430386531329</v>
      </c>
      <c r="X746" s="50">
        <f t="shared" si="166"/>
        <v>10.879999999999999</v>
      </c>
      <c r="Y746" s="50">
        <f t="shared" si="167"/>
        <v>1.5185185185185184</v>
      </c>
      <c r="Z746" s="51">
        <f t="shared" si="168"/>
        <v>1.0270319284307858</v>
      </c>
      <c r="AA746" s="51">
        <f t="shared" si="169"/>
        <v>1.1388084761463642</v>
      </c>
      <c r="AB746" s="48">
        <v>2.79</v>
      </c>
      <c r="AC746" s="48">
        <v>21</v>
      </c>
      <c r="AD746" s="48">
        <v>7</v>
      </c>
      <c r="AE746" s="48">
        <v>2.2000000000000002</v>
      </c>
      <c r="AF746" s="48">
        <v>2.62</v>
      </c>
      <c r="AG746" s="48">
        <v>209</v>
      </c>
      <c r="AH746" s="48">
        <v>3613</v>
      </c>
      <c r="AI746" s="48">
        <v>14.8</v>
      </c>
      <c r="AJ746" s="48">
        <v>2.89</v>
      </c>
      <c r="AK746" s="48">
        <v>8.0500000000000007</v>
      </c>
      <c r="AL746" s="48">
        <v>0.48</v>
      </c>
      <c r="AM746" s="48">
        <v>42</v>
      </c>
      <c r="AN746" s="48">
        <v>74</v>
      </c>
      <c r="AO746" s="48">
        <v>25.5</v>
      </c>
      <c r="AP746" s="48">
        <v>8</v>
      </c>
      <c r="AQ746" s="48">
        <v>1542</v>
      </c>
      <c r="AR746" s="48">
        <v>28.06</v>
      </c>
      <c r="AS746" s="48">
        <v>4.8</v>
      </c>
      <c r="AT746" s="48">
        <v>173</v>
      </c>
      <c r="AU746" s="48">
        <v>4.41</v>
      </c>
      <c r="AV746" s="48">
        <v>1.22</v>
      </c>
      <c r="AW746" s="48">
        <v>3.97</v>
      </c>
      <c r="AX746" s="48">
        <v>0.5</v>
      </c>
      <c r="AY746" s="48">
        <v>2.65</v>
      </c>
      <c r="AZ746" s="48">
        <v>12.6</v>
      </c>
      <c r="BA746" s="48">
        <v>0.5</v>
      </c>
      <c r="BB746" s="48">
        <v>1.32</v>
      </c>
      <c r="BC746" s="48">
        <v>0.19</v>
      </c>
      <c r="BD746" s="48">
        <v>1.25</v>
      </c>
      <c r="BE746" s="48">
        <v>0.19</v>
      </c>
      <c r="BF746" s="44">
        <v>731.90782894371728</v>
      </c>
      <c r="BG746" s="49">
        <f t="shared" si="170"/>
        <v>122.38095238095238</v>
      </c>
      <c r="BH746" s="49">
        <f t="shared" si="171"/>
        <v>33.6</v>
      </c>
      <c r="BI746" s="49">
        <f t="shared" si="172"/>
        <v>2.12</v>
      </c>
      <c r="BJ746" s="52"/>
      <c r="BK746" s="62"/>
      <c r="BL746" s="62"/>
      <c r="BM746" s="52"/>
      <c r="BN746" s="62"/>
      <c r="BO746" s="44"/>
      <c r="BP746" s="44"/>
      <c r="BS746" s="59" t="s">
        <v>1964</v>
      </c>
    </row>
    <row r="747" spans="1:71" s="59" customFormat="1" ht="12" customHeight="1">
      <c r="A747" s="47" t="s">
        <v>2908</v>
      </c>
      <c r="B747" s="59" t="s">
        <v>2896</v>
      </c>
      <c r="C747" s="45">
        <v>34.68</v>
      </c>
      <c r="G747" s="59" t="s">
        <v>2442</v>
      </c>
      <c r="H747" s="59" t="s">
        <v>2897</v>
      </c>
      <c r="I747" s="44">
        <v>102.55</v>
      </c>
      <c r="J747" s="54">
        <v>22.96</v>
      </c>
      <c r="K747" s="48">
        <v>64.94</v>
      </c>
      <c r="L747" s="48">
        <v>0.44</v>
      </c>
      <c r="M747" s="48">
        <v>15.35</v>
      </c>
      <c r="N747" s="48">
        <v>2.69</v>
      </c>
      <c r="O747" s="48">
        <v>0.05</v>
      </c>
      <c r="P747" s="48">
        <v>2.16</v>
      </c>
      <c r="Q747" s="48">
        <v>2</v>
      </c>
      <c r="R747" s="48">
        <v>3.91</v>
      </c>
      <c r="S747" s="48">
        <v>7.15</v>
      </c>
      <c r="T747" s="48">
        <v>0.04</v>
      </c>
      <c r="U747" s="48">
        <v>0.77</v>
      </c>
      <c r="V747" s="48">
        <v>99.51</v>
      </c>
      <c r="W747" s="49">
        <v>61.448782297593866</v>
      </c>
      <c r="X747" s="50">
        <f t="shared" si="166"/>
        <v>11.06</v>
      </c>
      <c r="Y747" s="50">
        <f t="shared" si="167"/>
        <v>1.8286445012787724</v>
      </c>
      <c r="Z747" s="51">
        <f t="shared" si="168"/>
        <v>0.86071797635957503</v>
      </c>
      <c r="AA747" s="51">
        <f t="shared" si="169"/>
        <v>1.0816645241294189</v>
      </c>
      <c r="AB747" s="48">
        <v>7.51</v>
      </c>
      <c r="AC747" s="48">
        <v>57</v>
      </c>
      <c r="AD747" s="48">
        <v>104</v>
      </c>
      <c r="AE747" s="48">
        <v>7.77</v>
      </c>
      <c r="AF747" s="48">
        <v>36.380000000000003</v>
      </c>
      <c r="AG747" s="48">
        <v>349</v>
      </c>
      <c r="AH747" s="48">
        <v>1245</v>
      </c>
      <c r="AI747" s="48">
        <v>23.4</v>
      </c>
      <c r="AJ747" s="48">
        <v>8.65</v>
      </c>
      <c r="AK747" s="48">
        <v>17.52</v>
      </c>
      <c r="AL747" s="48">
        <v>1.28</v>
      </c>
      <c r="AM747" s="48">
        <v>31</v>
      </c>
      <c r="AN747" s="48">
        <v>61</v>
      </c>
      <c r="AO747" s="48">
        <v>50.8</v>
      </c>
      <c r="AP747" s="48">
        <v>7</v>
      </c>
      <c r="AQ747" s="48">
        <v>832</v>
      </c>
      <c r="AR747" s="48">
        <v>25.36</v>
      </c>
      <c r="AS747" s="48">
        <v>4.75</v>
      </c>
      <c r="AT747" s="48">
        <v>296</v>
      </c>
      <c r="AU747" s="48">
        <v>7.23</v>
      </c>
      <c r="AV747" s="48">
        <v>1.28</v>
      </c>
      <c r="AW747" s="48">
        <v>3.86</v>
      </c>
      <c r="AX747" s="48">
        <v>0.54</v>
      </c>
      <c r="AY747" s="48">
        <v>2.96</v>
      </c>
      <c r="AZ747" s="48">
        <v>14.5</v>
      </c>
      <c r="BA747" s="48">
        <v>0.57999999999999996</v>
      </c>
      <c r="BB747" s="48">
        <v>1.56</v>
      </c>
      <c r="BC747" s="48">
        <v>0.23</v>
      </c>
      <c r="BD747" s="48">
        <v>1.56</v>
      </c>
      <c r="BE747" s="48">
        <v>0.24</v>
      </c>
      <c r="BF747" s="44">
        <v>739.98488636745503</v>
      </c>
      <c r="BG747" s="49">
        <f t="shared" si="170"/>
        <v>57.379310344827587</v>
      </c>
      <c r="BH747" s="49">
        <f t="shared" si="171"/>
        <v>19.871794871794872</v>
      </c>
      <c r="BI747" s="49">
        <f t="shared" si="172"/>
        <v>1.8974358974358974</v>
      </c>
      <c r="BJ747" s="61">
        <v>1.2119</v>
      </c>
      <c r="BK747" s="53">
        <v>0.70774199999999998</v>
      </c>
      <c r="BL747" s="53">
        <v>0.70774199999999998</v>
      </c>
      <c r="BM747" s="61">
        <v>0.1134</v>
      </c>
      <c r="BN747" s="53">
        <v>0.51238099999999998</v>
      </c>
      <c r="BO747" s="44">
        <v>-5.0132842278582945</v>
      </c>
      <c r="BP747" s="54">
        <v>-4.5999999999999996</v>
      </c>
      <c r="BQ747" s="66">
        <v>1170</v>
      </c>
      <c r="BS747" s="59" t="s">
        <v>1964</v>
      </c>
    </row>
    <row r="748" spans="1:71" s="59" customFormat="1" ht="12" customHeight="1">
      <c r="A748" s="63" t="s">
        <v>2909</v>
      </c>
      <c r="B748" s="59" t="s">
        <v>2899</v>
      </c>
      <c r="C748" s="45">
        <v>34.68</v>
      </c>
      <c r="G748" s="59" t="s">
        <v>2442</v>
      </c>
      <c r="H748" s="59" t="s">
        <v>2897</v>
      </c>
      <c r="I748" s="44">
        <v>102.55</v>
      </c>
      <c r="J748" s="54">
        <v>22.96</v>
      </c>
      <c r="K748" s="49">
        <v>64.33</v>
      </c>
      <c r="L748" s="49">
        <v>0.54</v>
      </c>
      <c r="M748" s="49">
        <v>14.89</v>
      </c>
      <c r="N748" s="49">
        <v>3.32</v>
      </c>
      <c r="O748" s="49">
        <v>0.06</v>
      </c>
      <c r="P748" s="49">
        <v>2.69</v>
      </c>
      <c r="Q748" s="49">
        <v>2.4</v>
      </c>
      <c r="R748" s="49">
        <v>3.77</v>
      </c>
      <c r="S748" s="49">
        <v>6.75</v>
      </c>
      <c r="T748" s="49">
        <v>0.05</v>
      </c>
      <c r="U748" s="49">
        <v>0.84</v>
      </c>
      <c r="V748" s="49">
        <v>99.64</v>
      </c>
      <c r="W748" s="49">
        <v>61.66198649429964</v>
      </c>
      <c r="X748" s="50">
        <f t="shared" si="166"/>
        <v>10.52</v>
      </c>
      <c r="Y748" s="50">
        <f t="shared" si="167"/>
        <v>1.790450928381963</v>
      </c>
      <c r="Z748" s="51">
        <f t="shared" si="168"/>
        <v>0.83192933752477771</v>
      </c>
      <c r="AA748" s="51">
        <f t="shared" si="169"/>
        <v>1.1007837251451662</v>
      </c>
      <c r="AB748" s="49">
        <v>8.69</v>
      </c>
      <c r="AC748" s="49">
        <v>68</v>
      </c>
      <c r="AD748" s="49">
        <v>119</v>
      </c>
      <c r="AE748" s="49">
        <v>9.08</v>
      </c>
      <c r="AF748" s="49">
        <v>45.14</v>
      </c>
      <c r="AG748" s="49">
        <v>320</v>
      </c>
      <c r="AH748" s="48">
        <v>1093</v>
      </c>
      <c r="AI748" s="48">
        <v>34.9</v>
      </c>
      <c r="AJ748" s="48">
        <v>10.8</v>
      </c>
      <c r="AK748" s="48">
        <v>20.57</v>
      </c>
      <c r="AL748" s="48">
        <v>1.54</v>
      </c>
      <c r="AM748" s="48">
        <v>35</v>
      </c>
      <c r="AN748" s="48">
        <v>70</v>
      </c>
      <c r="AO748" s="48">
        <v>46.1</v>
      </c>
      <c r="AP748" s="48">
        <v>8</v>
      </c>
      <c r="AQ748" s="49">
        <v>735</v>
      </c>
      <c r="AR748" s="48">
        <v>29.53</v>
      </c>
      <c r="AS748" s="48">
        <v>5.57</v>
      </c>
      <c r="AT748" s="49">
        <v>307</v>
      </c>
      <c r="AU748" s="48">
        <v>7.61</v>
      </c>
      <c r="AV748" s="48">
        <v>1.35</v>
      </c>
      <c r="AW748" s="48">
        <v>4.5599999999999996</v>
      </c>
      <c r="AX748" s="48">
        <v>0.65</v>
      </c>
      <c r="AY748" s="48">
        <v>3.56</v>
      </c>
      <c r="AZ748" s="49">
        <v>17.7</v>
      </c>
      <c r="BA748" s="48">
        <v>0.7</v>
      </c>
      <c r="BB748" s="48">
        <v>1.92</v>
      </c>
      <c r="BC748" s="48">
        <v>0.28000000000000003</v>
      </c>
      <c r="BD748" s="48">
        <v>1.89</v>
      </c>
      <c r="BE748" s="48">
        <v>0.28999999999999998</v>
      </c>
      <c r="BF748" s="44">
        <v>734.00904624340308</v>
      </c>
      <c r="BG748" s="49">
        <f t="shared" si="170"/>
        <v>41.525423728813564</v>
      </c>
      <c r="BH748" s="49">
        <f t="shared" si="171"/>
        <v>18.518518518518519</v>
      </c>
      <c r="BI748" s="49">
        <f t="shared" si="172"/>
        <v>1.8835978835978837</v>
      </c>
      <c r="BJ748" s="52"/>
      <c r="BK748" s="62"/>
      <c r="BL748" s="62"/>
      <c r="BM748" s="52"/>
      <c r="BN748" s="62"/>
      <c r="BO748" s="44"/>
      <c r="BP748" s="44"/>
      <c r="BS748" s="59" t="s">
        <v>1964</v>
      </c>
    </row>
    <row r="749" spans="1:71" s="59" customFormat="1" ht="12" customHeight="1">
      <c r="A749" s="47" t="s">
        <v>2910</v>
      </c>
      <c r="B749" s="59" t="s">
        <v>2899</v>
      </c>
      <c r="C749" s="45">
        <v>34.68</v>
      </c>
      <c r="G749" s="59" t="s">
        <v>2442</v>
      </c>
      <c r="H749" s="59" t="s">
        <v>2897</v>
      </c>
      <c r="I749" s="44">
        <v>102.55</v>
      </c>
      <c r="J749" s="54">
        <v>22.96</v>
      </c>
      <c r="K749" s="48">
        <v>63.75</v>
      </c>
      <c r="L749" s="48">
        <v>0.56999999999999995</v>
      </c>
      <c r="M749" s="48">
        <v>14.85</v>
      </c>
      <c r="N749" s="48">
        <v>3.49</v>
      </c>
      <c r="O749" s="48">
        <v>0.06</v>
      </c>
      <c r="P749" s="48">
        <v>2.93</v>
      </c>
      <c r="Q749" s="48">
        <v>2.56</v>
      </c>
      <c r="R749" s="48">
        <v>3.74</v>
      </c>
      <c r="S749" s="48">
        <v>6.57</v>
      </c>
      <c r="T749" s="48">
        <v>7.0000000000000007E-2</v>
      </c>
      <c r="U749" s="48">
        <v>1.06</v>
      </c>
      <c r="V749" s="48">
        <v>99.64</v>
      </c>
      <c r="W749" s="49">
        <v>62.498227346774001</v>
      </c>
      <c r="X749" s="50">
        <f t="shared" si="166"/>
        <v>10.31</v>
      </c>
      <c r="Y749" s="50">
        <f t="shared" si="167"/>
        <v>1.7566844919786095</v>
      </c>
      <c r="Z749" s="51">
        <f t="shared" si="168"/>
        <v>0.82753274189019543</v>
      </c>
      <c r="AA749" s="51">
        <f t="shared" si="169"/>
        <v>1.1180501189802579</v>
      </c>
      <c r="AB749" s="48">
        <v>9.23</v>
      </c>
      <c r="AC749" s="48">
        <v>72</v>
      </c>
      <c r="AD749" s="48">
        <v>130</v>
      </c>
      <c r="AE749" s="48">
        <v>9.81</v>
      </c>
      <c r="AF749" s="48">
        <v>48.22</v>
      </c>
      <c r="AG749" s="48">
        <v>315</v>
      </c>
      <c r="AH749" s="48">
        <v>1059</v>
      </c>
      <c r="AI749" s="48">
        <v>31.6</v>
      </c>
      <c r="AJ749" s="48">
        <v>10.58</v>
      </c>
      <c r="AK749" s="48">
        <v>20.8</v>
      </c>
      <c r="AL749" s="48">
        <v>1.43</v>
      </c>
      <c r="AM749" s="48">
        <v>38</v>
      </c>
      <c r="AN749" s="48">
        <v>72</v>
      </c>
      <c r="AO749" s="48">
        <v>48.5</v>
      </c>
      <c r="AP749" s="48">
        <v>9</v>
      </c>
      <c r="AQ749" s="48">
        <v>720</v>
      </c>
      <c r="AR749" s="48">
        <v>30.8</v>
      </c>
      <c r="AS749" s="48">
        <v>5.69</v>
      </c>
      <c r="AT749" s="48">
        <v>364</v>
      </c>
      <c r="AU749" s="48">
        <v>9.06</v>
      </c>
      <c r="AV749" s="48">
        <v>1.38</v>
      </c>
      <c r="AW749" s="48">
        <v>4.75</v>
      </c>
      <c r="AX749" s="48">
        <v>0.66</v>
      </c>
      <c r="AY749" s="48">
        <v>3.68</v>
      </c>
      <c r="AZ749" s="48">
        <v>18.5</v>
      </c>
      <c r="BA749" s="48">
        <v>0.73</v>
      </c>
      <c r="BB749" s="48">
        <v>2</v>
      </c>
      <c r="BC749" s="48">
        <v>0.3</v>
      </c>
      <c r="BD749" s="48">
        <v>2.0099999999999998</v>
      </c>
      <c r="BE749" s="48">
        <v>0.32</v>
      </c>
      <c r="BF749" s="44">
        <v>748.43381409148594</v>
      </c>
      <c r="BG749" s="49">
        <f t="shared" si="170"/>
        <v>38.918918918918919</v>
      </c>
      <c r="BH749" s="49">
        <f t="shared" si="171"/>
        <v>18.905472636815922</v>
      </c>
      <c r="BI749" s="49">
        <f t="shared" si="172"/>
        <v>1.8308457711442789</v>
      </c>
      <c r="BJ749" s="52"/>
      <c r="BK749" s="62"/>
      <c r="BL749" s="62"/>
      <c r="BM749" s="52"/>
      <c r="BN749" s="62"/>
      <c r="BO749" s="44"/>
      <c r="BP749" s="44"/>
      <c r="BS749" s="59" t="s">
        <v>1964</v>
      </c>
    </row>
    <row r="750" spans="1:71" s="59" customFormat="1" ht="12" customHeight="1">
      <c r="A750" s="47" t="s">
        <v>2911</v>
      </c>
      <c r="B750" s="59" t="s">
        <v>2899</v>
      </c>
      <c r="C750" s="45">
        <v>34.68</v>
      </c>
      <c r="G750" s="59" t="s">
        <v>2442</v>
      </c>
      <c r="H750" s="59" t="s">
        <v>2897</v>
      </c>
      <c r="I750" s="44">
        <v>102.55</v>
      </c>
      <c r="J750" s="54">
        <v>22.96</v>
      </c>
      <c r="K750" s="48">
        <v>63.08</v>
      </c>
      <c r="L750" s="48">
        <v>0.67</v>
      </c>
      <c r="M750" s="48">
        <v>14.61</v>
      </c>
      <c r="N750" s="48">
        <v>3.82</v>
      </c>
      <c r="O750" s="48">
        <v>0.06</v>
      </c>
      <c r="P750" s="48">
        <v>3.27</v>
      </c>
      <c r="Q750" s="48">
        <v>2.79</v>
      </c>
      <c r="R750" s="48">
        <v>3.53</v>
      </c>
      <c r="S750" s="48">
        <v>6.55</v>
      </c>
      <c r="T750" s="48">
        <v>0.08</v>
      </c>
      <c r="U750" s="48">
        <v>1.18</v>
      </c>
      <c r="V750" s="48">
        <v>99.64</v>
      </c>
      <c r="W750" s="49">
        <v>62.952716106161148</v>
      </c>
      <c r="X750" s="50">
        <f t="shared" si="166"/>
        <v>10.08</v>
      </c>
      <c r="Y750" s="50">
        <f t="shared" si="167"/>
        <v>1.8555240793201133</v>
      </c>
      <c r="Z750" s="51">
        <f t="shared" si="168"/>
        <v>0.81181767027211604</v>
      </c>
      <c r="AA750" s="51">
        <f t="shared" si="169"/>
        <v>1.1312544640579563</v>
      </c>
      <c r="AB750" s="48">
        <v>10.36</v>
      </c>
      <c r="AC750" s="48">
        <v>85</v>
      </c>
      <c r="AD750" s="48">
        <v>193</v>
      </c>
      <c r="AE750" s="48">
        <v>10.33</v>
      </c>
      <c r="AF750" s="48">
        <v>54.18</v>
      </c>
      <c r="AG750" s="48">
        <v>314</v>
      </c>
      <c r="AH750" s="48">
        <v>1093</v>
      </c>
      <c r="AI750" s="48">
        <v>39.200000000000003</v>
      </c>
      <c r="AJ750" s="48">
        <v>13.47</v>
      </c>
      <c r="AK750" s="48">
        <v>24.31</v>
      </c>
      <c r="AL750" s="48">
        <v>1.7</v>
      </c>
      <c r="AM750" s="48">
        <v>42</v>
      </c>
      <c r="AN750" s="48">
        <v>83</v>
      </c>
      <c r="AO750" s="48">
        <v>45.2</v>
      </c>
      <c r="AP750" s="48">
        <v>10</v>
      </c>
      <c r="AQ750" s="48">
        <v>716</v>
      </c>
      <c r="AR750" s="48">
        <v>34.229999999999997</v>
      </c>
      <c r="AS750" s="48">
        <v>6.34</v>
      </c>
      <c r="AT750" s="48">
        <v>413</v>
      </c>
      <c r="AU750" s="48">
        <v>10.19</v>
      </c>
      <c r="AV750" s="48">
        <v>1.43</v>
      </c>
      <c r="AW750" s="48">
        <v>5.25</v>
      </c>
      <c r="AX750" s="48">
        <v>0.74</v>
      </c>
      <c r="AY750" s="48">
        <v>4.04</v>
      </c>
      <c r="AZ750" s="48">
        <v>19.8</v>
      </c>
      <c r="BA750" s="48">
        <v>0.8</v>
      </c>
      <c r="BB750" s="48">
        <v>2.16</v>
      </c>
      <c r="BC750" s="48">
        <v>0.32</v>
      </c>
      <c r="BD750" s="48">
        <v>2.19</v>
      </c>
      <c r="BE750" s="48">
        <v>0.34</v>
      </c>
      <c r="BF750" s="44">
        <v>754.88864951746336</v>
      </c>
      <c r="BG750" s="49">
        <f t="shared" si="170"/>
        <v>36.161616161616159</v>
      </c>
      <c r="BH750" s="49">
        <f t="shared" si="171"/>
        <v>19.178082191780824</v>
      </c>
      <c r="BI750" s="49">
        <f t="shared" si="172"/>
        <v>1.8447488584474887</v>
      </c>
      <c r="BJ750" s="52"/>
      <c r="BK750" s="62"/>
      <c r="BL750" s="62"/>
      <c r="BM750" s="52"/>
      <c r="BN750" s="62"/>
      <c r="BO750" s="44"/>
      <c r="BP750" s="44"/>
      <c r="BS750" s="59" t="s">
        <v>1964</v>
      </c>
    </row>
    <row r="751" spans="1:71" s="59" customFormat="1" ht="12" customHeight="1">
      <c r="A751" s="47" t="s">
        <v>2912</v>
      </c>
      <c r="B751" s="59" t="s">
        <v>2896</v>
      </c>
      <c r="C751" s="45">
        <v>34.68</v>
      </c>
      <c r="G751" s="59" t="s">
        <v>2442</v>
      </c>
      <c r="H751" s="59" t="s">
        <v>2897</v>
      </c>
      <c r="I751" s="44">
        <v>102.55</v>
      </c>
      <c r="J751" s="54">
        <v>22.96</v>
      </c>
      <c r="K751" s="48">
        <v>63.14</v>
      </c>
      <c r="L751" s="48">
        <v>0.5</v>
      </c>
      <c r="M751" s="48">
        <v>15.03</v>
      </c>
      <c r="N751" s="48">
        <v>4.32</v>
      </c>
      <c r="O751" s="48">
        <v>0.05</v>
      </c>
      <c r="P751" s="48">
        <v>2.8</v>
      </c>
      <c r="Q751" s="48">
        <v>2.1800000000000002</v>
      </c>
      <c r="R751" s="48">
        <v>3.55</v>
      </c>
      <c r="S751" s="48">
        <v>6.83</v>
      </c>
      <c r="T751" s="48">
        <v>0.08</v>
      </c>
      <c r="U751" s="48">
        <v>1.1499999999999999</v>
      </c>
      <c r="V751" s="48">
        <v>99.63</v>
      </c>
      <c r="W751" s="49">
        <v>56.267198521375185</v>
      </c>
      <c r="X751" s="50">
        <f t="shared" si="166"/>
        <v>10.379999999999999</v>
      </c>
      <c r="Y751" s="50">
        <f t="shared" si="167"/>
        <v>1.9239436619718311</v>
      </c>
      <c r="Z751" s="51">
        <f t="shared" si="168"/>
        <v>0.87270505400287346</v>
      </c>
      <c r="AA751" s="51">
        <f t="shared" si="169"/>
        <v>1.1342027328127087</v>
      </c>
      <c r="AB751" s="48">
        <v>8.57</v>
      </c>
      <c r="AC751" s="48">
        <v>82</v>
      </c>
      <c r="AD751" s="48">
        <v>116</v>
      </c>
      <c r="AE751" s="48">
        <v>10.38</v>
      </c>
      <c r="AF751" s="48">
        <v>45.02</v>
      </c>
      <c r="AG751" s="48">
        <v>331</v>
      </c>
      <c r="AH751" s="48">
        <v>1104</v>
      </c>
      <c r="AI751" s="48">
        <v>45.2</v>
      </c>
      <c r="AJ751" s="48">
        <v>10.74</v>
      </c>
      <c r="AK751" s="48">
        <v>21.24</v>
      </c>
      <c r="AL751" s="48">
        <v>1.88</v>
      </c>
      <c r="AM751" s="48">
        <v>26</v>
      </c>
      <c r="AN751" s="48">
        <v>47</v>
      </c>
      <c r="AO751" s="48">
        <v>38.5</v>
      </c>
      <c r="AP751" s="48">
        <v>5</v>
      </c>
      <c r="AQ751" s="48">
        <v>688</v>
      </c>
      <c r="AR751" s="48">
        <v>16.95</v>
      </c>
      <c r="AS751" s="48">
        <v>3</v>
      </c>
      <c r="AT751" s="48">
        <v>349</v>
      </c>
      <c r="AU751" s="48">
        <v>8.6199999999999992</v>
      </c>
      <c r="AV751" s="48">
        <v>0.89</v>
      </c>
      <c r="AW751" s="48">
        <v>2.4500000000000002</v>
      </c>
      <c r="AX751" s="48">
        <v>0.34</v>
      </c>
      <c r="AY751" s="48">
        <v>1.88</v>
      </c>
      <c r="AZ751" s="48">
        <v>9.1</v>
      </c>
      <c r="BA751" s="48">
        <v>0.38</v>
      </c>
      <c r="BB751" s="48">
        <v>1.08</v>
      </c>
      <c r="BC751" s="48">
        <v>0.17</v>
      </c>
      <c r="BD751" s="48">
        <v>1.23</v>
      </c>
      <c r="BE751" s="48">
        <v>0.2</v>
      </c>
      <c r="BF751" s="44">
        <v>755.51908850010682</v>
      </c>
      <c r="BG751" s="49">
        <f t="shared" si="170"/>
        <v>75.604395604395606</v>
      </c>
      <c r="BH751" s="49">
        <f t="shared" si="171"/>
        <v>21.13821138211382</v>
      </c>
      <c r="BI751" s="49">
        <f t="shared" si="172"/>
        <v>1.5284552845528454</v>
      </c>
      <c r="BJ751" s="61">
        <v>1.3942000000000001</v>
      </c>
      <c r="BK751" s="53">
        <v>0.70782400000000001</v>
      </c>
      <c r="BL751" s="53">
        <v>0.70782400000000001</v>
      </c>
      <c r="BM751" s="61">
        <v>0.1072</v>
      </c>
      <c r="BN751" s="53">
        <v>0.51234100000000005</v>
      </c>
      <c r="BO751" s="44">
        <v>-5.7935619286897388</v>
      </c>
      <c r="BP751" s="54">
        <v>-5.4</v>
      </c>
      <c r="BQ751" s="66">
        <v>1160</v>
      </c>
      <c r="BS751" s="59" t="s">
        <v>1964</v>
      </c>
    </row>
    <row r="752" spans="1:71" s="59" customFormat="1" ht="12" customHeight="1">
      <c r="A752" s="47" t="s">
        <v>2913</v>
      </c>
      <c r="B752" s="59" t="s">
        <v>2899</v>
      </c>
      <c r="C752" s="45">
        <v>34.68</v>
      </c>
      <c r="G752" s="59" t="s">
        <v>2442</v>
      </c>
      <c r="H752" s="59" t="s">
        <v>2897</v>
      </c>
      <c r="I752" s="44">
        <v>102.55</v>
      </c>
      <c r="J752" s="54">
        <v>22.96</v>
      </c>
      <c r="K752" s="48">
        <v>63.79</v>
      </c>
      <c r="L752" s="48">
        <v>0.64</v>
      </c>
      <c r="M752" s="48">
        <v>14.74</v>
      </c>
      <c r="N752" s="48">
        <v>3.49</v>
      </c>
      <c r="O752" s="48">
        <v>0.06</v>
      </c>
      <c r="P752" s="48">
        <v>2.93</v>
      </c>
      <c r="Q752" s="48">
        <v>2.54</v>
      </c>
      <c r="R752" s="48">
        <v>3.58</v>
      </c>
      <c r="S752" s="48">
        <v>6.64</v>
      </c>
      <c r="T752" s="48">
        <v>0.09</v>
      </c>
      <c r="U752" s="48">
        <v>1.1299999999999999</v>
      </c>
      <c r="V752" s="48">
        <v>99.64</v>
      </c>
      <c r="W752" s="49">
        <v>62.498227346774001</v>
      </c>
      <c r="X752" s="50">
        <f t="shared" si="166"/>
        <v>10.219999999999999</v>
      </c>
      <c r="Y752" s="50">
        <f t="shared" si="167"/>
        <v>1.8547486033519551</v>
      </c>
      <c r="Z752" s="51">
        <f t="shared" si="168"/>
        <v>0.83177153397382153</v>
      </c>
      <c r="AA752" s="51">
        <f t="shared" si="169"/>
        <v>1.1256390500600131</v>
      </c>
      <c r="AB752" s="48">
        <v>10.02</v>
      </c>
      <c r="AC752" s="48">
        <v>79</v>
      </c>
      <c r="AD752" s="48">
        <v>157</v>
      </c>
      <c r="AE752" s="48">
        <v>9.76</v>
      </c>
      <c r="AF752" s="48">
        <v>50.09</v>
      </c>
      <c r="AG752" s="48">
        <v>334</v>
      </c>
      <c r="AH752" s="48">
        <v>1150</v>
      </c>
      <c r="AI752" s="48">
        <v>39.9</v>
      </c>
      <c r="AJ752" s="48">
        <v>11.38</v>
      </c>
      <c r="AK752" s="48">
        <v>29.95</v>
      </c>
      <c r="AL752" s="48">
        <v>2.42</v>
      </c>
      <c r="AM752" s="48">
        <v>44</v>
      </c>
      <c r="AN752" s="48">
        <v>92</v>
      </c>
      <c r="AO752" s="48">
        <v>46.2</v>
      </c>
      <c r="AP752" s="48">
        <v>11</v>
      </c>
      <c r="AQ752" s="48">
        <v>752</v>
      </c>
      <c r="AR752" s="48">
        <v>40.11</v>
      </c>
      <c r="AS752" s="48">
        <v>7.48</v>
      </c>
      <c r="AT752" s="48">
        <v>360</v>
      </c>
      <c r="AU752" s="48">
        <v>8.94</v>
      </c>
      <c r="AV752" s="48">
        <v>1.61</v>
      </c>
      <c r="AW752" s="48">
        <v>6.08</v>
      </c>
      <c r="AX752" s="48">
        <v>0.86</v>
      </c>
      <c r="AY752" s="48">
        <v>4.78</v>
      </c>
      <c r="AZ752" s="48">
        <v>25</v>
      </c>
      <c r="BA752" s="48">
        <v>0.95</v>
      </c>
      <c r="BB752" s="48">
        <v>2.5499999999999998</v>
      </c>
      <c r="BC752" s="48">
        <v>0.38</v>
      </c>
      <c r="BD752" s="48">
        <v>2.5099999999999998</v>
      </c>
      <c r="BE752" s="48">
        <v>0.38</v>
      </c>
      <c r="BF752" s="44">
        <v>749.30486395567493</v>
      </c>
      <c r="BG752" s="49">
        <f t="shared" si="170"/>
        <v>30.08</v>
      </c>
      <c r="BH752" s="49">
        <f t="shared" si="171"/>
        <v>17.529880478087652</v>
      </c>
      <c r="BI752" s="49">
        <f t="shared" si="172"/>
        <v>1.9043824701195222</v>
      </c>
      <c r="BJ752" s="52"/>
      <c r="BK752" s="62"/>
      <c r="BL752" s="62"/>
      <c r="BM752" s="52"/>
      <c r="BN752" s="62"/>
      <c r="BO752" s="44"/>
      <c r="BP752" s="44"/>
      <c r="BS752" s="59" t="s">
        <v>1964</v>
      </c>
    </row>
    <row r="753" spans="1:71" s="59" customFormat="1" ht="12" customHeight="1">
      <c r="A753" s="47" t="s">
        <v>2914</v>
      </c>
      <c r="B753" s="59" t="s">
        <v>2899</v>
      </c>
      <c r="C753" s="45">
        <v>34.68</v>
      </c>
      <c r="G753" s="59" t="s">
        <v>2442</v>
      </c>
      <c r="H753" s="59" t="s">
        <v>2897</v>
      </c>
      <c r="I753" s="44">
        <v>102.55</v>
      </c>
      <c r="J753" s="54">
        <v>22.96</v>
      </c>
      <c r="K753" s="48">
        <v>64.37</v>
      </c>
      <c r="L753" s="48">
        <v>0.52</v>
      </c>
      <c r="M753" s="48">
        <v>14.91</v>
      </c>
      <c r="N753" s="48">
        <v>3.26</v>
      </c>
      <c r="O753" s="48">
        <v>0.06</v>
      </c>
      <c r="P753" s="48">
        <v>2.82</v>
      </c>
      <c r="Q753" s="48">
        <v>2.4700000000000002</v>
      </c>
      <c r="R753" s="48">
        <v>3.76</v>
      </c>
      <c r="S753" s="48">
        <v>6.64</v>
      </c>
      <c r="T753" s="48">
        <v>0.05</v>
      </c>
      <c r="U753" s="48">
        <v>0.78</v>
      </c>
      <c r="V753" s="48">
        <v>99.64</v>
      </c>
      <c r="W753" s="49">
        <v>63.196570322327801</v>
      </c>
      <c r="X753" s="50">
        <f t="shared" si="166"/>
        <v>10.399999999999999</v>
      </c>
      <c r="Y753" s="50">
        <f t="shared" si="167"/>
        <v>1.7659574468085106</v>
      </c>
      <c r="Z753" s="51">
        <f t="shared" si="168"/>
        <v>0.83343388359958093</v>
      </c>
      <c r="AA753" s="51">
        <f t="shared" si="169"/>
        <v>1.1134416439097599</v>
      </c>
      <c r="AB753" s="48">
        <v>8.74</v>
      </c>
      <c r="AC753" s="48">
        <v>66</v>
      </c>
      <c r="AD753" s="48">
        <v>117</v>
      </c>
      <c r="AE753" s="48">
        <v>9.82</v>
      </c>
      <c r="AF753" s="48">
        <v>48.1</v>
      </c>
      <c r="AG753" s="48">
        <v>327</v>
      </c>
      <c r="AH753" s="48">
        <v>1116</v>
      </c>
      <c r="AI753" s="48">
        <v>20.5</v>
      </c>
      <c r="AJ753" s="48">
        <v>7.73</v>
      </c>
      <c r="AK753" s="48">
        <v>19.43</v>
      </c>
      <c r="AL753" s="48">
        <v>1.38</v>
      </c>
      <c r="AM753" s="48">
        <v>33</v>
      </c>
      <c r="AN753" s="48">
        <v>67</v>
      </c>
      <c r="AO753" s="48">
        <v>53.8</v>
      </c>
      <c r="AP753" s="48">
        <v>8</v>
      </c>
      <c r="AQ753" s="48">
        <v>753</v>
      </c>
      <c r="AR753" s="48">
        <v>28.02</v>
      </c>
      <c r="AS753" s="48">
        <v>5.27</v>
      </c>
      <c r="AT753" s="48">
        <v>394</v>
      </c>
      <c r="AU753" s="48">
        <v>9.4700000000000006</v>
      </c>
      <c r="AV753" s="48">
        <v>1.3</v>
      </c>
      <c r="AW753" s="48">
        <v>4.3899999999999997</v>
      </c>
      <c r="AX753" s="48">
        <v>0.63</v>
      </c>
      <c r="AY753" s="48">
        <v>3.43</v>
      </c>
      <c r="AZ753" s="48">
        <v>17.100000000000001</v>
      </c>
      <c r="BA753" s="48">
        <v>0.68</v>
      </c>
      <c r="BB753" s="48">
        <v>1.87</v>
      </c>
      <c r="BC753" s="48">
        <v>0.28000000000000003</v>
      </c>
      <c r="BD753" s="48">
        <v>1.89</v>
      </c>
      <c r="BE753" s="48">
        <v>0.28999999999999998</v>
      </c>
      <c r="BF753" s="44">
        <v>760.01725644831095</v>
      </c>
      <c r="BG753" s="49">
        <f t="shared" si="170"/>
        <v>44.03508771929824</v>
      </c>
      <c r="BH753" s="49">
        <f t="shared" si="171"/>
        <v>17.460317460317462</v>
      </c>
      <c r="BI753" s="49">
        <f t="shared" si="172"/>
        <v>1.8148148148148151</v>
      </c>
      <c r="BJ753" s="52"/>
      <c r="BK753" s="62"/>
      <c r="BL753" s="62"/>
      <c r="BM753" s="52"/>
      <c r="BN753" s="62"/>
      <c r="BO753" s="44"/>
      <c r="BP753" s="44"/>
      <c r="BS753" s="59" t="s">
        <v>1964</v>
      </c>
    </row>
    <row r="754" spans="1:71" s="59" customFormat="1" ht="12" customHeight="1">
      <c r="A754" s="47" t="s">
        <v>2915</v>
      </c>
      <c r="B754" s="59" t="s">
        <v>2899</v>
      </c>
      <c r="C754" s="45">
        <v>34.68</v>
      </c>
      <c r="G754" s="59" t="s">
        <v>2442</v>
      </c>
      <c r="H754" s="59" t="s">
        <v>2897</v>
      </c>
      <c r="I754" s="44">
        <v>102.55</v>
      </c>
      <c r="J754" s="54">
        <v>22.96</v>
      </c>
      <c r="K754" s="48">
        <v>63.46</v>
      </c>
      <c r="L754" s="48">
        <v>0.6</v>
      </c>
      <c r="M754" s="48">
        <v>14.54</v>
      </c>
      <c r="N754" s="48">
        <v>3.73</v>
      </c>
      <c r="O754" s="48">
        <v>7.0000000000000007E-2</v>
      </c>
      <c r="P754" s="48">
        <v>3.37</v>
      </c>
      <c r="Q754" s="48">
        <v>2.9</v>
      </c>
      <c r="R754" s="48">
        <v>3.72</v>
      </c>
      <c r="S754" s="48">
        <v>6.52</v>
      </c>
      <c r="T754" s="48">
        <v>0.05</v>
      </c>
      <c r="U754" s="48">
        <v>0.69</v>
      </c>
      <c r="V754" s="48">
        <v>99.64</v>
      </c>
      <c r="W754" s="49">
        <v>64.202263804240388</v>
      </c>
      <c r="X754" s="50">
        <f t="shared" si="166"/>
        <v>10.24</v>
      </c>
      <c r="Y754" s="50">
        <f t="shared" si="167"/>
        <v>1.7526881720430105</v>
      </c>
      <c r="Z754" s="51">
        <f t="shared" si="168"/>
        <v>0.78692273083569597</v>
      </c>
      <c r="AA754" s="51">
        <f t="shared" si="169"/>
        <v>1.1019414344685243</v>
      </c>
      <c r="AB754" s="48">
        <v>10.029999999999999</v>
      </c>
      <c r="AC754" s="48">
        <v>79</v>
      </c>
      <c r="AD754" s="48">
        <v>134</v>
      </c>
      <c r="AE754" s="48">
        <v>11.09</v>
      </c>
      <c r="AF754" s="48">
        <v>54.77</v>
      </c>
      <c r="AG754" s="48">
        <v>316</v>
      </c>
      <c r="AH754" s="48">
        <v>1060</v>
      </c>
      <c r="AI754" s="48">
        <v>38</v>
      </c>
      <c r="AJ754" s="48">
        <v>10.26</v>
      </c>
      <c r="AK754" s="48">
        <v>22.16</v>
      </c>
      <c r="AL754" s="48">
        <v>1.55</v>
      </c>
      <c r="AM754" s="48">
        <v>36</v>
      </c>
      <c r="AN754" s="48">
        <v>74</v>
      </c>
      <c r="AO754" s="48">
        <v>41.3</v>
      </c>
      <c r="AP754" s="48">
        <v>9</v>
      </c>
      <c r="AQ754" s="48">
        <v>725</v>
      </c>
      <c r="AR754" s="48">
        <v>31.52</v>
      </c>
      <c r="AS754" s="48">
        <v>5.96</v>
      </c>
      <c r="AT754" s="48">
        <v>428</v>
      </c>
      <c r="AU754" s="48">
        <v>10.220000000000001</v>
      </c>
      <c r="AV754" s="48">
        <v>1.35</v>
      </c>
      <c r="AW754" s="48">
        <v>4.87</v>
      </c>
      <c r="AX754" s="48">
        <v>0.7</v>
      </c>
      <c r="AY754" s="48">
        <v>3.81</v>
      </c>
      <c r="AZ754" s="48">
        <v>20.100000000000001</v>
      </c>
      <c r="BA754" s="48">
        <v>0.77</v>
      </c>
      <c r="BB754" s="48">
        <v>2.09</v>
      </c>
      <c r="BC754" s="48">
        <v>0.31</v>
      </c>
      <c r="BD754" s="48">
        <v>2.15</v>
      </c>
      <c r="BE754" s="48">
        <v>0.34</v>
      </c>
      <c r="BF754" s="44">
        <v>750.31432520210319</v>
      </c>
      <c r="BG754" s="49">
        <f t="shared" si="170"/>
        <v>36.069651741293526</v>
      </c>
      <c r="BH754" s="49">
        <f t="shared" si="171"/>
        <v>16.744186046511629</v>
      </c>
      <c r="BI754" s="49">
        <f t="shared" si="172"/>
        <v>1.7720930232558141</v>
      </c>
      <c r="BJ754" s="52"/>
      <c r="BK754" s="62"/>
      <c r="BL754" s="62"/>
      <c r="BM754" s="52"/>
      <c r="BN754" s="62"/>
      <c r="BO754" s="44"/>
      <c r="BP754" s="44"/>
      <c r="BS754" s="59" t="s">
        <v>1964</v>
      </c>
    </row>
    <row r="755" spans="1:71" s="59" customFormat="1" ht="12" customHeight="1">
      <c r="A755" s="47" t="s">
        <v>2916</v>
      </c>
      <c r="B755" s="59" t="s">
        <v>2896</v>
      </c>
      <c r="C755" s="45">
        <v>34.68</v>
      </c>
      <c r="G755" s="59" t="s">
        <v>2442</v>
      </c>
      <c r="H755" s="59" t="s">
        <v>2897</v>
      </c>
      <c r="I755" s="44">
        <v>102.55</v>
      </c>
      <c r="J755" s="54">
        <v>22.96</v>
      </c>
      <c r="K755" s="48">
        <v>63.88</v>
      </c>
      <c r="L755" s="48">
        <v>0.59</v>
      </c>
      <c r="M755" s="48">
        <v>14.25</v>
      </c>
      <c r="N755" s="48">
        <v>3.84</v>
      </c>
      <c r="O755" s="48">
        <v>7.0000000000000007E-2</v>
      </c>
      <c r="P755" s="48">
        <v>3.29</v>
      </c>
      <c r="Q755" s="48">
        <v>2.73</v>
      </c>
      <c r="R755" s="48">
        <v>3.57</v>
      </c>
      <c r="S755" s="48">
        <v>6.44</v>
      </c>
      <c r="T755" s="48">
        <v>0.06</v>
      </c>
      <c r="U755" s="48">
        <v>0.92</v>
      </c>
      <c r="V755" s="48">
        <v>99.64</v>
      </c>
      <c r="W755" s="49">
        <v>62.973135606755996</v>
      </c>
      <c r="X755" s="50">
        <f t="shared" si="166"/>
        <v>10.01</v>
      </c>
      <c r="Y755" s="50">
        <f t="shared" si="167"/>
        <v>1.8039215686274512</v>
      </c>
      <c r="Z755" s="51">
        <f t="shared" si="168"/>
        <v>0.79904402203483027</v>
      </c>
      <c r="AA755" s="51">
        <f t="shared" si="169"/>
        <v>1.1079741479369418</v>
      </c>
      <c r="AB755" s="48">
        <v>10.08</v>
      </c>
      <c r="AC755" s="48">
        <v>84</v>
      </c>
      <c r="AD755" s="48">
        <v>146</v>
      </c>
      <c r="AE755" s="48">
        <v>11.13</v>
      </c>
      <c r="AF755" s="48">
        <v>56.04</v>
      </c>
      <c r="AG755" s="48">
        <v>318</v>
      </c>
      <c r="AH755" s="48">
        <v>1049</v>
      </c>
      <c r="AI755" s="48">
        <v>38</v>
      </c>
      <c r="AJ755" s="48">
        <v>11.75</v>
      </c>
      <c r="AK755" s="48">
        <v>23.78</v>
      </c>
      <c r="AL755" s="48">
        <v>1.82</v>
      </c>
      <c r="AM755" s="48">
        <v>41</v>
      </c>
      <c r="AN755" s="48">
        <v>81</v>
      </c>
      <c r="AO755" s="48">
        <v>49.6</v>
      </c>
      <c r="AP755" s="48">
        <v>10</v>
      </c>
      <c r="AQ755" s="48">
        <v>706</v>
      </c>
      <c r="AR755" s="48">
        <v>34.58</v>
      </c>
      <c r="AS755" s="48">
        <v>6.46</v>
      </c>
      <c r="AT755" s="48">
        <v>382</v>
      </c>
      <c r="AU755" s="48">
        <v>9.4700000000000006</v>
      </c>
      <c r="AV755" s="48">
        <v>1.45</v>
      </c>
      <c r="AW755" s="48">
        <v>5.41</v>
      </c>
      <c r="AX755" s="48">
        <v>0.76</v>
      </c>
      <c r="AY755" s="48">
        <v>4.16</v>
      </c>
      <c r="AZ755" s="48">
        <v>21.2</v>
      </c>
      <c r="BA755" s="48">
        <v>0.83</v>
      </c>
      <c r="BB755" s="48">
        <v>2.2400000000000002</v>
      </c>
      <c r="BC755" s="48">
        <v>0.34</v>
      </c>
      <c r="BD755" s="48">
        <v>2.2400000000000002</v>
      </c>
      <c r="BE755" s="48">
        <v>0.34</v>
      </c>
      <c r="BF755" s="44">
        <v>745.43145416297853</v>
      </c>
      <c r="BG755" s="49">
        <f t="shared" si="170"/>
        <v>33.301886792452834</v>
      </c>
      <c r="BH755" s="49">
        <f t="shared" si="171"/>
        <v>18.303571428571427</v>
      </c>
      <c r="BI755" s="49">
        <f t="shared" si="172"/>
        <v>1.857142857142857</v>
      </c>
      <c r="BJ755" s="61">
        <v>1.3017000000000001</v>
      </c>
      <c r="BK755" s="53">
        <v>0.707874</v>
      </c>
      <c r="BL755" s="53">
        <v>0.707874</v>
      </c>
      <c r="BM755" s="61">
        <v>0.11310000000000001</v>
      </c>
      <c r="BN755" s="53">
        <v>0.51239599999999996</v>
      </c>
      <c r="BO755" s="44">
        <v>-4.7206800900456702</v>
      </c>
      <c r="BP755" s="54">
        <v>-4.3</v>
      </c>
      <c r="BQ755" s="66">
        <v>1140</v>
      </c>
      <c r="BS755" s="59" t="s">
        <v>1964</v>
      </c>
    </row>
    <row r="756" spans="1:71" s="59" customFormat="1" ht="12" customHeight="1">
      <c r="A756" s="47" t="s">
        <v>2917</v>
      </c>
      <c r="B756" s="59" t="s">
        <v>2899</v>
      </c>
      <c r="C756" s="45">
        <v>34.68</v>
      </c>
      <c r="G756" s="59" t="s">
        <v>2442</v>
      </c>
      <c r="H756" s="59" t="s">
        <v>2897</v>
      </c>
      <c r="I756" s="44">
        <v>102.55</v>
      </c>
      <c r="J756" s="54">
        <v>22.96</v>
      </c>
      <c r="K756" s="48">
        <v>64.3</v>
      </c>
      <c r="L756" s="48">
        <v>0.5</v>
      </c>
      <c r="M756" s="48">
        <v>15</v>
      </c>
      <c r="N756" s="48">
        <v>3.3</v>
      </c>
      <c r="O756" s="48">
        <v>0.06</v>
      </c>
      <c r="P756" s="48">
        <v>2.69</v>
      </c>
      <c r="Q756" s="48">
        <v>2.39</v>
      </c>
      <c r="R756" s="48">
        <v>3.75</v>
      </c>
      <c r="S756" s="48">
        <v>6.74</v>
      </c>
      <c r="T756" s="48">
        <v>0.06</v>
      </c>
      <c r="U756" s="48">
        <v>0.85</v>
      </c>
      <c r="V756" s="48">
        <v>99.64</v>
      </c>
      <c r="W756" s="49">
        <v>61.80472567548415</v>
      </c>
      <c r="X756" s="50">
        <f t="shared" si="166"/>
        <v>10.49</v>
      </c>
      <c r="Y756" s="50">
        <f t="shared" si="167"/>
        <v>1.7973333333333334</v>
      </c>
      <c r="Z756" s="51">
        <f t="shared" si="168"/>
        <v>0.84098696198098233</v>
      </c>
      <c r="AA756" s="51">
        <f t="shared" si="169"/>
        <v>1.1125143741133101</v>
      </c>
      <c r="AB756" s="48">
        <v>8.9</v>
      </c>
      <c r="AC756" s="48">
        <v>68</v>
      </c>
      <c r="AD756" s="48">
        <v>125</v>
      </c>
      <c r="AE756" s="48">
        <v>9.5299999999999994</v>
      </c>
      <c r="AF756" s="48">
        <v>47.59</v>
      </c>
      <c r="AG756" s="48">
        <v>325</v>
      </c>
      <c r="AH756" s="48">
        <v>1159</v>
      </c>
      <c r="AI756" s="48">
        <v>36.700000000000003</v>
      </c>
      <c r="AJ756" s="48">
        <v>10.220000000000001</v>
      </c>
      <c r="AK756" s="48">
        <v>18.760000000000002</v>
      </c>
      <c r="AL756" s="48">
        <v>1.3</v>
      </c>
      <c r="AM756" s="48">
        <v>35</v>
      </c>
      <c r="AN756" s="48">
        <v>68</v>
      </c>
      <c r="AO756" s="48">
        <v>47.5</v>
      </c>
      <c r="AP756" s="48">
        <v>8</v>
      </c>
      <c r="AQ756" s="48">
        <v>781</v>
      </c>
      <c r="AR756" s="48">
        <v>28.95</v>
      </c>
      <c r="AS756" s="48">
        <v>5.34</v>
      </c>
      <c r="AT756" s="48">
        <v>283</v>
      </c>
      <c r="AU756" s="48">
        <v>7.1</v>
      </c>
      <c r="AV756" s="48">
        <v>1.33</v>
      </c>
      <c r="AW756" s="48">
        <v>4.4800000000000004</v>
      </c>
      <c r="AX756" s="48">
        <v>0.63</v>
      </c>
      <c r="AY756" s="48">
        <v>3.47</v>
      </c>
      <c r="AZ756" s="48">
        <v>17.5</v>
      </c>
      <c r="BA756" s="48">
        <v>0.68</v>
      </c>
      <c r="BB756" s="48">
        <v>1.85</v>
      </c>
      <c r="BC756" s="48">
        <v>0.27</v>
      </c>
      <c r="BD756" s="48">
        <v>1.81</v>
      </c>
      <c r="BE756" s="48">
        <v>0.28999999999999998</v>
      </c>
      <c r="BF756" s="44">
        <v>728.29380074237679</v>
      </c>
      <c r="BG756" s="49">
        <f t="shared" si="170"/>
        <v>44.628571428571426</v>
      </c>
      <c r="BH756" s="49">
        <f t="shared" si="171"/>
        <v>19.337016574585636</v>
      </c>
      <c r="BI756" s="49">
        <f t="shared" si="172"/>
        <v>1.9171270718232045</v>
      </c>
      <c r="BJ756" s="52"/>
      <c r="BK756" s="62"/>
      <c r="BL756" s="62"/>
      <c r="BM756" s="52"/>
      <c r="BN756" s="62"/>
      <c r="BO756" s="44"/>
      <c r="BP756" s="44"/>
      <c r="BS756" s="59" t="s">
        <v>1964</v>
      </c>
    </row>
    <row r="757" spans="1:71" s="59" customFormat="1" ht="12" customHeight="1">
      <c r="A757" s="47" t="s">
        <v>2918</v>
      </c>
      <c r="B757" s="59" t="s">
        <v>2899</v>
      </c>
      <c r="C757" s="45">
        <v>34.68</v>
      </c>
      <c r="G757" s="59" t="s">
        <v>2442</v>
      </c>
      <c r="H757" s="59" t="s">
        <v>2897</v>
      </c>
      <c r="I757" s="44">
        <v>102.55</v>
      </c>
      <c r="J757" s="54">
        <v>22.96</v>
      </c>
      <c r="K757" s="48">
        <v>64.25</v>
      </c>
      <c r="L757" s="48">
        <v>0.55000000000000004</v>
      </c>
      <c r="M757" s="48">
        <v>14.75</v>
      </c>
      <c r="N757" s="48">
        <v>3.4</v>
      </c>
      <c r="O757" s="48">
        <v>0.06</v>
      </c>
      <c r="P757" s="48">
        <v>2.92</v>
      </c>
      <c r="Q757" s="48">
        <v>2.5</v>
      </c>
      <c r="R757" s="48">
        <v>3.63</v>
      </c>
      <c r="S757" s="48">
        <v>6.62</v>
      </c>
      <c r="T757" s="48">
        <v>0.05</v>
      </c>
      <c r="U757" s="48">
        <v>0.92</v>
      </c>
      <c r="V757" s="48">
        <v>99.65</v>
      </c>
      <c r="W757" s="49">
        <v>63.028915475517792</v>
      </c>
      <c r="X757" s="50">
        <f t="shared" si="166"/>
        <v>10.25</v>
      </c>
      <c r="Y757" s="50">
        <f t="shared" si="167"/>
        <v>1.8236914600550964</v>
      </c>
      <c r="Z757" s="51">
        <f t="shared" si="168"/>
        <v>0.83291399794538823</v>
      </c>
      <c r="AA757" s="51">
        <f t="shared" si="169"/>
        <v>1.1212177178563734</v>
      </c>
      <c r="AB757" s="48">
        <v>9.68</v>
      </c>
      <c r="AC757" s="48">
        <v>75</v>
      </c>
      <c r="AD757" s="48">
        <v>133</v>
      </c>
      <c r="AE757" s="48">
        <v>9.7200000000000006</v>
      </c>
      <c r="AF757" s="48">
        <v>48.81</v>
      </c>
      <c r="AG757" s="48">
        <v>325</v>
      </c>
      <c r="AH757" s="48">
        <v>1110</v>
      </c>
      <c r="AI757" s="48">
        <v>40</v>
      </c>
      <c r="AJ757" s="48">
        <v>11.88</v>
      </c>
      <c r="AK757" s="48">
        <v>20.63</v>
      </c>
      <c r="AL757" s="48">
        <v>1.3</v>
      </c>
      <c r="AM757" s="48">
        <v>37</v>
      </c>
      <c r="AN757" s="48">
        <v>71</v>
      </c>
      <c r="AO757" s="48">
        <v>46.1</v>
      </c>
      <c r="AP757" s="48">
        <v>9</v>
      </c>
      <c r="AQ757" s="48">
        <v>731</v>
      </c>
      <c r="AR757" s="48">
        <v>30.23</v>
      </c>
      <c r="AS757" s="48">
        <v>5.57</v>
      </c>
      <c r="AT757" s="48">
        <v>509</v>
      </c>
      <c r="AU757" s="48">
        <v>11.88</v>
      </c>
      <c r="AV757" s="48">
        <v>1.36</v>
      </c>
      <c r="AW757" s="48">
        <v>4.68</v>
      </c>
      <c r="AX757" s="48">
        <v>0.65</v>
      </c>
      <c r="AY757" s="48">
        <v>3.61</v>
      </c>
      <c r="AZ757" s="48">
        <v>18.399999999999999</v>
      </c>
      <c r="BA757" s="48">
        <v>0.72</v>
      </c>
      <c r="BB757" s="48">
        <v>1.97</v>
      </c>
      <c r="BC757" s="48">
        <v>0.28999999999999998</v>
      </c>
      <c r="BD757" s="48">
        <v>2.0099999999999998</v>
      </c>
      <c r="BE757" s="48">
        <v>0.32</v>
      </c>
      <c r="BF757" s="44">
        <v>787.80438510838781</v>
      </c>
      <c r="BG757" s="49">
        <f t="shared" si="170"/>
        <v>39.728260869565219</v>
      </c>
      <c r="BH757" s="49">
        <f t="shared" si="171"/>
        <v>18.407960199004979</v>
      </c>
      <c r="BI757" s="49">
        <f t="shared" si="172"/>
        <v>1.7960199004975126</v>
      </c>
      <c r="BJ757" s="52"/>
      <c r="BK757" s="62"/>
      <c r="BL757" s="62"/>
      <c r="BM757" s="52"/>
      <c r="BN757" s="62"/>
      <c r="BO757" s="44"/>
      <c r="BP757" s="44"/>
      <c r="BS757" s="59" t="s">
        <v>1964</v>
      </c>
    </row>
    <row r="758" spans="1:71" s="59" customFormat="1" ht="12" customHeight="1">
      <c r="A758" s="47" t="s">
        <v>2919</v>
      </c>
      <c r="B758" s="59" t="s">
        <v>2920</v>
      </c>
      <c r="C758" s="45">
        <v>34.93</v>
      </c>
      <c r="G758" s="59" t="s">
        <v>2442</v>
      </c>
      <c r="H758" s="59" t="s">
        <v>2921</v>
      </c>
      <c r="I758" s="54">
        <v>103.05</v>
      </c>
      <c r="J758" s="54">
        <v>22.8</v>
      </c>
      <c r="K758" s="48">
        <v>67.489999999999995</v>
      </c>
      <c r="L758" s="48">
        <v>0.33</v>
      </c>
      <c r="M758" s="48">
        <v>16.09</v>
      </c>
      <c r="N758" s="48">
        <v>2.67</v>
      </c>
      <c r="O758" s="48">
        <v>0.04</v>
      </c>
      <c r="P758" s="48">
        <v>1</v>
      </c>
      <c r="Q758" s="48">
        <v>0.56999999999999995</v>
      </c>
      <c r="R758" s="48">
        <v>3.71</v>
      </c>
      <c r="S758" s="48">
        <v>5.68</v>
      </c>
      <c r="T758" s="48">
        <v>7.0000000000000007E-2</v>
      </c>
      <c r="U758" s="48">
        <v>1.51</v>
      </c>
      <c r="V758" s="48">
        <v>99.64</v>
      </c>
      <c r="W758" s="49">
        <v>42.643063393724226</v>
      </c>
      <c r="X758" s="50">
        <f t="shared" si="166"/>
        <v>9.39</v>
      </c>
      <c r="Y758" s="50">
        <f t="shared" si="167"/>
        <v>1.5309973045822103</v>
      </c>
      <c r="Z758" s="51">
        <f t="shared" si="168"/>
        <v>1.209304632321599</v>
      </c>
      <c r="AA758" s="51">
        <f t="shared" si="169"/>
        <v>1.3116542036988859</v>
      </c>
      <c r="AB758" s="48">
        <v>4.78</v>
      </c>
      <c r="AC758" s="48">
        <v>33</v>
      </c>
      <c r="AD758" s="48">
        <v>16</v>
      </c>
      <c r="AE758" s="48">
        <v>3.72</v>
      </c>
      <c r="AF758" s="48">
        <v>8.83</v>
      </c>
      <c r="AG758" s="48">
        <v>203</v>
      </c>
      <c r="AH758" s="48">
        <v>3120</v>
      </c>
      <c r="AI758" s="48">
        <v>33.299999999999997</v>
      </c>
      <c r="AJ758" s="48">
        <v>7.26</v>
      </c>
      <c r="AK758" s="48">
        <v>13.03</v>
      </c>
      <c r="AL758" s="48">
        <v>1.07</v>
      </c>
      <c r="AM758" s="48">
        <v>86</v>
      </c>
      <c r="AN758" s="48">
        <v>145</v>
      </c>
      <c r="AO758" s="48">
        <v>33.4</v>
      </c>
      <c r="AP758" s="48">
        <v>15</v>
      </c>
      <c r="AQ758" s="48">
        <v>1338</v>
      </c>
      <c r="AR758" s="48">
        <v>48.43</v>
      </c>
      <c r="AS758" s="48">
        <v>7.01</v>
      </c>
      <c r="AT758" s="48">
        <v>160</v>
      </c>
      <c r="AU758" s="48">
        <v>4.34</v>
      </c>
      <c r="AV758" s="48">
        <v>1.82</v>
      </c>
      <c r="AW758" s="48">
        <v>5.1100000000000003</v>
      </c>
      <c r="AX758" s="48">
        <v>0.56000000000000005</v>
      </c>
      <c r="AY758" s="48">
        <v>2.79</v>
      </c>
      <c r="AZ758" s="48">
        <v>13.3</v>
      </c>
      <c r="BA758" s="48">
        <v>0.51</v>
      </c>
      <c r="BB758" s="48">
        <v>1.33</v>
      </c>
      <c r="BC758" s="48">
        <v>0.19</v>
      </c>
      <c r="BD758" s="48">
        <v>1.27</v>
      </c>
      <c r="BE758" s="48">
        <v>0.2</v>
      </c>
      <c r="BF758" s="44">
        <v>752.24528999764334</v>
      </c>
      <c r="BG758" s="49">
        <f t="shared" si="170"/>
        <v>100.6015037593985</v>
      </c>
      <c r="BH758" s="49">
        <f t="shared" si="171"/>
        <v>67.71653543307086</v>
      </c>
      <c r="BI758" s="49">
        <f t="shared" si="172"/>
        <v>2.1968503937007875</v>
      </c>
      <c r="BJ758" s="61">
        <v>0.43869999999999998</v>
      </c>
      <c r="BK758" s="53">
        <v>0.70737099999999997</v>
      </c>
      <c r="BL758" s="53">
        <v>0.70737099999999997</v>
      </c>
      <c r="BM758" s="61">
        <v>8.77E-2</v>
      </c>
      <c r="BN758" s="53">
        <v>0.51227699999999998</v>
      </c>
      <c r="BO758" s="44">
        <v>-7.0420062500253788</v>
      </c>
      <c r="BP758" s="54">
        <v>-6.6</v>
      </c>
      <c r="BQ758" s="66">
        <v>1060</v>
      </c>
      <c r="BS758" s="59" t="s">
        <v>1964</v>
      </c>
    </row>
    <row r="759" spans="1:71" s="59" customFormat="1" ht="12" customHeight="1">
      <c r="A759" s="47" t="s">
        <v>2922</v>
      </c>
      <c r="B759" s="59" t="s">
        <v>2920</v>
      </c>
      <c r="C759" s="45">
        <v>34.93</v>
      </c>
      <c r="G759" s="59" t="s">
        <v>2442</v>
      </c>
      <c r="H759" s="59" t="s">
        <v>2921</v>
      </c>
      <c r="I759" s="54">
        <v>103.05</v>
      </c>
      <c r="J759" s="54">
        <v>22.8</v>
      </c>
      <c r="K759" s="48">
        <v>67.77</v>
      </c>
      <c r="L759" s="48">
        <v>0.32</v>
      </c>
      <c r="M759" s="48">
        <v>15.85</v>
      </c>
      <c r="N759" s="48">
        <v>2.65</v>
      </c>
      <c r="O759" s="48">
        <v>0.03</v>
      </c>
      <c r="P759" s="48">
        <v>1.1399999999999999</v>
      </c>
      <c r="Q759" s="48">
        <v>0.61</v>
      </c>
      <c r="R759" s="48">
        <v>3.93</v>
      </c>
      <c r="S759" s="48">
        <v>5.49</v>
      </c>
      <c r="T759" s="48">
        <v>0.06</v>
      </c>
      <c r="U759" s="48">
        <v>1.25</v>
      </c>
      <c r="V759" s="48">
        <v>99.64</v>
      </c>
      <c r="W759" s="49">
        <v>46.061126716765131</v>
      </c>
      <c r="X759" s="50">
        <f t="shared" si="166"/>
        <v>9.42</v>
      </c>
      <c r="Y759" s="50">
        <f t="shared" si="167"/>
        <v>1.3969465648854962</v>
      </c>
      <c r="Z759" s="51">
        <f t="shared" si="168"/>
        <v>1.1711428040854628</v>
      </c>
      <c r="AA759" s="51">
        <f t="shared" si="169"/>
        <v>1.2758882645760474</v>
      </c>
      <c r="AB759" s="48">
        <v>4.57</v>
      </c>
      <c r="AC759" s="48">
        <v>34</v>
      </c>
      <c r="AD759" s="48">
        <v>15</v>
      </c>
      <c r="AE759" s="48">
        <v>3.86</v>
      </c>
      <c r="AF759" s="48">
        <v>8.99</v>
      </c>
      <c r="AG759" s="48">
        <v>183</v>
      </c>
      <c r="AH759" s="49">
        <v>3598</v>
      </c>
      <c r="AI759" s="49">
        <v>32.4</v>
      </c>
      <c r="AJ759" s="49">
        <v>6.66</v>
      </c>
      <c r="AK759" s="49">
        <v>12.8</v>
      </c>
      <c r="AL759" s="49">
        <v>1.08</v>
      </c>
      <c r="AM759" s="49">
        <v>79</v>
      </c>
      <c r="AN759" s="49">
        <v>137</v>
      </c>
      <c r="AO759" s="49">
        <v>29.7</v>
      </c>
      <c r="AP759" s="49">
        <v>14</v>
      </c>
      <c r="AQ759" s="48">
        <v>1283</v>
      </c>
      <c r="AR759" s="49">
        <v>44.34</v>
      </c>
      <c r="AS759" s="49">
        <v>6.4</v>
      </c>
      <c r="AT759" s="48">
        <v>191</v>
      </c>
      <c r="AU759" s="49">
        <v>4.9800000000000004</v>
      </c>
      <c r="AV759" s="49">
        <v>1.61</v>
      </c>
      <c r="AW759" s="49">
        <v>4.9400000000000004</v>
      </c>
      <c r="AX759" s="49">
        <v>0.54</v>
      </c>
      <c r="AY759" s="49">
        <v>2.76</v>
      </c>
      <c r="AZ759" s="48">
        <v>13.7</v>
      </c>
      <c r="BA759" s="49">
        <v>0.53</v>
      </c>
      <c r="BB759" s="49">
        <v>1.42</v>
      </c>
      <c r="BC759" s="49">
        <v>0.21</v>
      </c>
      <c r="BD759" s="49">
        <v>1.35</v>
      </c>
      <c r="BE759" s="49">
        <v>0.21</v>
      </c>
      <c r="BF759" s="44">
        <v>765.82520824074595</v>
      </c>
      <c r="BG759" s="49">
        <f t="shared" si="170"/>
        <v>93.649635036496349</v>
      </c>
      <c r="BH759" s="49">
        <f t="shared" si="171"/>
        <v>58.518518518518512</v>
      </c>
      <c r="BI759" s="49">
        <f t="shared" si="172"/>
        <v>2.0444444444444443</v>
      </c>
      <c r="BJ759" s="52"/>
      <c r="BK759" s="62"/>
      <c r="BL759" s="62"/>
      <c r="BM759" s="52"/>
      <c r="BN759" s="62"/>
      <c r="BO759" s="44"/>
      <c r="BP759" s="44"/>
      <c r="BS759" s="59" t="s">
        <v>1964</v>
      </c>
    </row>
    <row r="760" spans="1:71" s="59" customFormat="1" ht="12" customHeight="1">
      <c r="A760" s="47" t="s">
        <v>2923</v>
      </c>
      <c r="B760" s="59" t="s">
        <v>2920</v>
      </c>
      <c r="C760" s="45">
        <v>34.93</v>
      </c>
      <c r="G760" s="59" t="s">
        <v>2442</v>
      </c>
      <c r="H760" s="59" t="s">
        <v>2921</v>
      </c>
      <c r="I760" s="54">
        <v>103.05</v>
      </c>
      <c r="J760" s="54">
        <v>22.8</v>
      </c>
      <c r="K760" s="48">
        <v>68.12</v>
      </c>
      <c r="L760" s="48">
        <v>0.34</v>
      </c>
      <c r="M760" s="48">
        <v>15.66</v>
      </c>
      <c r="N760" s="48">
        <v>2.71</v>
      </c>
      <c r="O760" s="48">
        <v>0.03</v>
      </c>
      <c r="P760" s="48">
        <v>1.07</v>
      </c>
      <c r="Q760" s="48">
        <v>0.56999999999999995</v>
      </c>
      <c r="R760" s="48">
        <v>3.92</v>
      </c>
      <c r="S760" s="48">
        <v>5.36</v>
      </c>
      <c r="T760" s="48">
        <v>0.05</v>
      </c>
      <c r="U760" s="48">
        <v>1.34</v>
      </c>
      <c r="V760" s="48">
        <v>99.63</v>
      </c>
      <c r="W760" s="49">
        <v>43.938935789158506</v>
      </c>
      <c r="X760" s="50">
        <f t="shared" si="166"/>
        <v>9.2800000000000011</v>
      </c>
      <c r="Y760" s="50">
        <f t="shared" si="167"/>
        <v>1.3673469387755104</v>
      </c>
      <c r="Z760" s="51">
        <f t="shared" si="168"/>
        <v>1.1771412026384795</v>
      </c>
      <c r="AA760" s="51">
        <f t="shared" si="169"/>
        <v>1.2767828364222402</v>
      </c>
      <c r="AB760" s="48">
        <v>4.9000000000000004</v>
      </c>
      <c r="AC760" s="48">
        <v>34</v>
      </c>
      <c r="AD760" s="48">
        <v>16</v>
      </c>
      <c r="AE760" s="48">
        <v>4.42</v>
      </c>
      <c r="AF760" s="48">
        <v>8.59</v>
      </c>
      <c r="AG760" s="48">
        <v>192</v>
      </c>
      <c r="AH760" s="49">
        <v>3002</v>
      </c>
      <c r="AI760" s="49">
        <v>34.1</v>
      </c>
      <c r="AJ760" s="49">
        <v>7.14</v>
      </c>
      <c r="AK760" s="49">
        <v>13.6</v>
      </c>
      <c r="AL760" s="49">
        <v>1.1399999999999999</v>
      </c>
      <c r="AM760" s="49">
        <v>73</v>
      </c>
      <c r="AN760" s="49">
        <v>127</v>
      </c>
      <c r="AO760" s="49">
        <v>30.8</v>
      </c>
      <c r="AP760" s="49">
        <v>13</v>
      </c>
      <c r="AQ760" s="48">
        <v>1238</v>
      </c>
      <c r="AR760" s="49">
        <v>41.53</v>
      </c>
      <c r="AS760" s="49">
        <v>6.06</v>
      </c>
      <c r="AT760" s="48">
        <v>198</v>
      </c>
      <c r="AU760" s="49">
        <v>5.21</v>
      </c>
      <c r="AV760" s="49">
        <v>1.54</v>
      </c>
      <c r="AW760" s="49">
        <v>4.67</v>
      </c>
      <c r="AX760" s="49">
        <v>0.51</v>
      </c>
      <c r="AY760" s="49">
        <v>2.59</v>
      </c>
      <c r="AZ760" s="48">
        <v>12.7</v>
      </c>
      <c r="BA760" s="49">
        <v>0.49</v>
      </c>
      <c r="BB760" s="49">
        <v>1.32</v>
      </c>
      <c r="BC760" s="49">
        <v>0.2</v>
      </c>
      <c r="BD760" s="49">
        <v>1.29</v>
      </c>
      <c r="BE760" s="49">
        <v>0.2</v>
      </c>
      <c r="BF760" s="44">
        <v>771.61322096835715</v>
      </c>
      <c r="BG760" s="49">
        <f t="shared" si="170"/>
        <v>97.480314960629926</v>
      </c>
      <c r="BH760" s="49">
        <f t="shared" si="171"/>
        <v>56.589147286821706</v>
      </c>
      <c r="BI760" s="49">
        <f t="shared" si="172"/>
        <v>2.0077519379844961</v>
      </c>
      <c r="BJ760" s="52"/>
      <c r="BK760" s="62"/>
      <c r="BL760" s="62"/>
      <c r="BM760" s="52"/>
      <c r="BN760" s="62"/>
      <c r="BO760" s="44"/>
      <c r="BP760" s="44"/>
      <c r="BS760" s="59" t="s">
        <v>1964</v>
      </c>
    </row>
    <row r="761" spans="1:71" s="59" customFormat="1" ht="12" customHeight="1">
      <c r="A761" s="47" t="s">
        <v>2924</v>
      </c>
      <c r="B761" s="59" t="s">
        <v>2920</v>
      </c>
      <c r="C761" s="45">
        <v>34.93</v>
      </c>
      <c r="G761" s="59" t="s">
        <v>2442</v>
      </c>
      <c r="H761" s="59" t="s">
        <v>2921</v>
      </c>
      <c r="I761" s="54">
        <v>103.05</v>
      </c>
      <c r="J761" s="54">
        <v>22.8</v>
      </c>
      <c r="K761" s="48">
        <v>68.05</v>
      </c>
      <c r="L761" s="48">
        <v>0.35</v>
      </c>
      <c r="M761" s="48">
        <v>15.62</v>
      </c>
      <c r="N761" s="48">
        <v>2.8</v>
      </c>
      <c r="O761" s="48">
        <v>0.03</v>
      </c>
      <c r="P761" s="48">
        <v>1.1499999999999999</v>
      </c>
      <c r="Q761" s="48">
        <v>0.51</v>
      </c>
      <c r="R761" s="48">
        <v>3.88</v>
      </c>
      <c r="S761" s="48">
        <v>5.22</v>
      </c>
      <c r="T761" s="48">
        <v>0.05</v>
      </c>
      <c r="U761" s="48">
        <v>1.41</v>
      </c>
      <c r="V761" s="48">
        <v>99.64</v>
      </c>
      <c r="W761" s="49">
        <v>44.912463070944206</v>
      </c>
      <c r="X761" s="50">
        <f t="shared" si="166"/>
        <v>9.1</v>
      </c>
      <c r="Y761" s="50">
        <f t="shared" si="167"/>
        <v>1.3453608247422679</v>
      </c>
      <c r="Z761" s="51">
        <f t="shared" si="168"/>
        <v>1.2037227834734685</v>
      </c>
      <c r="AA761" s="51">
        <f t="shared" si="169"/>
        <v>1.2965365819754597</v>
      </c>
      <c r="AB761" s="48">
        <v>5.1100000000000003</v>
      </c>
      <c r="AC761" s="48">
        <v>38</v>
      </c>
      <c r="AD761" s="48">
        <v>19</v>
      </c>
      <c r="AE761" s="48">
        <v>4.3</v>
      </c>
      <c r="AF761" s="48">
        <v>10.19</v>
      </c>
      <c r="AG761" s="48">
        <v>199</v>
      </c>
      <c r="AH761" s="48">
        <v>4099</v>
      </c>
      <c r="AI761" s="48">
        <v>31.5</v>
      </c>
      <c r="AJ761" s="48">
        <v>7.07</v>
      </c>
      <c r="AK761" s="48">
        <v>14.12</v>
      </c>
      <c r="AL761" s="48">
        <v>1.17</v>
      </c>
      <c r="AM761" s="48">
        <v>63</v>
      </c>
      <c r="AN761" s="48">
        <v>114</v>
      </c>
      <c r="AO761" s="48">
        <v>29.4</v>
      </c>
      <c r="AP761" s="48">
        <v>11</v>
      </c>
      <c r="AQ761" s="48">
        <v>1176</v>
      </c>
      <c r="AR761" s="48">
        <v>38.119999999999997</v>
      </c>
      <c r="AS761" s="48">
        <v>5.85</v>
      </c>
      <c r="AT761" s="48">
        <v>203</v>
      </c>
      <c r="AU761" s="48">
        <v>5.23</v>
      </c>
      <c r="AV761" s="48">
        <v>1.51</v>
      </c>
      <c r="AW761" s="48">
        <v>4.68</v>
      </c>
      <c r="AX761" s="48">
        <v>0.55000000000000004</v>
      </c>
      <c r="AY761" s="48">
        <v>2.89</v>
      </c>
      <c r="AZ761" s="48">
        <v>15.2</v>
      </c>
      <c r="BA761" s="48">
        <v>0.56999999999999995</v>
      </c>
      <c r="BB761" s="48">
        <v>1.54</v>
      </c>
      <c r="BC761" s="48">
        <v>0.23</v>
      </c>
      <c r="BD761" s="48">
        <v>1.49</v>
      </c>
      <c r="BE761" s="48">
        <v>0.23</v>
      </c>
      <c r="BF761" s="44">
        <v>778.19344985536645</v>
      </c>
      <c r="BG761" s="49">
        <f t="shared" si="170"/>
        <v>77.368421052631589</v>
      </c>
      <c r="BH761" s="49">
        <f t="shared" si="171"/>
        <v>42.281879194630875</v>
      </c>
      <c r="BI761" s="49">
        <f t="shared" si="172"/>
        <v>1.9395973154362418</v>
      </c>
      <c r="BJ761" s="61">
        <v>0.48959999999999998</v>
      </c>
      <c r="BK761" s="53">
        <v>0.70741100000000001</v>
      </c>
      <c r="BL761" s="53">
        <v>0.70741100000000001</v>
      </c>
      <c r="BM761" s="61">
        <v>9.2999999999999999E-2</v>
      </c>
      <c r="BN761" s="53">
        <v>0.51226499999999997</v>
      </c>
      <c r="BO761" s="44">
        <v>-7.2760895602763664</v>
      </c>
      <c r="BP761" s="54">
        <v>-6.8</v>
      </c>
      <c r="BQ761" s="66">
        <v>1120</v>
      </c>
      <c r="BS761" s="59" t="s">
        <v>1964</v>
      </c>
    </row>
    <row r="762" spans="1:71" s="59" customFormat="1" ht="12" customHeight="1">
      <c r="A762" s="47" t="s">
        <v>2925</v>
      </c>
      <c r="B762" s="59" t="s">
        <v>2920</v>
      </c>
      <c r="C762" s="45">
        <v>34.93</v>
      </c>
      <c r="G762" s="59" t="s">
        <v>2442</v>
      </c>
      <c r="H762" s="59" t="s">
        <v>2921</v>
      </c>
      <c r="I762" s="54">
        <v>103.05</v>
      </c>
      <c r="J762" s="54">
        <v>22.8</v>
      </c>
      <c r="K762" s="48">
        <v>67.7</v>
      </c>
      <c r="L762" s="48">
        <v>0.36</v>
      </c>
      <c r="M762" s="48">
        <v>15.68</v>
      </c>
      <c r="N762" s="48">
        <v>2.85</v>
      </c>
      <c r="O762" s="48">
        <v>0.03</v>
      </c>
      <c r="P762" s="48">
        <v>1.24</v>
      </c>
      <c r="Q762" s="48">
        <v>0.6</v>
      </c>
      <c r="R762" s="48">
        <v>3.98</v>
      </c>
      <c r="S762" s="48">
        <v>5.26</v>
      </c>
      <c r="T762" s="48">
        <v>0.05</v>
      </c>
      <c r="U762" s="48">
        <v>1.38</v>
      </c>
      <c r="V762" s="48">
        <v>99.63</v>
      </c>
      <c r="W762" s="49">
        <v>46.342586471096922</v>
      </c>
      <c r="X762" s="50">
        <f t="shared" si="166"/>
        <v>9.24</v>
      </c>
      <c r="Y762" s="50">
        <f t="shared" si="167"/>
        <v>1.3216080402010051</v>
      </c>
      <c r="Z762" s="51">
        <f t="shared" si="168"/>
        <v>1.174685058766088</v>
      </c>
      <c r="AA762" s="51">
        <f t="shared" si="169"/>
        <v>1.2794358460852637</v>
      </c>
      <c r="AB762" s="48">
        <v>5.04</v>
      </c>
      <c r="AC762" s="48">
        <v>37</v>
      </c>
      <c r="AD762" s="48">
        <v>18</v>
      </c>
      <c r="AE762" s="48">
        <v>4.32</v>
      </c>
      <c r="AF762" s="48">
        <v>9.69</v>
      </c>
      <c r="AG762" s="48">
        <v>182</v>
      </c>
      <c r="AH762" s="48">
        <v>3308</v>
      </c>
      <c r="AI762" s="48">
        <v>32.799999999999997</v>
      </c>
      <c r="AJ762" s="48">
        <v>7.21</v>
      </c>
      <c r="AK762" s="48">
        <v>13.91</v>
      </c>
      <c r="AL762" s="48">
        <v>1.1499999999999999</v>
      </c>
      <c r="AM762" s="48">
        <v>75</v>
      </c>
      <c r="AN762" s="48">
        <v>127</v>
      </c>
      <c r="AO762" s="48">
        <v>29.1</v>
      </c>
      <c r="AP762" s="48">
        <v>13</v>
      </c>
      <c r="AQ762" s="48">
        <v>1200</v>
      </c>
      <c r="AR762" s="48">
        <v>41.91</v>
      </c>
      <c r="AS762" s="48">
        <v>6.08</v>
      </c>
      <c r="AT762" s="48">
        <v>216</v>
      </c>
      <c r="AU762" s="48">
        <v>5.51</v>
      </c>
      <c r="AV762" s="48">
        <v>1.54</v>
      </c>
      <c r="AW762" s="48">
        <v>4.68</v>
      </c>
      <c r="AX762" s="48">
        <v>0.54</v>
      </c>
      <c r="AY762" s="48">
        <v>2.73</v>
      </c>
      <c r="AZ762" s="48">
        <v>14.5</v>
      </c>
      <c r="BA762" s="48">
        <v>0.53</v>
      </c>
      <c r="BB762" s="48">
        <v>1.43</v>
      </c>
      <c r="BC762" s="48">
        <v>0.21</v>
      </c>
      <c r="BD762" s="48">
        <v>1.37</v>
      </c>
      <c r="BE762" s="48">
        <v>0.21</v>
      </c>
      <c r="BF762" s="44">
        <v>779.70284246158872</v>
      </c>
      <c r="BG762" s="49">
        <f t="shared" si="170"/>
        <v>82.758620689655174</v>
      </c>
      <c r="BH762" s="49">
        <f t="shared" si="171"/>
        <v>54.744525547445249</v>
      </c>
      <c r="BI762" s="49">
        <f t="shared" si="172"/>
        <v>1.9927007299270072</v>
      </c>
      <c r="BJ762" s="52"/>
      <c r="BK762" s="62"/>
      <c r="BL762" s="62"/>
      <c r="BM762" s="52"/>
      <c r="BN762" s="62"/>
      <c r="BO762" s="44"/>
      <c r="BP762" s="44"/>
      <c r="BS762" s="59" t="s">
        <v>1964</v>
      </c>
    </row>
    <row r="763" spans="1:71" s="59" customFormat="1" ht="12" customHeight="1">
      <c r="A763" s="47" t="s">
        <v>2926</v>
      </c>
      <c r="B763" s="59" t="s">
        <v>2920</v>
      </c>
      <c r="C763" s="45">
        <v>34.93</v>
      </c>
      <c r="G763" s="59" t="s">
        <v>2442</v>
      </c>
      <c r="H763" s="59" t="s">
        <v>2921</v>
      </c>
      <c r="I763" s="54">
        <v>103.05</v>
      </c>
      <c r="J763" s="54">
        <v>22.8</v>
      </c>
      <c r="K763" s="48">
        <v>67.72</v>
      </c>
      <c r="L763" s="48">
        <v>0.33</v>
      </c>
      <c r="M763" s="48">
        <v>15.98</v>
      </c>
      <c r="N763" s="48">
        <v>2.57</v>
      </c>
      <c r="O763" s="48">
        <v>0.03</v>
      </c>
      <c r="P763" s="48">
        <v>1.1000000000000001</v>
      </c>
      <c r="Q763" s="48">
        <v>0.56000000000000005</v>
      </c>
      <c r="R763" s="48">
        <v>3.91</v>
      </c>
      <c r="S763" s="48">
        <v>5.5</v>
      </c>
      <c r="T763" s="48">
        <v>0.04</v>
      </c>
      <c r="U763" s="48">
        <v>1.28</v>
      </c>
      <c r="V763" s="48">
        <v>99.65</v>
      </c>
      <c r="W763" s="49">
        <v>45.935329260223021</v>
      </c>
      <c r="X763" s="50">
        <f t="shared" si="166"/>
        <v>9.41</v>
      </c>
      <c r="Y763" s="50">
        <f t="shared" si="167"/>
        <v>1.4066496163682864</v>
      </c>
      <c r="Z763" s="51">
        <f t="shared" si="168"/>
        <v>1.1907009902367354</v>
      </c>
      <c r="AA763" s="51">
        <f t="shared" si="169"/>
        <v>1.2886404907744564</v>
      </c>
      <c r="AB763" s="48">
        <v>4.49</v>
      </c>
      <c r="AC763" s="48">
        <v>33</v>
      </c>
      <c r="AD763" s="48">
        <v>15</v>
      </c>
      <c r="AE763" s="48">
        <v>3.64</v>
      </c>
      <c r="AF763" s="48">
        <v>8.68</v>
      </c>
      <c r="AG763" s="48">
        <v>183</v>
      </c>
      <c r="AH763" s="48">
        <v>4160</v>
      </c>
      <c r="AI763" s="48">
        <v>28.9</v>
      </c>
      <c r="AJ763" s="48">
        <v>6.49</v>
      </c>
      <c r="AK763" s="48">
        <v>12.69</v>
      </c>
      <c r="AL763" s="48">
        <v>1.07</v>
      </c>
      <c r="AM763" s="48">
        <v>56</v>
      </c>
      <c r="AN763" s="48">
        <v>103</v>
      </c>
      <c r="AO763" s="48">
        <v>31.4</v>
      </c>
      <c r="AP763" s="48">
        <v>10</v>
      </c>
      <c r="AQ763" s="48">
        <v>1331</v>
      </c>
      <c r="AR763" s="48">
        <v>34.15</v>
      </c>
      <c r="AS763" s="48">
        <v>5.23</v>
      </c>
      <c r="AT763" s="48">
        <v>215</v>
      </c>
      <c r="AU763" s="48">
        <v>5.5</v>
      </c>
      <c r="AV763" s="48">
        <v>1.44</v>
      </c>
      <c r="AW763" s="48">
        <v>4.07</v>
      </c>
      <c r="AX763" s="48">
        <v>0.48</v>
      </c>
      <c r="AY763" s="48">
        <v>2.4900000000000002</v>
      </c>
      <c r="AZ763" s="48">
        <v>12</v>
      </c>
      <c r="BA763" s="48">
        <v>0.48</v>
      </c>
      <c r="BB763" s="48">
        <v>1.29</v>
      </c>
      <c r="BC763" s="48">
        <v>0.19</v>
      </c>
      <c r="BD763" s="48">
        <v>1.28</v>
      </c>
      <c r="BE763" s="48">
        <v>0.2</v>
      </c>
      <c r="BF763" s="44">
        <v>781.42495292782951</v>
      </c>
      <c r="BG763" s="49">
        <f t="shared" si="170"/>
        <v>110.91666666666667</v>
      </c>
      <c r="BH763" s="49">
        <f t="shared" si="171"/>
        <v>43.75</v>
      </c>
      <c r="BI763" s="49">
        <f t="shared" si="172"/>
        <v>1.9453125000000002</v>
      </c>
      <c r="BJ763" s="52"/>
      <c r="BK763" s="62"/>
      <c r="BL763" s="62"/>
      <c r="BM763" s="52"/>
      <c r="BN763" s="62"/>
      <c r="BO763" s="44"/>
      <c r="BP763" s="44"/>
      <c r="BS763" s="59" t="s">
        <v>1964</v>
      </c>
    </row>
    <row r="764" spans="1:71" s="59" customFormat="1" ht="12" customHeight="1">
      <c r="A764" s="47" t="s">
        <v>2927</v>
      </c>
      <c r="B764" s="59" t="s">
        <v>2920</v>
      </c>
      <c r="C764" s="45">
        <v>34.93</v>
      </c>
      <c r="G764" s="59" t="s">
        <v>2442</v>
      </c>
      <c r="H764" s="59" t="s">
        <v>2921</v>
      </c>
      <c r="I764" s="54">
        <v>103.05</v>
      </c>
      <c r="J764" s="54">
        <v>22.8</v>
      </c>
      <c r="K764" s="48">
        <v>67.739999999999995</v>
      </c>
      <c r="L764" s="48">
        <v>0.32</v>
      </c>
      <c r="M764" s="48">
        <v>15.95</v>
      </c>
      <c r="N764" s="48">
        <v>2.68</v>
      </c>
      <c r="O764" s="48">
        <v>0.03</v>
      </c>
      <c r="P764" s="48">
        <v>1.1599999999999999</v>
      </c>
      <c r="Q764" s="48">
        <v>0.57999999999999996</v>
      </c>
      <c r="R764" s="48">
        <v>4.0599999999999996</v>
      </c>
      <c r="S764" s="48">
        <v>5.33</v>
      </c>
      <c r="T764" s="48">
        <v>0.04</v>
      </c>
      <c r="U764" s="48">
        <v>1.27</v>
      </c>
      <c r="V764" s="48">
        <v>99.64</v>
      </c>
      <c r="W764" s="49">
        <v>46.213576015883191</v>
      </c>
      <c r="X764" s="50">
        <f t="shared" si="166"/>
        <v>9.39</v>
      </c>
      <c r="Y764" s="50">
        <f t="shared" si="167"/>
        <v>1.3128078817733992</v>
      </c>
      <c r="Z764" s="51">
        <f t="shared" si="168"/>
        <v>1.1797860475333806</v>
      </c>
      <c r="AA764" s="51">
        <f t="shared" si="169"/>
        <v>1.2797910626123783</v>
      </c>
      <c r="AB764" s="48">
        <v>4.8499999999999996</v>
      </c>
      <c r="AC764" s="48">
        <v>34</v>
      </c>
      <c r="AD764" s="48">
        <v>15</v>
      </c>
      <c r="AE764" s="48">
        <v>4.13</v>
      </c>
      <c r="AF764" s="48">
        <v>10.08</v>
      </c>
      <c r="AG764" s="48">
        <v>187</v>
      </c>
      <c r="AH764" s="48">
        <v>3013</v>
      </c>
      <c r="AI764" s="48">
        <v>31.9</v>
      </c>
      <c r="AJ764" s="48">
        <v>6.64</v>
      </c>
      <c r="AK764" s="48">
        <v>13.31</v>
      </c>
      <c r="AL764" s="48">
        <v>1.1000000000000001</v>
      </c>
      <c r="AM764" s="48">
        <v>77</v>
      </c>
      <c r="AN764" s="48">
        <v>128</v>
      </c>
      <c r="AO764" s="48">
        <v>29.9</v>
      </c>
      <c r="AP764" s="48">
        <v>13</v>
      </c>
      <c r="AQ764" s="48">
        <v>1293</v>
      </c>
      <c r="AR764" s="48">
        <v>43.69</v>
      </c>
      <c r="AS764" s="48">
        <v>6.31</v>
      </c>
      <c r="AT764" s="48">
        <v>213</v>
      </c>
      <c r="AU764" s="48">
        <v>5.36</v>
      </c>
      <c r="AV764" s="48">
        <v>1.63</v>
      </c>
      <c r="AW764" s="48">
        <v>4.82</v>
      </c>
      <c r="AX764" s="48">
        <v>0.56000000000000005</v>
      </c>
      <c r="AY764" s="48">
        <v>2.81</v>
      </c>
      <c r="AZ764" s="48">
        <v>13.9</v>
      </c>
      <c r="BA764" s="48">
        <v>0.54</v>
      </c>
      <c r="BB764" s="48">
        <v>1.44</v>
      </c>
      <c r="BC764" s="48">
        <v>0.21</v>
      </c>
      <c r="BD764" s="48">
        <v>1.43</v>
      </c>
      <c r="BE764" s="48">
        <v>0.22</v>
      </c>
      <c r="BF764" s="44">
        <v>778.51915222347725</v>
      </c>
      <c r="BG764" s="49">
        <f t="shared" si="170"/>
        <v>93.021582733812949</v>
      </c>
      <c r="BH764" s="49">
        <f t="shared" si="171"/>
        <v>53.846153846153847</v>
      </c>
      <c r="BI764" s="49">
        <f t="shared" si="172"/>
        <v>1.9650349650349652</v>
      </c>
      <c r="BJ764" s="52"/>
      <c r="BK764" s="62"/>
      <c r="BL764" s="62"/>
      <c r="BM764" s="52"/>
      <c r="BN764" s="62"/>
      <c r="BO764" s="44"/>
      <c r="BP764" s="44"/>
      <c r="BS764" s="59" t="s">
        <v>1964</v>
      </c>
    </row>
    <row r="765" spans="1:71" s="59" customFormat="1" ht="12" customHeight="1">
      <c r="A765" s="47" t="s">
        <v>2928</v>
      </c>
      <c r="B765" s="66" t="s">
        <v>1319</v>
      </c>
      <c r="C765" s="45">
        <v>34.93</v>
      </c>
      <c r="D765" s="66"/>
      <c r="E765" s="66"/>
      <c r="G765" s="59" t="s">
        <v>2442</v>
      </c>
      <c r="H765" s="59" t="s">
        <v>2921</v>
      </c>
      <c r="I765" s="54">
        <v>103.03</v>
      </c>
      <c r="J765" s="54">
        <v>22.81</v>
      </c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9"/>
      <c r="X765" s="50"/>
      <c r="Y765" s="50"/>
      <c r="Z765" s="51"/>
      <c r="AA765" s="51"/>
      <c r="AB765" s="48"/>
      <c r="AC765" s="48"/>
      <c r="AD765" s="48"/>
      <c r="AE765" s="48"/>
      <c r="AF765" s="48"/>
      <c r="AG765" s="48"/>
      <c r="AH765" s="48"/>
      <c r="AI765" s="48"/>
      <c r="AJ765" s="48"/>
      <c r="AK765" s="48"/>
      <c r="AL765" s="48"/>
      <c r="AM765" s="48"/>
      <c r="AN765" s="48"/>
      <c r="AO765" s="48"/>
      <c r="AP765" s="48"/>
      <c r="AQ765" s="48"/>
      <c r="AR765" s="48"/>
      <c r="AS765" s="48"/>
      <c r="AT765" s="48"/>
      <c r="AU765" s="48"/>
      <c r="AV765" s="48"/>
      <c r="AW765" s="48"/>
      <c r="AX765" s="48"/>
      <c r="AY765" s="48"/>
      <c r="AZ765" s="48"/>
      <c r="BA765" s="48"/>
      <c r="BB765" s="48"/>
      <c r="BC765" s="48"/>
      <c r="BD765" s="48"/>
      <c r="BE765" s="48"/>
      <c r="BF765" s="44"/>
      <c r="BG765" s="49"/>
      <c r="BH765" s="49"/>
      <c r="BI765" s="49"/>
      <c r="BJ765" s="61">
        <v>13.3599</v>
      </c>
      <c r="BK765" s="53">
        <v>0.71429500000000001</v>
      </c>
      <c r="BL765" s="53">
        <v>0.71429500000000001</v>
      </c>
      <c r="BM765" s="61">
        <v>0.1012</v>
      </c>
      <c r="BN765" s="53">
        <v>0.51240799999999997</v>
      </c>
      <c r="BO765" s="44">
        <v>-4.4865967797946826</v>
      </c>
      <c r="BP765" s="54">
        <v>-4.0999999999999996</v>
      </c>
      <c r="BQ765" s="66">
        <v>1010</v>
      </c>
      <c r="BS765" s="59" t="s">
        <v>1964</v>
      </c>
    </row>
    <row r="766" spans="1:71" s="59" customFormat="1" ht="12" customHeight="1">
      <c r="A766" s="85" t="s">
        <v>2929</v>
      </c>
      <c r="B766" s="66" t="s">
        <v>1403</v>
      </c>
      <c r="C766" s="45">
        <v>37.9</v>
      </c>
      <c r="D766" s="66"/>
      <c r="E766" s="66"/>
      <c r="G766" s="59" t="s">
        <v>2289</v>
      </c>
      <c r="H766" s="59" t="s">
        <v>2930</v>
      </c>
      <c r="I766" s="45">
        <v>100.18</v>
      </c>
      <c r="J766" s="45">
        <v>26.24</v>
      </c>
      <c r="K766" s="50">
        <v>69.7</v>
      </c>
      <c r="L766" s="50">
        <v>0.2</v>
      </c>
      <c r="M766" s="50">
        <v>15.3</v>
      </c>
      <c r="N766" s="49">
        <v>1.6</v>
      </c>
      <c r="O766" s="50">
        <v>0</v>
      </c>
      <c r="P766" s="50">
        <v>0.5</v>
      </c>
      <c r="Q766" s="50">
        <v>1.4</v>
      </c>
      <c r="R766" s="50">
        <v>4.3</v>
      </c>
      <c r="S766" s="50">
        <v>5.3</v>
      </c>
      <c r="T766" s="50">
        <v>0.1</v>
      </c>
      <c r="U766" s="50">
        <v>1.1000000000000001</v>
      </c>
      <c r="V766" s="50">
        <v>98.100000000000009</v>
      </c>
      <c r="W766" s="49">
        <v>38.284228167329907</v>
      </c>
      <c r="X766" s="50">
        <f t="shared" si="166"/>
        <v>9.6</v>
      </c>
      <c r="Y766" s="50">
        <f t="shared" si="167"/>
        <v>1.2325581395348837</v>
      </c>
      <c r="Z766" s="51">
        <f t="shared" ref="Z766:Z797" si="173">(M766/102)/(Q766/56+R766/62+S766/94)</f>
        <v>0.99510529311326124</v>
      </c>
      <c r="AA766" s="51">
        <f t="shared" ref="AA766:AA797" si="174">(M766/102)/(R766/62+S766/94)</f>
        <v>1.1929585152838429</v>
      </c>
      <c r="AB766" s="50">
        <v>4.4000000000000004</v>
      </c>
      <c r="AC766" s="50">
        <v>29.8</v>
      </c>
      <c r="AD766" s="50">
        <v>3.2</v>
      </c>
      <c r="AE766" s="50">
        <v>1.6</v>
      </c>
      <c r="AF766" s="50">
        <v>2.2000000000000002</v>
      </c>
      <c r="AG766" s="50">
        <v>222.1</v>
      </c>
      <c r="AH766" s="50">
        <v>2157</v>
      </c>
      <c r="AI766" s="50">
        <v>11.2</v>
      </c>
      <c r="AJ766" s="50">
        <v>2.5</v>
      </c>
      <c r="AK766" s="50">
        <v>10.6</v>
      </c>
      <c r="AL766" s="50">
        <v>0.7</v>
      </c>
      <c r="AM766" s="50">
        <v>21.3</v>
      </c>
      <c r="AN766" s="50">
        <v>37.700000000000003</v>
      </c>
      <c r="AO766" s="50"/>
      <c r="AP766" s="50">
        <v>3.9</v>
      </c>
      <c r="AQ766" s="50">
        <v>998</v>
      </c>
      <c r="AR766" s="50">
        <v>14.5</v>
      </c>
      <c r="AS766" s="50">
        <v>3.4</v>
      </c>
      <c r="AT766" s="50">
        <v>95.5</v>
      </c>
      <c r="AU766" s="50">
        <v>2.9</v>
      </c>
      <c r="AV766" s="50">
        <v>1.2</v>
      </c>
      <c r="AW766" s="50">
        <v>2.4</v>
      </c>
      <c r="AX766" s="50">
        <v>0.3</v>
      </c>
      <c r="AY766" s="50">
        <v>1.8</v>
      </c>
      <c r="AZ766" s="50">
        <v>11.1</v>
      </c>
      <c r="BA766" s="50">
        <v>0.3</v>
      </c>
      <c r="BB766" s="50">
        <v>0.9</v>
      </c>
      <c r="BC766" s="50">
        <v>0.1</v>
      </c>
      <c r="BD766" s="50">
        <v>0.8</v>
      </c>
      <c r="BE766" s="50">
        <v>0.1</v>
      </c>
      <c r="BF766" s="44">
        <v>675.31328016787324</v>
      </c>
      <c r="BG766" s="49">
        <f t="shared" ref="BG766:BG824" si="175">AQ766/AZ766</f>
        <v>89.909909909909913</v>
      </c>
      <c r="BH766" s="49">
        <f t="shared" ref="BH766:BH824" si="176">AM766/BD766</f>
        <v>26.625</v>
      </c>
      <c r="BI766" s="49">
        <f t="shared" ref="BI766:BI824" si="177">AY766/BD766</f>
        <v>2.25</v>
      </c>
      <c r="BJ766" s="52"/>
      <c r="BK766" s="62"/>
      <c r="BL766" s="62"/>
      <c r="BM766" s="52"/>
      <c r="BN766" s="62"/>
      <c r="BO766" s="44"/>
      <c r="BP766" s="44"/>
      <c r="BS766" s="59" t="s">
        <v>2931</v>
      </c>
    </row>
    <row r="767" spans="1:71" s="59" customFormat="1" ht="12" customHeight="1">
      <c r="A767" s="85" t="s">
        <v>2932</v>
      </c>
      <c r="B767" s="66" t="s">
        <v>1403</v>
      </c>
      <c r="C767" s="45">
        <v>37.9</v>
      </c>
      <c r="D767" s="66"/>
      <c r="E767" s="66"/>
      <c r="G767" s="59" t="s">
        <v>2289</v>
      </c>
      <c r="H767" s="59" t="s">
        <v>2930</v>
      </c>
      <c r="I767" s="45">
        <v>100.18</v>
      </c>
      <c r="J767" s="45">
        <v>26.24</v>
      </c>
      <c r="K767" s="50">
        <v>68.599999999999994</v>
      </c>
      <c r="L767" s="50">
        <v>0.3</v>
      </c>
      <c r="M767" s="50">
        <v>15.3</v>
      </c>
      <c r="N767" s="49">
        <v>2.1</v>
      </c>
      <c r="O767" s="50">
        <v>0.1</v>
      </c>
      <c r="P767" s="50">
        <v>0.5</v>
      </c>
      <c r="Q767" s="50">
        <v>1.3</v>
      </c>
      <c r="R767" s="50">
        <v>4</v>
      </c>
      <c r="S767" s="50">
        <v>5.8</v>
      </c>
      <c r="T767" s="50">
        <v>0.1</v>
      </c>
      <c r="U767" s="50">
        <v>1.5</v>
      </c>
      <c r="V767" s="50">
        <v>97.699999999999989</v>
      </c>
      <c r="W767" s="49">
        <v>32.094437583040012</v>
      </c>
      <c r="X767" s="50">
        <f t="shared" si="166"/>
        <v>9.8000000000000007</v>
      </c>
      <c r="Y767" s="50">
        <f t="shared" si="167"/>
        <v>1.45</v>
      </c>
      <c r="Z767" s="51">
        <f t="shared" si="173"/>
        <v>1.0037974164445356</v>
      </c>
      <c r="AA767" s="51">
        <f t="shared" si="174"/>
        <v>1.1884176182707993</v>
      </c>
      <c r="AB767" s="50">
        <v>5.8</v>
      </c>
      <c r="AC767" s="50">
        <v>47.9</v>
      </c>
      <c r="AD767" s="50">
        <v>18.5</v>
      </c>
      <c r="AE767" s="50">
        <v>3.2</v>
      </c>
      <c r="AF767" s="50">
        <v>0.4</v>
      </c>
      <c r="AG767" s="50">
        <v>261.10000000000002</v>
      </c>
      <c r="AH767" s="50">
        <v>2334.4</v>
      </c>
      <c r="AI767" s="50">
        <v>11.4</v>
      </c>
      <c r="AJ767" s="50">
        <v>2.6</v>
      </c>
      <c r="AK767" s="50">
        <v>11.2</v>
      </c>
      <c r="AL767" s="50">
        <v>0.6</v>
      </c>
      <c r="AM767" s="50">
        <v>20.2</v>
      </c>
      <c r="AN767" s="50">
        <v>39.6</v>
      </c>
      <c r="AO767" s="50"/>
      <c r="AP767" s="50">
        <v>4.2</v>
      </c>
      <c r="AQ767" s="50">
        <v>990.8</v>
      </c>
      <c r="AR767" s="50">
        <v>14</v>
      </c>
      <c r="AS767" s="50">
        <v>3</v>
      </c>
      <c r="AT767" s="50">
        <v>100.6</v>
      </c>
      <c r="AU767" s="50">
        <v>3</v>
      </c>
      <c r="AV767" s="50">
        <v>1.3</v>
      </c>
      <c r="AW767" s="50">
        <v>2.6</v>
      </c>
      <c r="AX767" s="50">
        <v>0.4</v>
      </c>
      <c r="AY767" s="50">
        <v>1.9</v>
      </c>
      <c r="AZ767" s="50">
        <v>11.4</v>
      </c>
      <c r="BA767" s="50">
        <v>0.4</v>
      </c>
      <c r="BB767" s="50">
        <v>1</v>
      </c>
      <c r="BC767" s="50">
        <v>0.1</v>
      </c>
      <c r="BD767" s="50">
        <v>0.9</v>
      </c>
      <c r="BE767" s="50">
        <v>0.1</v>
      </c>
      <c r="BF767" s="44">
        <v>679.73680644408978</v>
      </c>
      <c r="BG767" s="49">
        <f t="shared" si="175"/>
        <v>86.912280701754383</v>
      </c>
      <c r="BH767" s="49">
        <f t="shared" si="176"/>
        <v>22.444444444444443</v>
      </c>
      <c r="BI767" s="49">
        <f t="shared" si="177"/>
        <v>2.1111111111111112</v>
      </c>
      <c r="BJ767" s="52"/>
      <c r="BK767" s="62"/>
      <c r="BL767" s="62"/>
      <c r="BM767" s="52"/>
      <c r="BN767" s="62"/>
      <c r="BO767" s="44"/>
      <c r="BP767" s="44"/>
      <c r="BS767" s="59" t="s">
        <v>2933</v>
      </c>
    </row>
    <row r="768" spans="1:71" s="59" customFormat="1" ht="12" customHeight="1">
      <c r="A768" s="85" t="s">
        <v>2934</v>
      </c>
      <c r="B768" s="66" t="s">
        <v>1403</v>
      </c>
      <c r="C768" s="45">
        <v>37.9</v>
      </c>
      <c r="D768" s="66"/>
      <c r="E768" s="66"/>
      <c r="G768" s="59" t="s">
        <v>2289</v>
      </c>
      <c r="H768" s="59" t="s">
        <v>2930</v>
      </c>
      <c r="I768" s="45">
        <v>100.18</v>
      </c>
      <c r="J768" s="45">
        <v>26.24</v>
      </c>
      <c r="K768" s="50">
        <v>69.2</v>
      </c>
      <c r="L768" s="50">
        <v>0.2</v>
      </c>
      <c r="M768" s="50">
        <v>15.3</v>
      </c>
      <c r="N768" s="49">
        <v>1.4</v>
      </c>
      <c r="O768" s="50">
        <v>0</v>
      </c>
      <c r="P768" s="50">
        <v>0.6</v>
      </c>
      <c r="Q768" s="50">
        <v>1.6</v>
      </c>
      <c r="R768" s="50">
        <v>4.3</v>
      </c>
      <c r="S768" s="50">
        <v>5.4</v>
      </c>
      <c r="T768" s="50">
        <v>0.1</v>
      </c>
      <c r="U768" s="50">
        <v>1.2</v>
      </c>
      <c r="V768" s="50">
        <v>98.3</v>
      </c>
      <c r="W768" s="49">
        <v>45.967562997683196</v>
      </c>
      <c r="X768" s="50">
        <f t="shared" si="166"/>
        <v>9.6999999999999993</v>
      </c>
      <c r="Y768" s="50">
        <f t="shared" si="167"/>
        <v>1.2558139534883723</v>
      </c>
      <c r="Z768" s="51">
        <f t="shared" si="173"/>
        <v>0.96541823115514469</v>
      </c>
      <c r="AA768" s="51">
        <f t="shared" si="174"/>
        <v>1.1829499323410013</v>
      </c>
      <c r="AB768" s="50">
        <v>3.8</v>
      </c>
      <c r="AC768" s="50">
        <v>28.6</v>
      </c>
      <c r="AD768" s="50">
        <v>0.5</v>
      </c>
      <c r="AE768" s="50">
        <v>2.1</v>
      </c>
      <c r="AF768" s="50">
        <v>6.5</v>
      </c>
      <c r="AG768" s="50">
        <v>211.3</v>
      </c>
      <c r="AH768" s="50">
        <v>1956.9</v>
      </c>
      <c r="AI768" s="50">
        <v>10</v>
      </c>
      <c r="AJ768" s="50">
        <v>2.1</v>
      </c>
      <c r="AK768" s="50">
        <v>9.8000000000000007</v>
      </c>
      <c r="AL768" s="50">
        <v>0.6</v>
      </c>
      <c r="AM768" s="50">
        <v>17.8</v>
      </c>
      <c r="AN768" s="50">
        <v>32.200000000000003</v>
      </c>
      <c r="AO768" s="50"/>
      <c r="AP768" s="50">
        <v>3.1</v>
      </c>
      <c r="AQ768" s="50">
        <v>811</v>
      </c>
      <c r="AR768" s="50">
        <v>10.3</v>
      </c>
      <c r="AS768" s="50">
        <v>2.1</v>
      </c>
      <c r="AT768" s="50">
        <v>66.5</v>
      </c>
      <c r="AU768" s="50">
        <v>2.1</v>
      </c>
      <c r="AV768" s="50">
        <v>1</v>
      </c>
      <c r="AW768" s="50">
        <v>1.8</v>
      </c>
      <c r="AX768" s="50">
        <v>0.3</v>
      </c>
      <c r="AY768" s="50">
        <v>1.3</v>
      </c>
      <c r="AZ768" s="50">
        <v>7.8</v>
      </c>
      <c r="BA768" s="50">
        <v>0.3</v>
      </c>
      <c r="BB768" s="50">
        <v>0.7</v>
      </c>
      <c r="BC768" s="50">
        <v>0.1</v>
      </c>
      <c r="BD768" s="50">
        <v>0.6</v>
      </c>
      <c r="BE768" s="50">
        <v>0.1</v>
      </c>
      <c r="BF768" s="44">
        <v>638.77237536130917</v>
      </c>
      <c r="BG768" s="49">
        <f t="shared" si="175"/>
        <v>103.97435897435898</v>
      </c>
      <c r="BH768" s="49">
        <f t="shared" si="176"/>
        <v>29.666666666666668</v>
      </c>
      <c r="BI768" s="49">
        <f t="shared" si="177"/>
        <v>2.166666666666667</v>
      </c>
      <c r="BJ768" s="52"/>
      <c r="BK768" s="62"/>
      <c r="BL768" s="62"/>
      <c r="BM768" s="52"/>
      <c r="BN768" s="62"/>
      <c r="BO768" s="44"/>
      <c r="BP768" s="44"/>
      <c r="BS768" s="59" t="s">
        <v>2933</v>
      </c>
    </row>
    <row r="769" spans="1:71" s="59" customFormat="1" ht="12" customHeight="1">
      <c r="A769" s="85" t="s">
        <v>2935</v>
      </c>
      <c r="B769" s="66" t="s">
        <v>1403</v>
      </c>
      <c r="C769" s="45">
        <v>37.9</v>
      </c>
      <c r="D769" s="66"/>
      <c r="E769" s="66"/>
      <c r="G769" s="59" t="s">
        <v>2289</v>
      </c>
      <c r="H769" s="59" t="s">
        <v>2930</v>
      </c>
      <c r="I769" s="45">
        <v>100.18</v>
      </c>
      <c r="J769" s="45">
        <v>26.24</v>
      </c>
      <c r="K769" s="50">
        <v>68.7</v>
      </c>
      <c r="L769" s="50">
        <v>0.2</v>
      </c>
      <c r="M769" s="50">
        <v>15.4</v>
      </c>
      <c r="N769" s="49">
        <v>1.3</v>
      </c>
      <c r="O769" s="50">
        <v>0</v>
      </c>
      <c r="P769" s="50">
        <v>0.7</v>
      </c>
      <c r="Q769" s="50">
        <v>1.8</v>
      </c>
      <c r="R769" s="50">
        <v>4.0999999999999996</v>
      </c>
      <c r="S769" s="50">
        <v>5.6</v>
      </c>
      <c r="T769" s="50">
        <v>0.1</v>
      </c>
      <c r="U769" s="50">
        <v>1</v>
      </c>
      <c r="V769" s="50">
        <v>98.2</v>
      </c>
      <c r="W769" s="49">
        <v>51.664636960581547</v>
      </c>
      <c r="X769" s="50">
        <f t="shared" si="166"/>
        <v>9.6999999999999993</v>
      </c>
      <c r="Y769" s="50">
        <f t="shared" si="167"/>
        <v>1.3658536585365855</v>
      </c>
      <c r="Z769" s="51">
        <f t="shared" si="173"/>
        <v>0.9565022250844587</v>
      </c>
      <c r="AA769" s="51">
        <f t="shared" si="174"/>
        <v>1.2010834363775542</v>
      </c>
      <c r="AB769" s="50">
        <v>4.7</v>
      </c>
      <c r="AC769" s="50">
        <v>32.200000000000003</v>
      </c>
      <c r="AD769" s="50">
        <v>0.1</v>
      </c>
      <c r="AE769" s="50">
        <v>2.2000000000000002</v>
      </c>
      <c r="AF769" s="50">
        <v>0.6</v>
      </c>
      <c r="AG769" s="50">
        <v>230.2</v>
      </c>
      <c r="AH769" s="50">
        <v>2083.9</v>
      </c>
      <c r="AI769" s="50">
        <v>11.9</v>
      </c>
      <c r="AJ769" s="50">
        <v>2.2999999999999998</v>
      </c>
      <c r="AK769" s="50">
        <v>10.5</v>
      </c>
      <c r="AL769" s="50">
        <v>0.6</v>
      </c>
      <c r="AM769" s="50">
        <v>21.2</v>
      </c>
      <c r="AN769" s="50">
        <v>37.799999999999997</v>
      </c>
      <c r="AO769" s="50"/>
      <c r="AP769" s="50">
        <v>3.9</v>
      </c>
      <c r="AQ769" s="50">
        <v>978.2</v>
      </c>
      <c r="AR769" s="50">
        <v>14.3</v>
      </c>
      <c r="AS769" s="50">
        <v>3.4</v>
      </c>
      <c r="AT769" s="50">
        <v>38.6</v>
      </c>
      <c r="AU769" s="50">
        <v>1.3</v>
      </c>
      <c r="AV769" s="50">
        <v>1.2</v>
      </c>
      <c r="AW769" s="50">
        <v>2.4</v>
      </c>
      <c r="AX769" s="50">
        <v>0.3</v>
      </c>
      <c r="AY769" s="50">
        <v>1.7</v>
      </c>
      <c r="AZ769" s="50">
        <v>9.8000000000000007</v>
      </c>
      <c r="BA769" s="50">
        <v>0.3</v>
      </c>
      <c r="BB769" s="50">
        <v>0.8</v>
      </c>
      <c r="BC769" s="50">
        <v>0.1</v>
      </c>
      <c r="BD769" s="50">
        <v>0.7</v>
      </c>
      <c r="BE769" s="50">
        <v>0.1</v>
      </c>
      <c r="BF769" s="44">
        <v>594.13118336360344</v>
      </c>
      <c r="BG769" s="49">
        <f t="shared" si="175"/>
        <v>99.816326530612244</v>
      </c>
      <c r="BH769" s="49">
        <f t="shared" si="176"/>
        <v>30.285714285714288</v>
      </c>
      <c r="BI769" s="49">
        <f t="shared" si="177"/>
        <v>2.4285714285714288</v>
      </c>
      <c r="BJ769" s="52"/>
      <c r="BK769" s="62"/>
      <c r="BL769" s="62"/>
      <c r="BM769" s="52"/>
      <c r="BN769" s="62"/>
      <c r="BO769" s="44"/>
      <c r="BP769" s="44"/>
      <c r="BS769" s="59" t="s">
        <v>2931</v>
      </c>
    </row>
    <row r="770" spans="1:71" s="59" customFormat="1" ht="12" customHeight="1">
      <c r="A770" s="85" t="s">
        <v>2936</v>
      </c>
      <c r="B770" s="66" t="s">
        <v>1403</v>
      </c>
      <c r="C770" s="45">
        <v>37.9</v>
      </c>
      <c r="D770" s="66"/>
      <c r="E770" s="66"/>
      <c r="G770" s="59" t="s">
        <v>2289</v>
      </c>
      <c r="H770" s="59" t="s">
        <v>2930</v>
      </c>
      <c r="I770" s="45">
        <v>100.18</v>
      </c>
      <c r="J770" s="45">
        <v>26.24</v>
      </c>
      <c r="K770" s="50">
        <v>69.5</v>
      </c>
      <c r="L770" s="50">
        <v>0.2</v>
      </c>
      <c r="M770" s="50">
        <v>15.2</v>
      </c>
      <c r="N770" s="49">
        <v>1.5</v>
      </c>
      <c r="O770" s="50">
        <v>0</v>
      </c>
      <c r="P770" s="50">
        <v>0.4</v>
      </c>
      <c r="Q770" s="50">
        <v>1.6</v>
      </c>
      <c r="R770" s="50">
        <v>4.4000000000000004</v>
      </c>
      <c r="S770" s="50">
        <v>5.4</v>
      </c>
      <c r="T770" s="50">
        <v>0.1</v>
      </c>
      <c r="U770" s="50">
        <v>0.9</v>
      </c>
      <c r="V770" s="50">
        <v>98.1</v>
      </c>
      <c r="W770" s="49">
        <v>34.612719186396305</v>
      </c>
      <c r="X770" s="50">
        <f t="shared" si="166"/>
        <v>9.8000000000000007</v>
      </c>
      <c r="Y770" s="50">
        <f t="shared" si="167"/>
        <v>1.2272727272727273</v>
      </c>
      <c r="Z770" s="51">
        <f t="shared" si="173"/>
        <v>0.94925425044791512</v>
      </c>
      <c r="AA770" s="51">
        <f t="shared" si="174"/>
        <v>1.1604573416753123</v>
      </c>
      <c r="AB770" s="50">
        <v>4.8</v>
      </c>
      <c r="AC770" s="50">
        <v>38.5</v>
      </c>
      <c r="AD770" s="50">
        <v>7.8</v>
      </c>
      <c r="AE770" s="50">
        <v>2.2000000000000002</v>
      </c>
      <c r="AF770" s="50">
        <v>3.3</v>
      </c>
      <c r="AG770" s="50">
        <v>221.3</v>
      </c>
      <c r="AH770" s="50">
        <v>2058.6999999999998</v>
      </c>
      <c r="AI770" s="50">
        <v>10.6</v>
      </c>
      <c r="AJ770" s="50">
        <v>2.2999999999999998</v>
      </c>
      <c r="AK770" s="50">
        <v>10.3</v>
      </c>
      <c r="AL770" s="50">
        <v>0.7</v>
      </c>
      <c r="AM770" s="50">
        <v>19.100000000000001</v>
      </c>
      <c r="AN770" s="50">
        <v>35.6</v>
      </c>
      <c r="AO770" s="50"/>
      <c r="AP770" s="50">
        <v>3.9</v>
      </c>
      <c r="AQ770" s="50">
        <v>934.09999999999991</v>
      </c>
      <c r="AR770" s="50">
        <v>13.7</v>
      </c>
      <c r="AS770" s="50">
        <v>3.1</v>
      </c>
      <c r="AT770" s="50">
        <v>73.3</v>
      </c>
      <c r="AU770" s="50">
        <v>2.2000000000000002</v>
      </c>
      <c r="AV770" s="50">
        <v>1.1000000000000001</v>
      </c>
      <c r="AW770" s="50">
        <v>2.2999999999999998</v>
      </c>
      <c r="AX770" s="50">
        <v>0.3</v>
      </c>
      <c r="AY770" s="50">
        <v>1.7</v>
      </c>
      <c r="AZ770" s="50">
        <v>10</v>
      </c>
      <c r="BA770" s="50">
        <v>0.3</v>
      </c>
      <c r="BB770" s="50">
        <v>0.9</v>
      </c>
      <c r="BC770" s="50">
        <v>0.1</v>
      </c>
      <c r="BD770" s="50">
        <v>0.8</v>
      </c>
      <c r="BE770" s="50">
        <v>0.1</v>
      </c>
      <c r="BF770" s="44">
        <v>644.67802384595302</v>
      </c>
      <c r="BG770" s="49">
        <f t="shared" si="175"/>
        <v>93.41</v>
      </c>
      <c r="BH770" s="49">
        <f t="shared" si="176"/>
        <v>23.875</v>
      </c>
      <c r="BI770" s="49">
        <f t="shared" si="177"/>
        <v>2.125</v>
      </c>
      <c r="BJ770" s="52"/>
      <c r="BK770" s="62"/>
      <c r="BL770" s="62"/>
      <c r="BM770" s="52"/>
      <c r="BN770" s="62"/>
      <c r="BO770" s="44"/>
      <c r="BP770" s="44"/>
      <c r="BS770" s="59" t="s">
        <v>2931</v>
      </c>
    </row>
    <row r="771" spans="1:71" s="59" customFormat="1" ht="12" customHeight="1">
      <c r="A771" s="85" t="s">
        <v>2937</v>
      </c>
      <c r="B771" s="66" t="s">
        <v>1403</v>
      </c>
      <c r="C771" s="45">
        <v>37.9</v>
      </c>
      <c r="D771" s="66"/>
      <c r="E771" s="66"/>
      <c r="G771" s="59" t="s">
        <v>2289</v>
      </c>
      <c r="H771" s="59" t="s">
        <v>2930</v>
      </c>
      <c r="I771" s="45">
        <v>100.18</v>
      </c>
      <c r="J771" s="45">
        <v>26.24</v>
      </c>
      <c r="K771" s="50">
        <v>69.5</v>
      </c>
      <c r="L771" s="50">
        <v>0.2</v>
      </c>
      <c r="M771" s="50">
        <v>15.4</v>
      </c>
      <c r="N771" s="49">
        <v>1.3</v>
      </c>
      <c r="O771" s="50">
        <v>0</v>
      </c>
      <c r="P771" s="50">
        <v>0.5</v>
      </c>
      <c r="Q771" s="50">
        <v>1.6</v>
      </c>
      <c r="R771" s="50">
        <v>4.4000000000000004</v>
      </c>
      <c r="S771" s="50">
        <v>5.5</v>
      </c>
      <c r="T771" s="50">
        <v>0.1</v>
      </c>
      <c r="U771" s="50">
        <v>0.9</v>
      </c>
      <c r="V771" s="50">
        <v>98.5</v>
      </c>
      <c r="W771" s="49">
        <v>43.294093963774579</v>
      </c>
      <c r="X771" s="50">
        <f t="shared" si="166"/>
        <v>9.9</v>
      </c>
      <c r="Y771" s="50">
        <f t="shared" si="167"/>
        <v>1.25</v>
      </c>
      <c r="Z771" s="51">
        <f t="shared" si="173"/>
        <v>0.95527095729262268</v>
      </c>
      <c r="AA771" s="51">
        <f t="shared" si="174"/>
        <v>1.166066426570628</v>
      </c>
      <c r="AB771" s="50">
        <v>4.5</v>
      </c>
      <c r="AC771" s="50">
        <v>36.1</v>
      </c>
      <c r="AD771" s="50">
        <v>12</v>
      </c>
      <c r="AE771" s="50">
        <v>1.7</v>
      </c>
      <c r="AF771" s="50">
        <v>0</v>
      </c>
      <c r="AG771" s="50">
        <v>235.2</v>
      </c>
      <c r="AH771" s="50">
        <v>2084.5</v>
      </c>
      <c r="AI771" s="50">
        <v>12.6</v>
      </c>
      <c r="AJ771" s="50">
        <v>2.8</v>
      </c>
      <c r="AK771" s="50">
        <v>10.4</v>
      </c>
      <c r="AL771" s="50">
        <v>0.6</v>
      </c>
      <c r="AM771" s="50">
        <v>20.7</v>
      </c>
      <c r="AN771" s="50">
        <v>37.299999999999997</v>
      </c>
      <c r="AO771" s="50"/>
      <c r="AP771" s="50">
        <v>3.8</v>
      </c>
      <c r="AQ771" s="50">
        <v>1008.1</v>
      </c>
      <c r="AR771" s="50">
        <v>12</v>
      </c>
      <c r="AS771" s="50">
        <v>2.6</v>
      </c>
      <c r="AT771" s="50">
        <v>104</v>
      </c>
      <c r="AU771" s="50">
        <v>3.1</v>
      </c>
      <c r="AV771" s="50">
        <v>1.2</v>
      </c>
      <c r="AW771" s="50">
        <v>2.2999999999999998</v>
      </c>
      <c r="AX771" s="50">
        <v>0.3</v>
      </c>
      <c r="AY771" s="50">
        <v>1.7</v>
      </c>
      <c r="AZ771" s="50">
        <v>10.1</v>
      </c>
      <c r="BA771" s="50">
        <v>0.3</v>
      </c>
      <c r="BB771" s="50">
        <v>0.8</v>
      </c>
      <c r="BC771" s="50">
        <v>0.1</v>
      </c>
      <c r="BD771" s="50">
        <v>0.8</v>
      </c>
      <c r="BE771" s="50">
        <v>0.1</v>
      </c>
      <c r="BF771" s="44">
        <v>675.2649608949514</v>
      </c>
      <c r="BG771" s="49">
        <f t="shared" si="175"/>
        <v>99.811881188118818</v>
      </c>
      <c r="BH771" s="49">
        <f t="shared" si="176"/>
        <v>25.874999999999996</v>
      </c>
      <c r="BI771" s="49">
        <f t="shared" si="177"/>
        <v>2.125</v>
      </c>
      <c r="BJ771" s="52"/>
      <c r="BK771" s="62"/>
      <c r="BL771" s="62"/>
      <c r="BM771" s="52"/>
      <c r="BN771" s="62"/>
      <c r="BO771" s="44"/>
      <c r="BP771" s="44"/>
      <c r="BS771" s="59" t="s">
        <v>2931</v>
      </c>
    </row>
    <row r="772" spans="1:71" s="59" customFormat="1" ht="12" customHeight="1">
      <c r="A772" s="47" t="s">
        <v>2938</v>
      </c>
      <c r="B772" s="66" t="s">
        <v>1588</v>
      </c>
      <c r="C772" s="60">
        <v>36</v>
      </c>
      <c r="D772" s="66"/>
      <c r="E772" s="66"/>
      <c r="H772" s="66" t="s">
        <v>1440</v>
      </c>
      <c r="I772" s="54">
        <v>100.65682</v>
      </c>
      <c r="J772" s="54">
        <v>25.773589999999999</v>
      </c>
      <c r="K772" s="48">
        <v>67.09</v>
      </c>
      <c r="L772" s="48">
        <v>0.31</v>
      </c>
      <c r="M772" s="48">
        <v>15.68</v>
      </c>
      <c r="N772" s="48">
        <v>2.85</v>
      </c>
      <c r="O772" s="48">
        <v>0.02</v>
      </c>
      <c r="P772" s="48">
        <v>1.1399999999999999</v>
      </c>
      <c r="Q772" s="48">
        <v>1.07</v>
      </c>
      <c r="R772" s="48">
        <v>4.24</v>
      </c>
      <c r="S772" s="48">
        <v>5.58</v>
      </c>
      <c r="T772" s="48">
        <v>0.22</v>
      </c>
      <c r="U772" s="48">
        <v>0.95</v>
      </c>
      <c r="V772" s="48">
        <v>99.32</v>
      </c>
      <c r="W772" s="49">
        <v>44.259389652566554</v>
      </c>
      <c r="X772" s="50">
        <f t="shared" si="166"/>
        <v>9.82</v>
      </c>
      <c r="Y772" s="50">
        <f t="shared" si="167"/>
        <v>1.3160377358490565</v>
      </c>
      <c r="Z772" s="51">
        <f t="shared" si="173"/>
        <v>1.0467774633753397</v>
      </c>
      <c r="AA772" s="51">
        <f t="shared" si="174"/>
        <v>1.2033419610792795</v>
      </c>
      <c r="AB772" s="48">
        <v>4.34</v>
      </c>
      <c r="AC772" s="48">
        <v>35</v>
      </c>
      <c r="AD772" s="48">
        <v>28.1</v>
      </c>
      <c r="AE772" s="48">
        <v>3.25</v>
      </c>
      <c r="AF772" s="48">
        <v>12.8</v>
      </c>
      <c r="AG772" s="48">
        <v>121</v>
      </c>
      <c r="AH772" s="48">
        <v>3228</v>
      </c>
      <c r="AI772" s="48">
        <v>23.5</v>
      </c>
      <c r="AJ772" s="48">
        <v>7.5</v>
      </c>
      <c r="AK772" s="48">
        <v>10.1</v>
      </c>
      <c r="AL772" s="48">
        <v>0.59</v>
      </c>
      <c r="AM772" s="48">
        <v>58.8</v>
      </c>
      <c r="AN772" s="48">
        <v>115</v>
      </c>
      <c r="AO772" s="48">
        <v>31.6</v>
      </c>
      <c r="AP772" s="48">
        <v>12.7</v>
      </c>
      <c r="AQ772" s="48">
        <v>1404</v>
      </c>
      <c r="AR772" s="48">
        <v>47.7</v>
      </c>
      <c r="AS772" s="48">
        <v>7.75</v>
      </c>
      <c r="AT772" s="48">
        <v>173</v>
      </c>
      <c r="AU772" s="48">
        <v>4.4800000000000004</v>
      </c>
      <c r="AV772" s="48">
        <v>1.89</v>
      </c>
      <c r="AW772" s="48">
        <v>5.68</v>
      </c>
      <c r="AX772" s="48">
        <v>0.61</v>
      </c>
      <c r="AY772" s="48">
        <v>2.92</v>
      </c>
      <c r="AZ772" s="48">
        <v>13.2</v>
      </c>
      <c r="BA772" s="48">
        <v>0.49</v>
      </c>
      <c r="BB772" s="48">
        <v>1.29</v>
      </c>
      <c r="BC772" s="48">
        <v>0.16</v>
      </c>
      <c r="BD772" s="48">
        <v>1.07</v>
      </c>
      <c r="BE772" s="48">
        <v>0.16</v>
      </c>
      <c r="BF772" s="44">
        <v>733.92616076552474</v>
      </c>
      <c r="BG772" s="49">
        <f t="shared" si="175"/>
        <v>106.36363636363637</v>
      </c>
      <c r="BH772" s="49">
        <f t="shared" si="176"/>
        <v>54.953271028037378</v>
      </c>
      <c r="BI772" s="49">
        <f t="shared" si="177"/>
        <v>2.7289719626168223</v>
      </c>
      <c r="BJ772" s="52"/>
      <c r="BK772" s="62"/>
      <c r="BL772" s="62"/>
      <c r="BM772" s="52"/>
      <c r="BN772" s="62"/>
      <c r="BO772" s="44"/>
      <c r="BP772" s="44"/>
      <c r="BS772" s="59" t="s">
        <v>1441</v>
      </c>
    </row>
    <row r="773" spans="1:71" s="59" customFormat="1" ht="12" customHeight="1">
      <c r="A773" s="47" t="s">
        <v>2939</v>
      </c>
      <c r="B773" s="66" t="s">
        <v>1588</v>
      </c>
      <c r="C773" s="60">
        <v>35.4</v>
      </c>
      <c r="D773" s="66"/>
      <c r="E773" s="66"/>
      <c r="H773" s="66" t="s">
        <v>1440</v>
      </c>
      <c r="I773" s="54">
        <v>100.65682</v>
      </c>
      <c r="J773" s="54">
        <v>25.773589999999999</v>
      </c>
      <c r="K773" s="48">
        <v>64.989999999999995</v>
      </c>
      <c r="L773" s="48">
        <v>0.34</v>
      </c>
      <c r="M773" s="48">
        <v>15.07</v>
      </c>
      <c r="N773" s="48">
        <v>4.63</v>
      </c>
      <c r="O773" s="48">
        <v>0.08</v>
      </c>
      <c r="P773" s="48">
        <v>1.18</v>
      </c>
      <c r="Q773" s="48">
        <v>1.21</v>
      </c>
      <c r="R773" s="48">
        <v>4.07</v>
      </c>
      <c r="S773" s="48">
        <v>5.8</v>
      </c>
      <c r="T773" s="48">
        <v>0.22</v>
      </c>
      <c r="U773" s="48">
        <v>1.44</v>
      </c>
      <c r="V773" s="48">
        <v>99.1</v>
      </c>
      <c r="W773" s="49">
        <v>33.595044245458972</v>
      </c>
      <c r="X773" s="50">
        <f t="shared" si="166"/>
        <v>9.870000000000001</v>
      </c>
      <c r="Y773" s="50">
        <f t="shared" si="167"/>
        <v>1.4250614250614249</v>
      </c>
      <c r="Z773" s="51">
        <f t="shared" si="173"/>
        <v>0.99188118303595807</v>
      </c>
      <c r="AA773" s="51">
        <f t="shared" si="174"/>
        <v>1.1601746629827656</v>
      </c>
      <c r="AB773" s="48">
        <v>4.74</v>
      </c>
      <c r="AC773" s="48">
        <v>43.2</v>
      </c>
      <c r="AD773" s="48">
        <v>36.4</v>
      </c>
      <c r="AE773" s="48">
        <v>7.05</v>
      </c>
      <c r="AF773" s="48">
        <v>14</v>
      </c>
      <c r="AG773" s="48">
        <v>149</v>
      </c>
      <c r="AH773" s="48">
        <v>3118</v>
      </c>
      <c r="AI773" s="48">
        <v>24.1</v>
      </c>
      <c r="AJ773" s="48">
        <v>8.6300000000000008</v>
      </c>
      <c r="AK773" s="48">
        <v>10.6</v>
      </c>
      <c r="AL773" s="48">
        <v>0.62</v>
      </c>
      <c r="AM773" s="48">
        <v>54.3</v>
      </c>
      <c r="AN773" s="48">
        <v>110</v>
      </c>
      <c r="AO773" s="48">
        <v>44.7</v>
      </c>
      <c r="AP773" s="48">
        <v>12.6</v>
      </c>
      <c r="AQ773" s="48">
        <v>1423</v>
      </c>
      <c r="AR773" s="48">
        <v>50.6</v>
      </c>
      <c r="AS773" s="48">
        <v>9.27</v>
      </c>
      <c r="AT773" s="48">
        <v>189</v>
      </c>
      <c r="AU773" s="48">
        <v>4.8099999999999996</v>
      </c>
      <c r="AV773" s="48">
        <v>1.99</v>
      </c>
      <c r="AW773" s="48">
        <v>6.97</v>
      </c>
      <c r="AX773" s="48">
        <v>0.73</v>
      </c>
      <c r="AY773" s="48">
        <v>3.49</v>
      </c>
      <c r="AZ773" s="48">
        <v>15.5</v>
      </c>
      <c r="BA773" s="48">
        <v>0.56999999999999995</v>
      </c>
      <c r="BB773" s="48">
        <v>1.54</v>
      </c>
      <c r="BC773" s="48">
        <v>0.19</v>
      </c>
      <c r="BD773" s="48">
        <v>1.31</v>
      </c>
      <c r="BE773" s="48">
        <v>0.19</v>
      </c>
      <c r="BF773" s="44">
        <v>729.33261299628555</v>
      </c>
      <c r="BG773" s="49">
        <f t="shared" si="175"/>
        <v>91.806451612903231</v>
      </c>
      <c r="BH773" s="49">
        <f t="shared" si="176"/>
        <v>41.450381679389309</v>
      </c>
      <c r="BI773" s="49">
        <f t="shared" si="177"/>
        <v>2.66412213740458</v>
      </c>
      <c r="BJ773" s="61">
        <v>0.30180000000000001</v>
      </c>
      <c r="BK773" s="53">
        <v>0.70657499999999995</v>
      </c>
      <c r="BL773" s="53">
        <v>0.70642499999999997</v>
      </c>
      <c r="BM773" s="61">
        <v>0.11070000000000001</v>
      </c>
      <c r="BN773" s="53">
        <v>0.51221700000000003</v>
      </c>
      <c r="BO773" s="44">
        <v>-8.2124228012747658</v>
      </c>
      <c r="BP773" s="54">
        <v>-7.83</v>
      </c>
      <c r="BQ773" s="66">
        <v>1379</v>
      </c>
      <c r="BR773" s="66">
        <v>1482</v>
      </c>
      <c r="BS773" s="59" t="s">
        <v>1441</v>
      </c>
    </row>
    <row r="774" spans="1:71" s="59" customFormat="1" ht="12" customHeight="1">
      <c r="A774" s="47" t="s">
        <v>2940</v>
      </c>
      <c r="B774" s="66" t="s">
        <v>1588</v>
      </c>
      <c r="C774" s="60">
        <v>36.6</v>
      </c>
      <c r="D774" s="66"/>
      <c r="E774" s="66"/>
      <c r="H774" s="66" t="s">
        <v>1440</v>
      </c>
      <c r="I774" s="54">
        <v>100.47626</v>
      </c>
      <c r="J774" s="54">
        <v>25.792549999999999</v>
      </c>
      <c r="K774" s="48">
        <v>64.8</v>
      </c>
      <c r="L774" s="48">
        <v>0.4</v>
      </c>
      <c r="M774" s="48">
        <v>16.3</v>
      </c>
      <c r="N774" s="48">
        <v>2.31</v>
      </c>
      <c r="O774" s="48">
        <v>0.03</v>
      </c>
      <c r="P774" s="48">
        <v>0.08</v>
      </c>
      <c r="Q774" s="48">
        <v>3.36</v>
      </c>
      <c r="R774" s="48">
        <v>4.99</v>
      </c>
      <c r="S774" s="48">
        <v>5.54</v>
      </c>
      <c r="T774" s="48">
        <v>0.15</v>
      </c>
      <c r="U774" s="48">
        <v>1.94</v>
      </c>
      <c r="V774" s="48">
        <v>99.72</v>
      </c>
      <c r="W774" s="49">
        <v>6.4324576969603822</v>
      </c>
      <c r="X774" s="50">
        <f t="shared" si="166"/>
        <v>10.530000000000001</v>
      </c>
      <c r="Y774" s="50">
        <f t="shared" si="167"/>
        <v>1.1102204408817635</v>
      </c>
      <c r="Z774" s="51">
        <f t="shared" si="173"/>
        <v>0.80134333852623496</v>
      </c>
      <c r="AA774" s="51">
        <f t="shared" si="174"/>
        <v>1.1462048082580067</v>
      </c>
      <c r="AB774" s="48">
        <v>4.66</v>
      </c>
      <c r="AC774" s="48">
        <v>41.1</v>
      </c>
      <c r="AD774" s="48">
        <v>3.17</v>
      </c>
      <c r="AE774" s="48">
        <v>2.4500000000000002</v>
      </c>
      <c r="AF774" s="48">
        <v>1.44</v>
      </c>
      <c r="AG774" s="48">
        <v>202</v>
      </c>
      <c r="AH774" s="48">
        <v>2435</v>
      </c>
      <c r="AI774" s="48">
        <v>9.68</v>
      </c>
      <c r="AJ774" s="48">
        <v>3.14</v>
      </c>
      <c r="AK774" s="48">
        <v>9.64</v>
      </c>
      <c r="AL774" s="48">
        <v>0.6</v>
      </c>
      <c r="AM774" s="48">
        <v>35.6</v>
      </c>
      <c r="AN774" s="48">
        <v>61.4</v>
      </c>
      <c r="AO774" s="48">
        <v>31.4</v>
      </c>
      <c r="AP774" s="48">
        <v>7.42</v>
      </c>
      <c r="AQ774" s="48">
        <v>1229</v>
      </c>
      <c r="AR774" s="48">
        <v>28.4</v>
      </c>
      <c r="AS774" s="48">
        <v>5.39</v>
      </c>
      <c r="AT774" s="48">
        <v>221</v>
      </c>
      <c r="AU774" s="48">
        <v>5.44</v>
      </c>
      <c r="AV774" s="48">
        <v>1.31</v>
      </c>
      <c r="AW774" s="48">
        <v>4.95</v>
      </c>
      <c r="AX774" s="48">
        <v>0.62</v>
      </c>
      <c r="AY774" s="48">
        <v>3.46</v>
      </c>
      <c r="AZ774" s="48">
        <v>18</v>
      </c>
      <c r="BA774" s="48">
        <v>0.65</v>
      </c>
      <c r="BB774" s="48">
        <v>1.84</v>
      </c>
      <c r="BC774" s="48">
        <v>0.25</v>
      </c>
      <c r="BD774" s="48">
        <v>1.75</v>
      </c>
      <c r="BE774" s="48">
        <v>0.26</v>
      </c>
      <c r="BF774" s="44">
        <v>697.03892186696498</v>
      </c>
      <c r="BG774" s="49">
        <f t="shared" si="175"/>
        <v>68.277777777777771</v>
      </c>
      <c r="BH774" s="49">
        <f t="shared" si="176"/>
        <v>20.342857142857145</v>
      </c>
      <c r="BI774" s="49">
        <f t="shared" si="177"/>
        <v>1.9771428571428571</v>
      </c>
      <c r="BJ774" s="61">
        <v>0.47639999999999999</v>
      </c>
      <c r="BK774" s="53">
        <v>0.706708</v>
      </c>
      <c r="BL774" s="53">
        <v>0.70647099999999996</v>
      </c>
      <c r="BM774" s="61">
        <v>0.1147</v>
      </c>
      <c r="BN774" s="53">
        <v>0.51244599999999996</v>
      </c>
      <c r="BO774" s="44">
        <v>-3.7453329640035893</v>
      </c>
      <c r="BP774" s="54">
        <v>-3.38</v>
      </c>
      <c r="BQ774" s="66">
        <v>1084</v>
      </c>
      <c r="BR774" s="66">
        <v>1120</v>
      </c>
      <c r="BS774" s="59" t="s">
        <v>1444</v>
      </c>
    </row>
    <row r="775" spans="1:71" s="59" customFormat="1" ht="12" customHeight="1">
      <c r="A775" s="47" t="s">
        <v>2941</v>
      </c>
      <c r="B775" s="66" t="s">
        <v>1588</v>
      </c>
      <c r="C775" s="60">
        <v>36</v>
      </c>
      <c r="D775" s="66"/>
      <c r="E775" s="66"/>
      <c r="H775" s="66" t="s">
        <v>1440</v>
      </c>
      <c r="I775" s="54">
        <v>100.47727</v>
      </c>
      <c r="J775" s="54">
        <v>25.78979</v>
      </c>
      <c r="K775" s="48">
        <v>64.63</v>
      </c>
      <c r="L775" s="48">
        <v>0.39</v>
      </c>
      <c r="M775" s="48">
        <v>16.309999999999999</v>
      </c>
      <c r="N775" s="48">
        <v>2.58</v>
      </c>
      <c r="O775" s="48">
        <v>0.06</v>
      </c>
      <c r="P775" s="48">
        <v>0.04</v>
      </c>
      <c r="Q775" s="48">
        <v>3.16</v>
      </c>
      <c r="R775" s="48">
        <v>4.7</v>
      </c>
      <c r="S775" s="48">
        <v>5.61</v>
      </c>
      <c r="T775" s="48">
        <v>0.15</v>
      </c>
      <c r="U775" s="48">
        <v>1.72</v>
      </c>
      <c r="V775" s="48">
        <v>99.19</v>
      </c>
      <c r="W775" s="49">
        <v>2.9857238844078142</v>
      </c>
      <c r="X775" s="50">
        <f t="shared" si="166"/>
        <v>10.31</v>
      </c>
      <c r="Y775" s="50">
        <f t="shared" si="167"/>
        <v>1.1936170212765957</v>
      </c>
      <c r="Z775" s="51">
        <f t="shared" si="173"/>
        <v>0.83318777839385672</v>
      </c>
      <c r="AA775" s="51">
        <f t="shared" si="174"/>
        <v>1.1801988645816726</v>
      </c>
      <c r="AB775" s="48">
        <v>4.7699999999999996</v>
      </c>
      <c r="AC775" s="48">
        <v>41.8</v>
      </c>
      <c r="AD775" s="48">
        <v>5.08</v>
      </c>
      <c r="AE775" s="48">
        <v>3.03</v>
      </c>
      <c r="AF775" s="48">
        <v>1.88</v>
      </c>
      <c r="AG775" s="48">
        <v>198</v>
      </c>
      <c r="AH775" s="48">
        <v>2382</v>
      </c>
      <c r="AI775" s="48">
        <v>9.92</v>
      </c>
      <c r="AJ775" s="48">
        <v>8.01</v>
      </c>
      <c r="AK775" s="48">
        <v>9.65</v>
      </c>
      <c r="AL775" s="48">
        <v>0.6</v>
      </c>
      <c r="AM775" s="48">
        <v>38.799999999999997</v>
      </c>
      <c r="AN775" s="48">
        <v>67.5</v>
      </c>
      <c r="AO775" s="48">
        <v>28.6</v>
      </c>
      <c r="AP775" s="48">
        <v>7.89</v>
      </c>
      <c r="AQ775" s="48">
        <v>1264</v>
      </c>
      <c r="AR775" s="48">
        <v>30.4</v>
      </c>
      <c r="AS775" s="48">
        <v>5.61</v>
      </c>
      <c r="AT775" s="48">
        <v>223</v>
      </c>
      <c r="AU775" s="48">
        <v>5.49</v>
      </c>
      <c r="AV775" s="48">
        <v>1.37</v>
      </c>
      <c r="AW775" s="48">
        <v>5.2</v>
      </c>
      <c r="AX775" s="48">
        <v>0.66</v>
      </c>
      <c r="AY775" s="48">
        <v>3.66</v>
      </c>
      <c r="AZ775" s="48">
        <v>18.8</v>
      </c>
      <c r="BA775" s="48">
        <v>0.67</v>
      </c>
      <c r="BB775" s="48">
        <v>1.93</v>
      </c>
      <c r="BC775" s="48">
        <v>0.26</v>
      </c>
      <c r="BD775" s="48">
        <v>1.78</v>
      </c>
      <c r="BE775" s="48">
        <v>0.27</v>
      </c>
      <c r="BF775" s="44">
        <v>707.26639103738864</v>
      </c>
      <c r="BG775" s="49">
        <f t="shared" si="175"/>
        <v>67.234042553191486</v>
      </c>
      <c r="BH775" s="49">
        <f t="shared" si="176"/>
        <v>21.797752808988761</v>
      </c>
      <c r="BI775" s="49">
        <f t="shared" si="177"/>
        <v>2.0561797752808988</v>
      </c>
      <c r="BJ775" s="52"/>
      <c r="BK775" s="62"/>
      <c r="BL775" s="62"/>
      <c r="BM775" s="52"/>
      <c r="BN775" s="62"/>
      <c r="BO775" s="44"/>
      <c r="BP775" s="44"/>
      <c r="BS775" s="59" t="s">
        <v>1444</v>
      </c>
    </row>
    <row r="776" spans="1:71" s="59" customFormat="1" ht="12" customHeight="1">
      <c r="A776" s="47" t="s">
        <v>2942</v>
      </c>
      <c r="B776" s="66" t="s">
        <v>1588</v>
      </c>
      <c r="C776" s="60">
        <v>36</v>
      </c>
      <c r="D776" s="66"/>
      <c r="E776" s="66"/>
      <c r="H776" s="66" t="s">
        <v>1440</v>
      </c>
      <c r="I776" s="54">
        <v>100.44486000000001</v>
      </c>
      <c r="J776" s="54">
        <v>25.78078</v>
      </c>
      <c r="K776" s="48">
        <v>63.22</v>
      </c>
      <c r="L776" s="48">
        <v>0.48</v>
      </c>
      <c r="M776" s="48">
        <v>15.99</v>
      </c>
      <c r="N776" s="48">
        <v>3.9699999999999998</v>
      </c>
      <c r="O776" s="48">
        <v>0.1</v>
      </c>
      <c r="P776" s="48">
        <v>0.9</v>
      </c>
      <c r="Q776" s="48">
        <v>3.42</v>
      </c>
      <c r="R776" s="48">
        <v>4.5199999999999996</v>
      </c>
      <c r="S776" s="48">
        <v>5.29</v>
      </c>
      <c r="T776" s="48">
        <v>0.18</v>
      </c>
      <c r="U776" s="48">
        <v>1.18</v>
      </c>
      <c r="V776" s="48">
        <v>99.37</v>
      </c>
      <c r="W776" s="49">
        <v>31.035133209232963</v>
      </c>
      <c r="X776" s="50">
        <f t="shared" si="166"/>
        <v>9.8099999999999987</v>
      </c>
      <c r="Y776" s="50">
        <f t="shared" si="167"/>
        <v>1.1703539823008851</v>
      </c>
      <c r="Z776" s="51">
        <f t="shared" si="173"/>
        <v>0.82398778342515044</v>
      </c>
      <c r="AA776" s="51">
        <f t="shared" si="174"/>
        <v>1.2135386471353944</v>
      </c>
      <c r="AB776" s="48">
        <v>7.76</v>
      </c>
      <c r="AC776" s="48">
        <v>60</v>
      </c>
      <c r="AD776" s="48">
        <v>35.299999999999997</v>
      </c>
      <c r="AE776" s="48">
        <v>6.52</v>
      </c>
      <c r="AF776" s="48">
        <v>8.01</v>
      </c>
      <c r="AG776" s="48">
        <v>179</v>
      </c>
      <c r="AH776" s="48">
        <v>2452</v>
      </c>
      <c r="AI776" s="48">
        <v>12.9</v>
      </c>
      <c r="AJ776" s="48">
        <v>4.28</v>
      </c>
      <c r="AK776" s="48">
        <v>10.5</v>
      </c>
      <c r="AL776" s="48">
        <v>0.66</v>
      </c>
      <c r="AM776" s="48">
        <v>47.3</v>
      </c>
      <c r="AN776" s="48">
        <v>93.3</v>
      </c>
      <c r="AO776" s="48">
        <v>33.9</v>
      </c>
      <c r="AP776" s="48">
        <v>10.199999999999999</v>
      </c>
      <c r="AQ776" s="48">
        <v>1438</v>
      </c>
      <c r="AR776" s="48">
        <v>39.700000000000003</v>
      </c>
      <c r="AS776" s="48">
        <v>7.44</v>
      </c>
      <c r="AT776" s="48">
        <v>223</v>
      </c>
      <c r="AU776" s="48">
        <v>5.58</v>
      </c>
      <c r="AV776" s="48">
        <v>1.83</v>
      </c>
      <c r="AW776" s="48">
        <v>7.24</v>
      </c>
      <c r="AX776" s="48">
        <v>0.91</v>
      </c>
      <c r="AY776" s="48">
        <v>5.0999999999999996</v>
      </c>
      <c r="AZ776" s="48">
        <v>26.1</v>
      </c>
      <c r="BA776" s="48">
        <v>0.98</v>
      </c>
      <c r="BB776" s="48">
        <v>2.75</v>
      </c>
      <c r="BC776" s="48">
        <v>0.38</v>
      </c>
      <c r="BD776" s="48">
        <v>2.54</v>
      </c>
      <c r="BE776" s="48">
        <v>0.37</v>
      </c>
      <c r="BF776" s="44">
        <v>699.65942502873725</v>
      </c>
      <c r="BG776" s="49">
        <f t="shared" si="175"/>
        <v>55.095785440613021</v>
      </c>
      <c r="BH776" s="49">
        <f t="shared" si="176"/>
        <v>18.622047244094485</v>
      </c>
      <c r="BI776" s="49">
        <f t="shared" si="177"/>
        <v>2.0078740157480315</v>
      </c>
      <c r="BJ776" s="52"/>
      <c r="BK776" s="62"/>
      <c r="BL776" s="62"/>
      <c r="BM776" s="52"/>
      <c r="BN776" s="62"/>
      <c r="BO776" s="44"/>
      <c r="BP776" s="44"/>
      <c r="BS776" s="59" t="s">
        <v>1444</v>
      </c>
    </row>
    <row r="777" spans="1:71" s="59" customFormat="1" ht="12" customHeight="1">
      <c r="A777" s="47" t="s">
        <v>2943</v>
      </c>
      <c r="B777" s="66" t="s">
        <v>1588</v>
      </c>
      <c r="C777" s="60">
        <v>36</v>
      </c>
      <c r="D777" s="66"/>
      <c r="E777" s="66"/>
      <c r="H777" s="66" t="s">
        <v>1440</v>
      </c>
      <c r="I777" s="54">
        <v>100.42872</v>
      </c>
      <c r="J777" s="54">
        <v>25.80592</v>
      </c>
      <c r="K777" s="48">
        <v>62.3</v>
      </c>
      <c r="L777" s="48">
        <v>0.54</v>
      </c>
      <c r="M777" s="48">
        <v>15.88</v>
      </c>
      <c r="N777" s="48">
        <v>4.3</v>
      </c>
      <c r="O777" s="48">
        <v>0.11</v>
      </c>
      <c r="P777" s="48">
        <v>1.04</v>
      </c>
      <c r="Q777" s="48">
        <v>3.89</v>
      </c>
      <c r="R777" s="48">
        <v>4.17</v>
      </c>
      <c r="S777" s="48">
        <v>5.17</v>
      </c>
      <c r="T777" s="48">
        <v>0.23</v>
      </c>
      <c r="U777" s="48">
        <v>1.61</v>
      </c>
      <c r="V777" s="48">
        <v>99.53</v>
      </c>
      <c r="W777" s="49">
        <v>32.437345043612275</v>
      </c>
      <c r="X777" s="50">
        <f t="shared" si="166"/>
        <v>9.34</v>
      </c>
      <c r="Y777" s="50">
        <f t="shared" si="167"/>
        <v>1.2398081534772183</v>
      </c>
      <c r="Z777" s="51">
        <f t="shared" si="173"/>
        <v>0.81204029849779058</v>
      </c>
      <c r="AA777" s="51">
        <f t="shared" si="174"/>
        <v>1.2734233535102697</v>
      </c>
      <c r="AB777" s="48">
        <v>9.0399999999999991</v>
      </c>
      <c r="AC777" s="48">
        <v>70.099999999999994</v>
      </c>
      <c r="AD777" s="48">
        <v>14.8</v>
      </c>
      <c r="AE777" s="48">
        <v>7.05</v>
      </c>
      <c r="AF777" s="48">
        <v>6.4</v>
      </c>
      <c r="AG777" s="48">
        <v>171</v>
      </c>
      <c r="AH777" s="48">
        <v>2512</v>
      </c>
      <c r="AI777" s="48">
        <v>12.3</v>
      </c>
      <c r="AJ777" s="48">
        <v>4.07</v>
      </c>
      <c r="AK777" s="48">
        <v>10.1</v>
      </c>
      <c r="AL777" s="48">
        <v>0.65</v>
      </c>
      <c r="AM777" s="48">
        <v>47.3</v>
      </c>
      <c r="AN777" s="48">
        <v>94</v>
      </c>
      <c r="AO777" s="48">
        <v>31.8</v>
      </c>
      <c r="AP777" s="48">
        <v>10.3</v>
      </c>
      <c r="AQ777" s="48">
        <v>1296</v>
      </c>
      <c r="AR777" s="48">
        <v>40.6</v>
      </c>
      <c r="AS777" s="48">
        <v>7.84</v>
      </c>
      <c r="AT777" s="48">
        <v>205</v>
      </c>
      <c r="AU777" s="48">
        <v>5.33</v>
      </c>
      <c r="AV777" s="48">
        <v>1.87</v>
      </c>
      <c r="AW777" s="48">
        <v>7.45</v>
      </c>
      <c r="AX777" s="48">
        <v>0.93</v>
      </c>
      <c r="AY777" s="48">
        <v>5.21</v>
      </c>
      <c r="AZ777" s="48">
        <v>26.7</v>
      </c>
      <c r="BA777" s="48">
        <v>0.99</v>
      </c>
      <c r="BB777" s="48">
        <v>2.84</v>
      </c>
      <c r="BC777" s="48">
        <v>0.39</v>
      </c>
      <c r="BD777" s="48">
        <v>2.5</v>
      </c>
      <c r="BE777" s="48">
        <v>0.37</v>
      </c>
      <c r="BF777" s="44">
        <v>687.21714048831006</v>
      </c>
      <c r="BG777" s="49">
        <f t="shared" si="175"/>
        <v>48.539325842696627</v>
      </c>
      <c r="BH777" s="49">
        <f t="shared" si="176"/>
        <v>18.919999999999998</v>
      </c>
      <c r="BI777" s="49">
        <f t="shared" si="177"/>
        <v>2.0840000000000001</v>
      </c>
      <c r="BJ777" s="52"/>
      <c r="BK777" s="62"/>
      <c r="BL777" s="62"/>
      <c r="BM777" s="52"/>
      <c r="BN777" s="62"/>
      <c r="BO777" s="44"/>
      <c r="BP777" s="44"/>
      <c r="BS777" s="59" t="s">
        <v>1444</v>
      </c>
    </row>
    <row r="778" spans="1:71" s="59" customFormat="1" ht="12" customHeight="1">
      <c r="A778" s="47" t="s">
        <v>2944</v>
      </c>
      <c r="B778" s="66" t="s">
        <v>1588</v>
      </c>
      <c r="C778" s="60">
        <v>36</v>
      </c>
      <c r="D778" s="66"/>
      <c r="E778" s="66"/>
      <c r="H778" s="66" t="s">
        <v>1440</v>
      </c>
      <c r="I778" s="54">
        <v>100.42663</v>
      </c>
      <c r="J778" s="54">
        <v>25.76942</v>
      </c>
      <c r="K778" s="48">
        <v>64.040000000000006</v>
      </c>
      <c r="L778" s="48">
        <v>0.43</v>
      </c>
      <c r="M778" s="48">
        <v>16.260000000000002</v>
      </c>
      <c r="N778" s="48">
        <v>3.4299999999999997</v>
      </c>
      <c r="O778" s="48">
        <v>0.12</v>
      </c>
      <c r="P778" s="48">
        <v>0.47</v>
      </c>
      <c r="Q778" s="48">
        <v>3.52</v>
      </c>
      <c r="R778" s="48">
        <v>4.8099999999999996</v>
      </c>
      <c r="S778" s="48">
        <v>5.25</v>
      </c>
      <c r="T778" s="48">
        <v>0.16</v>
      </c>
      <c r="U778" s="48">
        <v>1.06</v>
      </c>
      <c r="V778" s="48">
        <v>99.49</v>
      </c>
      <c r="W778" s="49">
        <v>21.38397850228603</v>
      </c>
      <c r="X778" s="50">
        <f t="shared" si="166"/>
        <v>10.059999999999999</v>
      </c>
      <c r="Y778" s="50">
        <f t="shared" si="167"/>
        <v>1.0914760914760915</v>
      </c>
      <c r="Z778" s="51">
        <f t="shared" si="173"/>
        <v>0.81212846886050805</v>
      </c>
      <c r="AA778" s="51">
        <f t="shared" si="174"/>
        <v>1.1947067598193026</v>
      </c>
      <c r="AB778" s="48">
        <v>5.68</v>
      </c>
      <c r="AC778" s="48">
        <v>48.1</v>
      </c>
      <c r="AD778" s="48">
        <v>7.24</v>
      </c>
      <c r="AE778" s="48">
        <v>4.33</v>
      </c>
      <c r="AF778" s="48">
        <v>2.87</v>
      </c>
      <c r="AG778" s="48">
        <v>169</v>
      </c>
      <c r="AH778" s="48">
        <v>2561</v>
      </c>
      <c r="AI778" s="48">
        <v>12.3</v>
      </c>
      <c r="AJ778" s="48">
        <v>3.4</v>
      </c>
      <c r="AK778" s="48">
        <v>11</v>
      </c>
      <c r="AL778" s="48">
        <v>0.68</v>
      </c>
      <c r="AM778" s="48">
        <v>46.2</v>
      </c>
      <c r="AN778" s="48">
        <v>90.5</v>
      </c>
      <c r="AO778" s="48">
        <v>44.1</v>
      </c>
      <c r="AP778" s="48">
        <v>9.86</v>
      </c>
      <c r="AQ778" s="48">
        <v>1450</v>
      </c>
      <c r="AR778" s="48">
        <v>38</v>
      </c>
      <c r="AS778" s="48">
        <v>7.14</v>
      </c>
      <c r="AT778" s="48">
        <v>253</v>
      </c>
      <c r="AU778" s="48">
        <v>5.95</v>
      </c>
      <c r="AV778" s="48">
        <v>1.74</v>
      </c>
      <c r="AW778" s="48">
        <v>7.04</v>
      </c>
      <c r="AX778" s="48">
        <v>0.88</v>
      </c>
      <c r="AY778" s="48">
        <v>4.8600000000000003</v>
      </c>
      <c r="AZ778" s="48">
        <v>25</v>
      </c>
      <c r="BA778" s="48">
        <v>0.94</v>
      </c>
      <c r="BB778" s="48">
        <v>2.6</v>
      </c>
      <c r="BC778" s="48">
        <v>0.36</v>
      </c>
      <c r="BD778" s="48">
        <v>2.46</v>
      </c>
      <c r="BE778" s="48">
        <v>0.36</v>
      </c>
      <c r="BF778" s="44">
        <v>709.79140723685987</v>
      </c>
      <c r="BG778" s="49">
        <f t="shared" si="175"/>
        <v>58</v>
      </c>
      <c r="BH778" s="49">
        <f t="shared" si="176"/>
        <v>18.780487804878049</v>
      </c>
      <c r="BI778" s="49">
        <f t="shared" si="177"/>
        <v>1.9756097560975612</v>
      </c>
      <c r="BJ778" s="61">
        <v>0.33800000000000002</v>
      </c>
      <c r="BK778" s="53">
        <v>0.70713999999999999</v>
      </c>
      <c r="BL778" s="53">
        <v>0.70697200000000004</v>
      </c>
      <c r="BM778" s="61">
        <v>0.11360000000000001</v>
      </c>
      <c r="BN778" s="53">
        <v>0.51242900000000002</v>
      </c>
      <c r="BO778" s="44">
        <v>-4.0769509868565645</v>
      </c>
      <c r="BP778" s="54">
        <v>-3.71</v>
      </c>
      <c r="BQ778" s="66">
        <v>1097</v>
      </c>
      <c r="BR778" s="66">
        <v>1146</v>
      </c>
      <c r="BS778" s="59" t="s">
        <v>1444</v>
      </c>
    </row>
    <row r="779" spans="1:71" s="59" customFormat="1" ht="12" customHeight="1">
      <c r="A779" s="47" t="s">
        <v>2945</v>
      </c>
      <c r="B779" s="66" t="s">
        <v>1588</v>
      </c>
      <c r="C779" s="60">
        <v>36</v>
      </c>
      <c r="D779" s="66"/>
      <c r="E779" s="66"/>
      <c r="H779" s="66" t="s">
        <v>1440</v>
      </c>
      <c r="I779" s="54">
        <v>100.37181</v>
      </c>
      <c r="J779" s="54">
        <v>25.71875</v>
      </c>
      <c r="K779" s="48">
        <v>64.239999999999995</v>
      </c>
      <c r="L779" s="48">
        <v>0.47</v>
      </c>
      <c r="M779" s="48">
        <v>15.48</v>
      </c>
      <c r="N779" s="48">
        <v>3.54</v>
      </c>
      <c r="O779" s="48">
        <v>0.08</v>
      </c>
      <c r="P779" s="48">
        <v>0.77</v>
      </c>
      <c r="Q779" s="48">
        <v>3.33</v>
      </c>
      <c r="R779" s="48">
        <v>4.4800000000000004</v>
      </c>
      <c r="S779" s="48">
        <v>5.28</v>
      </c>
      <c r="T779" s="48">
        <v>0.26</v>
      </c>
      <c r="U779" s="48">
        <v>1.52</v>
      </c>
      <c r="V779" s="48">
        <v>99.48</v>
      </c>
      <c r="W779" s="49">
        <v>30.156802231856105</v>
      </c>
      <c r="X779" s="50">
        <f t="shared" si="166"/>
        <v>9.7600000000000016</v>
      </c>
      <c r="Y779" s="50">
        <f t="shared" si="167"/>
        <v>1.1785714285714286</v>
      </c>
      <c r="Z779" s="51">
        <f t="shared" si="173"/>
        <v>0.80772066473585336</v>
      </c>
      <c r="AA779" s="51">
        <f t="shared" si="174"/>
        <v>1.1817078691245628</v>
      </c>
      <c r="AB779" s="48">
        <v>6.9</v>
      </c>
      <c r="AC779" s="48">
        <v>56.1</v>
      </c>
      <c r="AD779" s="48">
        <v>7.21</v>
      </c>
      <c r="AE779" s="48">
        <v>5.71</v>
      </c>
      <c r="AF779" s="48">
        <v>5.37</v>
      </c>
      <c r="AG779" s="48">
        <v>175</v>
      </c>
      <c r="AH779" s="48">
        <v>2300</v>
      </c>
      <c r="AI779" s="48">
        <v>12.5</v>
      </c>
      <c r="AJ779" s="48">
        <v>5.19</v>
      </c>
      <c r="AK779" s="48">
        <v>9.3699999999999992</v>
      </c>
      <c r="AL779" s="48">
        <v>0.61</v>
      </c>
      <c r="AM779" s="48">
        <v>41.4</v>
      </c>
      <c r="AN779" s="48">
        <v>78</v>
      </c>
      <c r="AO779" s="48">
        <v>141</v>
      </c>
      <c r="AP779" s="48">
        <v>8.83</v>
      </c>
      <c r="AQ779" s="48">
        <v>1297</v>
      </c>
      <c r="AR779" s="48">
        <v>33.6</v>
      </c>
      <c r="AS779" s="48">
        <v>6.18</v>
      </c>
      <c r="AT779" s="48">
        <v>199</v>
      </c>
      <c r="AU779" s="48">
        <v>5.4</v>
      </c>
      <c r="AV779" s="48">
        <v>1.52</v>
      </c>
      <c r="AW779" s="48">
        <v>5.75</v>
      </c>
      <c r="AX779" s="48">
        <v>0.71</v>
      </c>
      <c r="AY779" s="48">
        <v>3.86</v>
      </c>
      <c r="AZ779" s="48">
        <v>20</v>
      </c>
      <c r="BA779" s="48">
        <v>0.73</v>
      </c>
      <c r="BB779" s="48">
        <v>2.0499999999999998</v>
      </c>
      <c r="BC779" s="48">
        <v>0.28000000000000003</v>
      </c>
      <c r="BD779" s="48">
        <v>1.83</v>
      </c>
      <c r="BE779" s="48">
        <v>0.27</v>
      </c>
      <c r="BF779" s="44">
        <v>688.86262991083356</v>
      </c>
      <c r="BG779" s="49">
        <f t="shared" si="175"/>
        <v>64.849999999999994</v>
      </c>
      <c r="BH779" s="49">
        <f t="shared" si="176"/>
        <v>22.622950819672131</v>
      </c>
      <c r="BI779" s="49">
        <f t="shared" si="177"/>
        <v>2.1092896174863385</v>
      </c>
      <c r="BJ779" s="61">
        <v>0.39079999999999998</v>
      </c>
      <c r="BK779" s="53">
        <v>0.70741200000000004</v>
      </c>
      <c r="BL779" s="53">
        <v>0.70721800000000001</v>
      </c>
      <c r="BM779" s="61">
        <v>0.11119999999999999</v>
      </c>
      <c r="BN779" s="53">
        <v>0.51241400000000004</v>
      </c>
      <c r="BO779" s="44">
        <v>-4.3695551246691888</v>
      </c>
      <c r="BP779" s="54">
        <v>-3.99</v>
      </c>
      <c r="BQ779" s="66">
        <v>1094</v>
      </c>
      <c r="BR779" s="66">
        <v>1169</v>
      </c>
      <c r="BS779" s="59" t="s">
        <v>1444</v>
      </c>
    </row>
    <row r="780" spans="1:71" s="59" customFormat="1" ht="12" customHeight="1">
      <c r="A780" s="47" t="s">
        <v>2946</v>
      </c>
      <c r="B780" s="66" t="s">
        <v>1403</v>
      </c>
      <c r="C780" s="60">
        <v>36</v>
      </c>
      <c r="D780" s="66"/>
      <c r="E780" s="66"/>
      <c r="H780" s="66" t="s">
        <v>2947</v>
      </c>
      <c r="I780" s="54">
        <v>100.22230999999999</v>
      </c>
      <c r="J780" s="54">
        <v>26.148160000000001</v>
      </c>
      <c r="K780" s="48">
        <v>70.150000000000006</v>
      </c>
      <c r="L780" s="48">
        <v>0.22</v>
      </c>
      <c r="M780" s="48">
        <v>15.47</v>
      </c>
      <c r="N780" s="48">
        <v>1.59</v>
      </c>
      <c r="O780" s="48">
        <v>0.02</v>
      </c>
      <c r="P780" s="48">
        <v>0.03</v>
      </c>
      <c r="Q780" s="48">
        <v>0.83</v>
      </c>
      <c r="R780" s="48">
        <v>4.28</v>
      </c>
      <c r="S780" s="48">
        <v>5.87</v>
      </c>
      <c r="T780" s="48">
        <v>0.02</v>
      </c>
      <c r="U780" s="48">
        <v>0.89</v>
      </c>
      <c r="V780" s="48">
        <v>99.5</v>
      </c>
      <c r="W780" s="49">
        <v>3.6101812273169487</v>
      </c>
      <c r="X780" s="50">
        <f t="shared" si="166"/>
        <v>10.15</v>
      </c>
      <c r="Y780" s="50">
        <f t="shared" si="167"/>
        <v>1.3714953271028036</v>
      </c>
      <c r="Z780" s="51">
        <f t="shared" si="173"/>
        <v>1.0366791070304111</v>
      </c>
      <c r="AA780" s="51">
        <f t="shared" si="174"/>
        <v>1.1535423137490322</v>
      </c>
      <c r="AB780" s="48">
        <v>2.17</v>
      </c>
      <c r="AC780" s="48">
        <v>16.399999999999999</v>
      </c>
      <c r="AD780" s="48">
        <v>1.98</v>
      </c>
      <c r="AE780" s="48">
        <v>1.18</v>
      </c>
      <c r="AF780" s="48">
        <v>1.27</v>
      </c>
      <c r="AG780" s="48">
        <v>221</v>
      </c>
      <c r="AH780" s="48">
        <v>2264</v>
      </c>
      <c r="AI780" s="48">
        <v>12</v>
      </c>
      <c r="AJ780" s="48">
        <v>2.8</v>
      </c>
      <c r="AK780" s="48">
        <v>7.75</v>
      </c>
      <c r="AL780" s="48">
        <v>0.51</v>
      </c>
      <c r="AM780" s="48">
        <v>25.3</v>
      </c>
      <c r="AN780" s="48">
        <v>27.3</v>
      </c>
      <c r="AO780" s="48">
        <v>47.5</v>
      </c>
      <c r="AP780" s="48">
        <v>5.31</v>
      </c>
      <c r="AQ780" s="48">
        <v>867</v>
      </c>
      <c r="AR780" s="48">
        <v>19.600000000000001</v>
      </c>
      <c r="AS780" s="48">
        <v>3.87</v>
      </c>
      <c r="AT780" s="48">
        <v>150</v>
      </c>
      <c r="AU780" s="48">
        <v>4.53</v>
      </c>
      <c r="AV780" s="48">
        <v>0.79</v>
      </c>
      <c r="AW780" s="48">
        <v>3.31</v>
      </c>
      <c r="AX780" s="48">
        <v>0.44</v>
      </c>
      <c r="AY780" s="48">
        <v>2.2400000000000002</v>
      </c>
      <c r="AZ780" s="48">
        <v>12.1</v>
      </c>
      <c r="BA780" s="48">
        <v>0.42</v>
      </c>
      <c r="BB780" s="48">
        <v>1.1399999999999999</v>
      </c>
      <c r="BC780" s="48">
        <v>0.15</v>
      </c>
      <c r="BD780" s="48">
        <v>0.88</v>
      </c>
      <c r="BE780" s="48">
        <v>0.13</v>
      </c>
      <c r="BF780" s="44">
        <v>725.25976398825139</v>
      </c>
      <c r="BG780" s="49">
        <f t="shared" si="175"/>
        <v>71.652892561983478</v>
      </c>
      <c r="BH780" s="49">
        <f t="shared" si="176"/>
        <v>28.75</v>
      </c>
      <c r="BI780" s="49">
        <f t="shared" si="177"/>
        <v>2.5454545454545459</v>
      </c>
      <c r="BJ780" s="61">
        <v>0.73750000000000004</v>
      </c>
      <c r="BK780" s="53">
        <v>0.70779700000000001</v>
      </c>
      <c r="BL780" s="53">
        <v>0.70743</v>
      </c>
      <c r="BM780" s="61">
        <v>0.11940000000000001</v>
      </c>
      <c r="BN780" s="53">
        <v>0.512378</v>
      </c>
      <c r="BO780" s="44">
        <v>-5.0718050554199312</v>
      </c>
      <c r="BP780" s="54">
        <v>-4.7300000000000004</v>
      </c>
      <c r="BQ780" s="66">
        <v>1246</v>
      </c>
      <c r="BR780" s="66">
        <v>1229</v>
      </c>
      <c r="BS780" s="59" t="s">
        <v>1444</v>
      </c>
    </row>
    <row r="781" spans="1:71" s="59" customFormat="1" ht="12" customHeight="1">
      <c r="A781" s="47" t="s">
        <v>2948</v>
      </c>
      <c r="B781" s="66" t="s">
        <v>1588</v>
      </c>
      <c r="C781" s="60">
        <v>33.1</v>
      </c>
      <c r="D781" s="66"/>
      <c r="E781" s="66"/>
      <c r="H781" s="66" t="s">
        <v>1553</v>
      </c>
      <c r="I781" s="54">
        <v>100.98596000000001</v>
      </c>
      <c r="J781" s="54">
        <v>26.84665</v>
      </c>
      <c r="K781" s="48">
        <v>62.94</v>
      </c>
      <c r="L781" s="48">
        <v>0.55000000000000004</v>
      </c>
      <c r="M781" s="48">
        <v>15.67</v>
      </c>
      <c r="N781" s="48">
        <v>3.9299999999999997</v>
      </c>
      <c r="O781" s="48">
        <v>0.08</v>
      </c>
      <c r="P781" s="48">
        <v>2.82</v>
      </c>
      <c r="Q781" s="48">
        <v>3.81</v>
      </c>
      <c r="R781" s="48">
        <v>4.5199999999999996</v>
      </c>
      <c r="S781" s="48">
        <v>4.1500000000000004</v>
      </c>
      <c r="T781" s="48">
        <v>0.34</v>
      </c>
      <c r="U781" s="48">
        <v>0.69</v>
      </c>
      <c r="V781" s="48">
        <v>99.64</v>
      </c>
      <c r="W781" s="49">
        <v>58.752586348011626</v>
      </c>
      <c r="X781" s="50">
        <f t="shared" si="166"/>
        <v>8.67</v>
      </c>
      <c r="Y781" s="50">
        <f t="shared" si="167"/>
        <v>0.91814159292035413</v>
      </c>
      <c r="Z781" s="51">
        <f t="shared" si="173"/>
        <v>0.83002438670057177</v>
      </c>
      <c r="AA781" s="51">
        <f t="shared" si="174"/>
        <v>1.3124699995803535</v>
      </c>
      <c r="AB781" s="48">
        <v>9.65</v>
      </c>
      <c r="AC781" s="48">
        <v>79.099999999999994</v>
      </c>
      <c r="AD781" s="48">
        <v>96.4</v>
      </c>
      <c r="AE781" s="48">
        <v>13.9</v>
      </c>
      <c r="AF781" s="48">
        <v>53.8</v>
      </c>
      <c r="AG781" s="48">
        <v>107</v>
      </c>
      <c r="AH781" s="48">
        <v>2494</v>
      </c>
      <c r="AI781" s="48">
        <v>18.899999999999999</v>
      </c>
      <c r="AJ781" s="48">
        <v>4.66</v>
      </c>
      <c r="AK781" s="48">
        <v>7.93</v>
      </c>
      <c r="AL781" s="48">
        <v>0.53</v>
      </c>
      <c r="AM781" s="48">
        <v>62.3</v>
      </c>
      <c r="AN781" s="48">
        <v>122</v>
      </c>
      <c r="AO781" s="48">
        <v>30.9</v>
      </c>
      <c r="AP781" s="48">
        <v>12.4</v>
      </c>
      <c r="AQ781" s="48">
        <v>1293</v>
      </c>
      <c r="AR781" s="48">
        <v>45.4</v>
      </c>
      <c r="AS781" s="48">
        <v>7.41</v>
      </c>
      <c r="AT781" s="48">
        <v>187</v>
      </c>
      <c r="AU781" s="48">
        <v>5.09</v>
      </c>
      <c r="AV781" s="48">
        <v>1.69</v>
      </c>
      <c r="AW781" s="48">
        <v>6.07</v>
      </c>
      <c r="AX781" s="48">
        <v>0.65</v>
      </c>
      <c r="AY781" s="48">
        <v>3.29</v>
      </c>
      <c r="AZ781" s="48">
        <v>15.5</v>
      </c>
      <c r="BA781" s="48">
        <v>0.57999999999999996</v>
      </c>
      <c r="BB781" s="48">
        <v>1.59</v>
      </c>
      <c r="BC781" s="48">
        <v>0.21</v>
      </c>
      <c r="BD781" s="48">
        <v>1.36</v>
      </c>
      <c r="BE781" s="48">
        <v>0.19</v>
      </c>
      <c r="BF781" s="44">
        <v>681.6462122722852</v>
      </c>
      <c r="BG781" s="49">
        <f t="shared" si="175"/>
        <v>83.41935483870968</v>
      </c>
      <c r="BH781" s="49">
        <f t="shared" si="176"/>
        <v>45.808823529411761</v>
      </c>
      <c r="BI781" s="49">
        <f t="shared" si="177"/>
        <v>2.4191176470588234</v>
      </c>
      <c r="BJ781" s="61">
        <v>0.2392</v>
      </c>
      <c r="BK781" s="53">
        <v>0.70643500000000004</v>
      </c>
      <c r="BL781" s="53">
        <v>0.70631600000000005</v>
      </c>
      <c r="BM781" s="61">
        <v>9.8699999999999996E-2</v>
      </c>
      <c r="BN781" s="53">
        <v>0.51245499999999999</v>
      </c>
      <c r="BO781" s="44">
        <v>-3.5697704813153486</v>
      </c>
      <c r="BP781" s="54">
        <v>-3.13</v>
      </c>
      <c r="BQ781" s="66">
        <v>921</v>
      </c>
      <c r="BR781" s="66">
        <v>1100</v>
      </c>
      <c r="BS781" s="59" t="s">
        <v>1444</v>
      </c>
    </row>
    <row r="782" spans="1:71" s="59" customFormat="1" ht="12" customHeight="1">
      <c r="A782" s="47" t="s">
        <v>2949</v>
      </c>
      <c r="B782" s="66" t="s">
        <v>1588</v>
      </c>
      <c r="C782" s="60">
        <v>33.5</v>
      </c>
      <c r="D782" s="66"/>
      <c r="E782" s="66"/>
      <c r="H782" s="66" t="s">
        <v>1553</v>
      </c>
      <c r="I782" s="54">
        <v>101.00521000000001</v>
      </c>
      <c r="J782" s="54">
        <v>26.821909999999999</v>
      </c>
      <c r="K782" s="48">
        <v>67.05</v>
      </c>
      <c r="L782" s="48">
        <v>0.36</v>
      </c>
      <c r="M782" s="48">
        <v>15.11</v>
      </c>
      <c r="N782" s="48">
        <v>2.64</v>
      </c>
      <c r="O782" s="48">
        <v>0.06</v>
      </c>
      <c r="P782" s="48">
        <v>1.23</v>
      </c>
      <c r="Q782" s="48">
        <v>2.5099999999999998</v>
      </c>
      <c r="R782" s="48">
        <v>4.5999999999999996</v>
      </c>
      <c r="S782" s="48">
        <v>4.43</v>
      </c>
      <c r="T782" s="48">
        <v>0.21</v>
      </c>
      <c r="U782" s="48">
        <v>1.29</v>
      </c>
      <c r="V782" s="48">
        <v>99.46</v>
      </c>
      <c r="W782" s="49">
        <v>48.048106357850692</v>
      </c>
      <c r="X782" s="50">
        <f t="shared" si="166"/>
        <v>9.0299999999999994</v>
      </c>
      <c r="Y782" s="50">
        <f t="shared" si="167"/>
        <v>0.96304347826086956</v>
      </c>
      <c r="Z782" s="51">
        <f t="shared" si="173"/>
        <v>0.8916269658002145</v>
      </c>
      <c r="AA782" s="51">
        <f t="shared" si="174"/>
        <v>1.221033464725239</v>
      </c>
      <c r="AB782" s="48">
        <v>5.15</v>
      </c>
      <c r="AC782" s="48">
        <v>43.2</v>
      </c>
      <c r="AD782" s="48">
        <v>35.799999999999997</v>
      </c>
      <c r="AE782" s="48">
        <v>7.04</v>
      </c>
      <c r="AF782" s="48">
        <v>21.4</v>
      </c>
      <c r="AG782" s="48">
        <v>128</v>
      </c>
      <c r="AH782" s="48">
        <v>2335</v>
      </c>
      <c r="AI782" s="48">
        <v>21.5</v>
      </c>
      <c r="AJ782" s="48">
        <v>4.66</v>
      </c>
      <c r="AK782" s="48">
        <v>8.0299999999999994</v>
      </c>
      <c r="AL782" s="48">
        <v>0.62</v>
      </c>
      <c r="AM782" s="48">
        <v>65.3</v>
      </c>
      <c r="AN782" s="48">
        <v>125</v>
      </c>
      <c r="AO782" s="48">
        <v>40.9</v>
      </c>
      <c r="AP782" s="48">
        <v>12.1</v>
      </c>
      <c r="AQ782" s="48">
        <v>978</v>
      </c>
      <c r="AR782" s="48">
        <v>42.6</v>
      </c>
      <c r="AS782" s="48">
        <v>6.43</v>
      </c>
      <c r="AT782" s="48">
        <v>192</v>
      </c>
      <c r="AU782" s="48">
        <v>5.3</v>
      </c>
      <c r="AV782" s="48">
        <v>1.36</v>
      </c>
      <c r="AW782" s="48">
        <v>5.19</v>
      </c>
      <c r="AX782" s="48">
        <v>0.55000000000000004</v>
      </c>
      <c r="AY782" s="48">
        <v>2.71</v>
      </c>
      <c r="AZ782" s="48">
        <v>13.1</v>
      </c>
      <c r="BA782" s="48">
        <v>0.47</v>
      </c>
      <c r="BB782" s="48">
        <v>1.33</v>
      </c>
      <c r="BC782" s="48">
        <v>0.17</v>
      </c>
      <c r="BD782" s="48">
        <v>1.1499999999999999</v>
      </c>
      <c r="BE782" s="48">
        <v>0.17</v>
      </c>
      <c r="BF782" s="44">
        <v>713.83977395225588</v>
      </c>
      <c r="BG782" s="49">
        <f t="shared" si="175"/>
        <v>74.656488549618317</v>
      </c>
      <c r="BH782" s="49">
        <f t="shared" si="176"/>
        <v>56.782608695652179</v>
      </c>
      <c r="BI782" s="49">
        <f t="shared" si="177"/>
        <v>2.3565217391304349</v>
      </c>
      <c r="BJ782" s="52"/>
      <c r="BK782" s="62"/>
      <c r="BL782" s="62"/>
      <c r="BM782" s="52"/>
      <c r="BN782" s="62"/>
      <c r="BO782" s="44"/>
      <c r="BP782" s="44"/>
      <c r="BS782" s="59" t="s">
        <v>1444</v>
      </c>
    </row>
    <row r="783" spans="1:71" s="59" customFormat="1" ht="12" customHeight="1">
      <c r="A783" s="47" t="s">
        <v>2950</v>
      </c>
      <c r="B783" s="66" t="s">
        <v>1588</v>
      </c>
      <c r="C783" s="60">
        <v>34.1</v>
      </c>
      <c r="D783" s="66"/>
      <c r="E783" s="66"/>
      <c r="H783" s="66" t="s">
        <v>1553</v>
      </c>
      <c r="I783" s="54">
        <v>100.97423000000001</v>
      </c>
      <c r="J783" s="54">
        <v>26.859539999999999</v>
      </c>
      <c r="K783" s="48">
        <v>67.959999999999994</v>
      </c>
      <c r="L783" s="48">
        <v>0.38</v>
      </c>
      <c r="M783" s="48">
        <v>14.72</v>
      </c>
      <c r="N783" s="48">
        <v>2.3200000000000003</v>
      </c>
      <c r="O783" s="48">
        <v>0.04</v>
      </c>
      <c r="P783" s="48">
        <v>1.18</v>
      </c>
      <c r="Q783" s="48">
        <v>2.38</v>
      </c>
      <c r="R783" s="48">
        <v>4.4800000000000004</v>
      </c>
      <c r="S783" s="48">
        <v>4.1100000000000003</v>
      </c>
      <c r="T783" s="48">
        <v>0.18</v>
      </c>
      <c r="U783" s="48">
        <v>1.5</v>
      </c>
      <c r="V783" s="48">
        <v>99.22</v>
      </c>
      <c r="W783" s="49">
        <v>50.239912090334272</v>
      </c>
      <c r="X783" s="50">
        <f t="shared" si="166"/>
        <v>8.59</v>
      </c>
      <c r="Y783" s="50">
        <f t="shared" si="167"/>
        <v>0.9174107142857143</v>
      </c>
      <c r="Z783" s="51">
        <f t="shared" si="173"/>
        <v>0.91060315511282952</v>
      </c>
      <c r="AA783" s="51">
        <f t="shared" si="174"/>
        <v>1.2442826170323738</v>
      </c>
      <c r="AB783" s="48">
        <v>4.6900000000000004</v>
      </c>
      <c r="AC783" s="48">
        <v>39.9</v>
      </c>
      <c r="AD783" s="48">
        <v>36.799999999999997</v>
      </c>
      <c r="AE783" s="48">
        <v>6.8</v>
      </c>
      <c r="AF783" s="48">
        <v>23.5</v>
      </c>
      <c r="AG783" s="48">
        <v>124</v>
      </c>
      <c r="AH783" s="48">
        <v>1598</v>
      </c>
      <c r="AI783" s="48">
        <v>17.899999999999999</v>
      </c>
      <c r="AJ783" s="48">
        <v>4.08</v>
      </c>
      <c r="AK783" s="48">
        <v>6.43</v>
      </c>
      <c r="AL783" s="48">
        <v>0.51</v>
      </c>
      <c r="AM783" s="48">
        <v>46</v>
      </c>
      <c r="AN783" s="48">
        <v>87.3</v>
      </c>
      <c r="AO783" s="48">
        <v>37.6</v>
      </c>
      <c r="AP783" s="48">
        <v>8.83</v>
      </c>
      <c r="AQ783" s="48">
        <v>886</v>
      </c>
      <c r="AR783" s="48">
        <v>31.3</v>
      </c>
      <c r="AS783" s="48">
        <v>4.82</v>
      </c>
      <c r="AT783" s="48">
        <v>148</v>
      </c>
      <c r="AU783" s="48">
        <v>4.3099999999999996</v>
      </c>
      <c r="AV783" s="48">
        <v>1.08</v>
      </c>
      <c r="AW783" s="48">
        <v>3.7</v>
      </c>
      <c r="AX783" s="48">
        <v>0.41</v>
      </c>
      <c r="AY783" s="48">
        <v>1.95</v>
      </c>
      <c r="AZ783" s="48">
        <v>8.8800000000000008</v>
      </c>
      <c r="BA783" s="48">
        <v>0.32</v>
      </c>
      <c r="BB783" s="48">
        <v>0.89</v>
      </c>
      <c r="BC783" s="48">
        <v>0.12</v>
      </c>
      <c r="BD783" s="48">
        <v>0.74</v>
      </c>
      <c r="BE783" s="48">
        <v>0.11</v>
      </c>
      <c r="BF783" s="44">
        <v>696.98298544384068</v>
      </c>
      <c r="BG783" s="49">
        <f t="shared" si="175"/>
        <v>99.77477477477477</v>
      </c>
      <c r="BH783" s="49">
        <f t="shared" si="176"/>
        <v>62.162162162162161</v>
      </c>
      <c r="BI783" s="49">
        <f t="shared" si="177"/>
        <v>2.6351351351351351</v>
      </c>
      <c r="BJ783" s="61">
        <v>0.40589999999999998</v>
      </c>
      <c r="BK783" s="53">
        <v>0.70612299999999995</v>
      </c>
      <c r="BL783" s="53">
        <v>0.70592100000000002</v>
      </c>
      <c r="BM783" s="61">
        <v>9.3100000000000002E-2</v>
      </c>
      <c r="BN783" s="53">
        <v>0.512436</v>
      </c>
      <c r="BO783" s="44">
        <v>-3.9404023892108953</v>
      </c>
      <c r="BP783" s="54">
        <v>-3.48</v>
      </c>
      <c r="BQ783" s="66">
        <v>903</v>
      </c>
      <c r="BR783" s="66">
        <v>1129</v>
      </c>
      <c r="BS783" s="59" t="s">
        <v>1444</v>
      </c>
    </row>
    <row r="784" spans="1:71" s="59" customFormat="1" ht="12" customHeight="1">
      <c r="A784" s="47" t="s">
        <v>2951</v>
      </c>
      <c r="B784" s="66" t="s">
        <v>2952</v>
      </c>
      <c r="C784" s="60">
        <v>35.4</v>
      </c>
      <c r="D784" s="66"/>
      <c r="E784" s="66"/>
      <c r="H784" s="66" t="s">
        <v>1460</v>
      </c>
      <c r="I784" s="54">
        <v>99.72533</v>
      </c>
      <c r="J784" s="54">
        <v>26.63232</v>
      </c>
      <c r="K784" s="48">
        <v>61.75</v>
      </c>
      <c r="L784" s="48">
        <v>0.56000000000000005</v>
      </c>
      <c r="M784" s="48">
        <v>14.12</v>
      </c>
      <c r="N784" s="48">
        <v>4.57</v>
      </c>
      <c r="O784" s="48">
        <v>0.1</v>
      </c>
      <c r="P784" s="48">
        <v>2.61</v>
      </c>
      <c r="Q784" s="48">
        <v>4.0599999999999996</v>
      </c>
      <c r="R784" s="48">
        <v>4.04</v>
      </c>
      <c r="S784" s="48">
        <v>6.55</v>
      </c>
      <c r="T784" s="48">
        <v>0.33</v>
      </c>
      <c r="U784" s="48">
        <v>0.53</v>
      </c>
      <c r="V784" s="48">
        <v>99.37</v>
      </c>
      <c r="W784" s="49">
        <v>53.133047806720505</v>
      </c>
      <c r="X784" s="50">
        <f t="shared" si="166"/>
        <v>10.59</v>
      </c>
      <c r="Y784" s="50">
        <f t="shared" si="167"/>
        <v>1.6212871287128712</v>
      </c>
      <c r="Z784" s="51">
        <f t="shared" si="173"/>
        <v>0.66764706693673925</v>
      </c>
      <c r="AA784" s="51">
        <f t="shared" si="174"/>
        <v>1.0266180225685062</v>
      </c>
      <c r="AB784" s="48">
        <v>10.7</v>
      </c>
      <c r="AC784" s="48">
        <v>89.6</v>
      </c>
      <c r="AD784" s="48">
        <v>92.5</v>
      </c>
      <c r="AE784" s="48">
        <v>13.5</v>
      </c>
      <c r="AF784" s="48">
        <v>42.6</v>
      </c>
      <c r="AG784" s="48">
        <v>273</v>
      </c>
      <c r="AH784" s="48">
        <v>2133</v>
      </c>
      <c r="AI784" s="48">
        <v>23.8</v>
      </c>
      <c r="AJ784" s="48">
        <v>5.68</v>
      </c>
      <c r="AK784" s="48">
        <v>9.92</v>
      </c>
      <c r="AL784" s="48">
        <v>0.71</v>
      </c>
      <c r="AM784" s="48">
        <v>45.2</v>
      </c>
      <c r="AN784" s="48">
        <v>86.5</v>
      </c>
      <c r="AO784" s="48">
        <v>38.4</v>
      </c>
      <c r="AP784" s="48">
        <v>9.09</v>
      </c>
      <c r="AQ784" s="48">
        <v>1304</v>
      </c>
      <c r="AR784" s="48">
        <v>34.700000000000003</v>
      </c>
      <c r="AS784" s="48">
        <v>6.72</v>
      </c>
      <c r="AT784" s="48">
        <v>124</v>
      </c>
      <c r="AU784" s="48">
        <v>4.0199999999999996</v>
      </c>
      <c r="AV784" s="48">
        <v>1.54</v>
      </c>
      <c r="AW784" s="48">
        <v>6.33</v>
      </c>
      <c r="AX784" s="48">
        <v>0.78</v>
      </c>
      <c r="AY784" s="48">
        <v>4.24</v>
      </c>
      <c r="AZ784" s="48">
        <v>22.4</v>
      </c>
      <c r="BA784" s="48">
        <v>0.81</v>
      </c>
      <c r="BB784" s="48">
        <v>2.31</v>
      </c>
      <c r="BC784" s="48">
        <v>0.32</v>
      </c>
      <c r="BD784" s="48">
        <v>2.13</v>
      </c>
      <c r="BE784" s="48">
        <v>0.33</v>
      </c>
      <c r="BF784" s="44">
        <v>596.61610011536447</v>
      </c>
      <c r="BG784" s="49">
        <f t="shared" si="175"/>
        <v>58.214285714285715</v>
      </c>
      <c r="BH784" s="49">
        <f t="shared" si="176"/>
        <v>21.220657276995308</v>
      </c>
      <c r="BI784" s="49">
        <f t="shared" si="177"/>
        <v>1.990610328638498</v>
      </c>
      <c r="BJ784" s="61">
        <v>0.60440000000000005</v>
      </c>
      <c r="BK784" s="53">
        <v>0.70733900000000005</v>
      </c>
      <c r="BL784" s="53">
        <v>0.70703899999999997</v>
      </c>
      <c r="BM784" s="61">
        <v>0.1171</v>
      </c>
      <c r="BN784" s="53">
        <v>0.51243799999999995</v>
      </c>
      <c r="BO784" s="44">
        <v>-3.9013885041705443</v>
      </c>
      <c r="BP784" s="54">
        <v>-3.55</v>
      </c>
      <c r="BQ784" s="66">
        <v>1123</v>
      </c>
      <c r="BR784" s="66">
        <v>1133</v>
      </c>
      <c r="BS784" s="59" t="s">
        <v>1444</v>
      </c>
    </row>
    <row r="785" spans="1:71" s="59" customFormat="1" ht="12" customHeight="1">
      <c r="A785" s="47" t="s">
        <v>2953</v>
      </c>
      <c r="B785" s="59" t="s">
        <v>2920</v>
      </c>
      <c r="C785" s="60">
        <v>35.5</v>
      </c>
      <c r="H785" s="66" t="s">
        <v>1460</v>
      </c>
      <c r="I785" s="54">
        <v>99.913070000000005</v>
      </c>
      <c r="J785" s="54">
        <v>26.58888</v>
      </c>
      <c r="K785" s="48">
        <v>61.06</v>
      </c>
      <c r="L785" s="48">
        <v>0.66</v>
      </c>
      <c r="M785" s="48">
        <v>14.74</v>
      </c>
      <c r="N785" s="48">
        <v>5.27</v>
      </c>
      <c r="O785" s="48">
        <v>0.17</v>
      </c>
      <c r="P785" s="48">
        <v>1.42</v>
      </c>
      <c r="Q785" s="48">
        <v>4.05</v>
      </c>
      <c r="R785" s="48">
        <v>3.88</v>
      </c>
      <c r="S785" s="48">
        <v>6.76</v>
      </c>
      <c r="T785" s="48">
        <v>0.31</v>
      </c>
      <c r="U785" s="48">
        <v>0.82</v>
      </c>
      <c r="V785" s="48">
        <v>99.26</v>
      </c>
      <c r="W785" s="49">
        <v>34.848069662312156</v>
      </c>
      <c r="X785" s="50">
        <f t="shared" si="166"/>
        <v>10.64</v>
      </c>
      <c r="Y785" s="50">
        <f t="shared" si="167"/>
        <v>1.7422680412371134</v>
      </c>
      <c r="Z785" s="51">
        <f t="shared" si="173"/>
        <v>0.6987328253256595</v>
      </c>
      <c r="AA785" s="51">
        <f t="shared" si="174"/>
        <v>1.0744579726154595</v>
      </c>
      <c r="AB785" s="48">
        <v>10.3</v>
      </c>
      <c r="AC785" s="48">
        <v>111</v>
      </c>
      <c r="AD785" s="48">
        <v>39.4</v>
      </c>
      <c r="AE785" s="48">
        <v>10.6</v>
      </c>
      <c r="AF785" s="48">
        <v>13.8</v>
      </c>
      <c r="AG785" s="48">
        <v>268</v>
      </c>
      <c r="AH785" s="48">
        <v>2543</v>
      </c>
      <c r="AI785" s="48">
        <v>21.8</v>
      </c>
      <c r="AJ785" s="48">
        <v>6.07</v>
      </c>
      <c r="AK785" s="48">
        <v>12.2</v>
      </c>
      <c r="AL785" s="48">
        <v>0.89</v>
      </c>
      <c r="AM785" s="48">
        <v>55.1</v>
      </c>
      <c r="AN785" s="48">
        <v>108</v>
      </c>
      <c r="AO785" s="48">
        <v>61.3</v>
      </c>
      <c r="AP785" s="48">
        <v>11.9</v>
      </c>
      <c r="AQ785" s="48">
        <v>1595</v>
      </c>
      <c r="AR785" s="48">
        <v>45.5</v>
      </c>
      <c r="AS785" s="48">
        <v>8.75</v>
      </c>
      <c r="AT785" s="48">
        <v>262</v>
      </c>
      <c r="AU785" s="48">
        <v>6.43</v>
      </c>
      <c r="AV785" s="48">
        <v>2.02</v>
      </c>
      <c r="AW785" s="48">
        <v>8.5399999999999991</v>
      </c>
      <c r="AX785" s="48">
        <v>1.08</v>
      </c>
      <c r="AY785" s="48">
        <v>5.87</v>
      </c>
      <c r="AZ785" s="48">
        <v>32.299999999999997</v>
      </c>
      <c r="BA785" s="48">
        <v>1.1200000000000001</v>
      </c>
      <c r="BB785" s="48">
        <v>3.23</v>
      </c>
      <c r="BC785" s="48">
        <v>0.44</v>
      </c>
      <c r="BD785" s="48">
        <v>2.88</v>
      </c>
      <c r="BE785" s="48">
        <v>0.44</v>
      </c>
      <c r="BF785" s="44">
        <v>667.85206277510895</v>
      </c>
      <c r="BG785" s="49">
        <f t="shared" si="175"/>
        <v>49.380804953560379</v>
      </c>
      <c r="BH785" s="49">
        <f t="shared" si="176"/>
        <v>19.131944444444446</v>
      </c>
      <c r="BI785" s="49">
        <f t="shared" si="177"/>
        <v>2.0381944444444446</v>
      </c>
      <c r="BJ785" s="52"/>
      <c r="BK785" s="62"/>
      <c r="BL785" s="62"/>
      <c r="BM785" s="52"/>
      <c r="BN785" s="62"/>
      <c r="BO785" s="44"/>
      <c r="BP785" s="44"/>
      <c r="BS785" s="59" t="s">
        <v>1444</v>
      </c>
    </row>
    <row r="786" spans="1:71" s="59" customFormat="1" ht="12" customHeight="1">
      <c r="A786" s="47" t="s">
        <v>2954</v>
      </c>
      <c r="B786" s="59" t="s">
        <v>2920</v>
      </c>
      <c r="C786" s="60">
        <v>35.5</v>
      </c>
      <c r="H786" s="66" t="s">
        <v>1460</v>
      </c>
      <c r="I786" s="54">
        <v>99.913070000000005</v>
      </c>
      <c r="J786" s="54">
        <v>26.58888</v>
      </c>
      <c r="K786" s="48">
        <v>61.47</v>
      </c>
      <c r="L786" s="48">
        <v>0.62</v>
      </c>
      <c r="M786" s="48">
        <v>14.76</v>
      </c>
      <c r="N786" s="48">
        <v>5.3599999999999994</v>
      </c>
      <c r="O786" s="48">
        <v>0.52</v>
      </c>
      <c r="P786" s="48">
        <v>1.55</v>
      </c>
      <c r="Q786" s="48">
        <v>3.41</v>
      </c>
      <c r="R786" s="48">
        <v>3.94</v>
      </c>
      <c r="S786" s="48">
        <v>6.58</v>
      </c>
      <c r="T786" s="48">
        <v>0.3</v>
      </c>
      <c r="U786" s="48">
        <v>0.81</v>
      </c>
      <c r="V786" s="48">
        <v>99.38</v>
      </c>
      <c r="W786" s="49">
        <v>36.469130938356237</v>
      </c>
      <c r="X786" s="50">
        <f t="shared" si="166"/>
        <v>10.52</v>
      </c>
      <c r="Y786" s="50">
        <f t="shared" si="167"/>
        <v>1.6700507614213198</v>
      </c>
      <c r="Z786" s="51">
        <f t="shared" si="173"/>
        <v>0.74421392909111506</v>
      </c>
      <c r="AA786" s="51">
        <f t="shared" si="174"/>
        <v>1.0835464620630861</v>
      </c>
      <c r="AB786" s="48">
        <v>9.74</v>
      </c>
      <c r="AC786" s="48">
        <v>103</v>
      </c>
      <c r="AD786" s="48">
        <v>34.299999999999997</v>
      </c>
      <c r="AE786" s="48">
        <v>10.7</v>
      </c>
      <c r="AF786" s="48">
        <v>17.899999999999999</v>
      </c>
      <c r="AG786" s="48">
        <v>262</v>
      </c>
      <c r="AH786" s="48">
        <v>2829</v>
      </c>
      <c r="AI786" s="48">
        <v>22.9</v>
      </c>
      <c r="AJ786" s="48">
        <v>6.18</v>
      </c>
      <c r="AK786" s="48">
        <v>12.6</v>
      </c>
      <c r="AL786" s="48">
        <v>0.92</v>
      </c>
      <c r="AM786" s="48">
        <v>65.900000000000006</v>
      </c>
      <c r="AN786" s="48">
        <v>118</v>
      </c>
      <c r="AO786" s="48">
        <v>66.599999999999994</v>
      </c>
      <c r="AP786" s="48">
        <v>12.5</v>
      </c>
      <c r="AQ786" s="48">
        <v>1604</v>
      </c>
      <c r="AR786" s="48">
        <v>47.4</v>
      </c>
      <c r="AS786" s="48">
        <v>9.02</v>
      </c>
      <c r="AT786" s="48">
        <v>266</v>
      </c>
      <c r="AU786" s="48">
        <v>6.59</v>
      </c>
      <c r="AV786" s="48">
        <v>2.04</v>
      </c>
      <c r="AW786" s="48">
        <v>8.7899999999999991</v>
      </c>
      <c r="AX786" s="48">
        <v>1.0900000000000001</v>
      </c>
      <c r="AY786" s="48">
        <v>6.19</v>
      </c>
      <c r="AZ786" s="48">
        <v>34.799999999999997</v>
      </c>
      <c r="BA786" s="48">
        <v>1.2</v>
      </c>
      <c r="BB786" s="48">
        <v>3.39</v>
      </c>
      <c r="BC786" s="48">
        <v>0.47</v>
      </c>
      <c r="BD786" s="48">
        <v>3.16</v>
      </c>
      <c r="BE786" s="48">
        <v>0.48</v>
      </c>
      <c r="BF786" s="44">
        <v>686.13315250150094</v>
      </c>
      <c r="BG786" s="49">
        <f t="shared" si="175"/>
        <v>46.09195402298851</v>
      </c>
      <c r="BH786" s="49">
        <f t="shared" si="176"/>
        <v>20.854430379746837</v>
      </c>
      <c r="BI786" s="49">
        <f t="shared" si="177"/>
        <v>1.9588607594936709</v>
      </c>
      <c r="BJ786" s="52"/>
      <c r="BK786" s="62"/>
      <c r="BL786" s="62"/>
      <c r="BM786" s="52"/>
      <c r="BN786" s="62"/>
      <c r="BO786" s="44"/>
      <c r="BP786" s="44"/>
      <c r="BS786" s="59" t="s">
        <v>1444</v>
      </c>
    </row>
    <row r="787" spans="1:71" s="59" customFormat="1" ht="12" customHeight="1">
      <c r="A787" s="47" t="s">
        <v>2955</v>
      </c>
      <c r="B787" s="66" t="s">
        <v>1588</v>
      </c>
      <c r="C787" s="60">
        <v>35.5</v>
      </c>
      <c r="D787" s="66"/>
      <c r="E787" s="66"/>
      <c r="H787" s="66" t="s">
        <v>1460</v>
      </c>
      <c r="I787" s="54">
        <v>99.815690000000004</v>
      </c>
      <c r="J787" s="54">
        <v>26.61017</v>
      </c>
      <c r="K787" s="48">
        <v>68.05</v>
      </c>
      <c r="L787" s="48">
        <v>0.4</v>
      </c>
      <c r="M787" s="48">
        <v>15.28</v>
      </c>
      <c r="N787" s="48">
        <v>2.66</v>
      </c>
      <c r="O787" s="48">
        <v>0.06</v>
      </c>
      <c r="P787" s="48">
        <v>0.85</v>
      </c>
      <c r="Q787" s="48">
        <v>2.1800000000000002</v>
      </c>
      <c r="R787" s="48">
        <v>4.9000000000000004</v>
      </c>
      <c r="S787" s="48">
        <v>4.04</v>
      </c>
      <c r="T787" s="48">
        <v>0.19</v>
      </c>
      <c r="U787" s="48">
        <v>0.57999999999999996</v>
      </c>
      <c r="V787" s="48">
        <v>99.23</v>
      </c>
      <c r="W787" s="49">
        <v>38.812614295586336</v>
      </c>
      <c r="X787" s="50">
        <f t="shared" si="166"/>
        <v>8.9400000000000013</v>
      </c>
      <c r="Y787" s="50">
        <f t="shared" si="167"/>
        <v>0.82448979591836724</v>
      </c>
      <c r="Z787" s="51">
        <f t="shared" si="173"/>
        <v>0.93080861026239825</v>
      </c>
      <c r="AA787" s="51">
        <f t="shared" si="174"/>
        <v>1.227790480539406</v>
      </c>
      <c r="AB787" s="48">
        <v>5.26</v>
      </c>
      <c r="AC787" s="48">
        <v>43.6</v>
      </c>
      <c r="AD787" s="48">
        <v>7.59</v>
      </c>
      <c r="AE787" s="48">
        <v>5.4</v>
      </c>
      <c r="AF787" s="48">
        <v>3.89</v>
      </c>
      <c r="AG787" s="48">
        <v>123</v>
      </c>
      <c r="AH787" s="48">
        <v>2006</v>
      </c>
      <c r="AI787" s="48">
        <v>11.6</v>
      </c>
      <c r="AJ787" s="48">
        <v>3.79</v>
      </c>
      <c r="AK787" s="48">
        <v>7.37</v>
      </c>
      <c r="AL787" s="48">
        <v>0.56999999999999995</v>
      </c>
      <c r="AM787" s="48">
        <v>31.5</v>
      </c>
      <c r="AN787" s="48">
        <v>60</v>
      </c>
      <c r="AO787" s="48">
        <v>46.7</v>
      </c>
      <c r="AP787" s="48">
        <v>6.89</v>
      </c>
      <c r="AQ787" s="48">
        <v>1379</v>
      </c>
      <c r="AR787" s="48">
        <v>26.5</v>
      </c>
      <c r="AS787" s="48">
        <v>4.95</v>
      </c>
      <c r="AT787" s="48">
        <v>160</v>
      </c>
      <c r="AU787" s="48">
        <v>4.7300000000000004</v>
      </c>
      <c r="AV787" s="48">
        <v>1.1200000000000001</v>
      </c>
      <c r="AW787" s="48">
        <v>4.45</v>
      </c>
      <c r="AX787" s="48">
        <v>0.55000000000000004</v>
      </c>
      <c r="AY787" s="48">
        <v>2.99</v>
      </c>
      <c r="AZ787" s="48">
        <v>15</v>
      </c>
      <c r="BA787" s="48">
        <v>0.55000000000000004</v>
      </c>
      <c r="BB787" s="48">
        <v>1.53</v>
      </c>
      <c r="BC787" s="48">
        <v>0.21</v>
      </c>
      <c r="BD787" s="48">
        <v>1.37</v>
      </c>
      <c r="BE787" s="48">
        <v>0.2</v>
      </c>
      <c r="BF787" s="44">
        <v>706.77549689540069</v>
      </c>
      <c r="BG787" s="49">
        <f t="shared" si="175"/>
        <v>91.933333333333337</v>
      </c>
      <c r="BH787" s="49">
        <f t="shared" si="176"/>
        <v>22.992700729927005</v>
      </c>
      <c r="BI787" s="49">
        <f t="shared" si="177"/>
        <v>2.1824817518248176</v>
      </c>
      <c r="BJ787" s="52"/>
      <c r="BK787" s="62"/>
      <c r="BL787" s="62"/>
      <c r="BM787" s="52"/>
      <c r="BN787" s="62"/>
      <c r="BO787" s="44"/>
      <c r="BP787" s="44"/>
      <c r="BS787" s="59" t="s">
        <v>1444</v>
      </c>
    </row>
    <row r="788" spans="1:71" s="59" customFormat="1" ht="12" customHeight="1">
      <c r="A788" s="47" t="s">
        <v>2956</v>
      </c>
      <c r="B788" s="66" t="s">
        <v>2952</v>
      </c>
      <c r="C788" s="60">
        <v>35.5</v>
      </c>
      <c r="D788" s="66"/>
      <c r="E788" s="66"/>
      <c r="H788" s="66" t="s">
        <v>1460</v>
      </c>
      <c r="I788" s="54">
        <v>99.730119999999999</v>
      </c>
      <c r="J788" s="54">
        <v>26.639420000000001</v>
      </c>
      <c r="K788" s="48">
        <v>62.55</v>
      </c>
      <c r="L788" s="48">
        <v>0.52</v>
      </c>
      <c r="M788" s="48">
        <v>14.34</v>
      </c>
      <c r="N788" s="48">
        <v>4.6099999999999994</v>
      </c>
      <c r="O788" s="48">
        <v>0.09</v>
      </c>
      <c r="P788" s="48">
        <v>2.2400000000000002</v>
      </c>
      <c r="Q788" s="48">
        <v>3.66</v>
      </c>
      <c r="R788" s="48">
        <v>3.85</v>
      </c>
      <c r="S788" s="48">
        <v>6.6</v>
      </c>
      <c r="T788" s="48">
        <v>0.25</v>
      </c>
      <c r="U788" s="48">
        <v>0.4</v>
      </c>
      <c r="V788" s="48">
        <v>99.27</v>
      </c>
      <c r="W788" s="49">
        <v>49.097530854371691</v>
      </c>
      <c r="X788" s="50">
        <f t="shared" si="166"/>
        <v>10.45</v>
      </c>
      <c r="Y788" s="50">
        <f t="shared" si="167"/>
        <v>1.7142857142857142</v>
      </c>
      <c r="Z788" s="51">
        <f t="shared" si="173"/>
        <v>0.71123890558900893</v>
      </c>
      <c r="AA788" s="51">
        <f t="shared" si="174"/>
        <v>1.0625706591805444</v>
      </c>
      <c r="AB788" s="48">
        <v>9.16</v>
      </c>
      <c r="AC788" s="48">
        <v>86.3</v>
      </c>
      <c r="AD788" s="48">
        <v>113</v>
      </c>
      <c r="AE788" s="48">
        <v>11.6</v>
      </c>
      <c r="AF788" s="48">
        <v>37.799999999999997</v>
      </c>
      <c r="AG788" s="48">
        <v>304</v>
      </c>
      <c r="AH788" s="48">
        <v>2075</v>
      </c>
      <c r="AI788" s="48">
        <v>28.5</v>
      </c>
      <c r="AJ788" s="48">
        <v>7.1</v>
      </c>
      <c r="AK788" s="48">
        <v>10.9</v>
      </c>
      <c r="AL788" s="48">
        <v>0.78</v>
      </c>
      <c r="AM788" s="48">
        <v>42.8</v>
      </c>
      <c r="AN788" s="48">
        <v>82.9</v>
      </c>
      <c r="AO788" s="48">
        <v>34.299999999999997</v>
      </c>
      <c r="AP788" s="48">
        <v>8.9499999999999993</v>
      </c>
      <c r="AQ788" s="48">
        <v>1209</v>
      </c>
      <c r="AR788" s="48">
        <v>33.9</v>
      </c>
      <c r="AS788" s="48">
        <v>6.62</v>
      </c>
      <c r="AT788" s="48">
        <v>192</v>
      </c>
      <c r="AU788" s="48">
        <v>5.38</v>
      </c>
      <c r="AV788" s="48">
        <v>1.46</v>
      </c>
      <c r="AW788" s="48">
        <v>6.14</v>
      </c>
      <c r="AX788" s="48">
        <v>0.77</v>
      </c>
      <c r="AY788" s="48">
        <v>4.26</v>
      </c>
      <c r="AZ788" s="48">
        <v>22.5</v>
      </c>
      <c r="BA788" s="48">
        <v>0.81</v>
      </c>
      <c r="BB788" s="48">
        <v>2.2999999999999998</v>
      </c>
      <c r="BC788" s="48">
        <v>0.32</v>
      </c>
      <c r="BD788" s="48">
        <v>2.21</v>
      </c>
      <c r="BE788" s="48">
        <v>0.32</v>
      </c>
      <c r="BF788" s="44">
        <v>649.31176117480857</v>
      </c>
      <c r="BG788" s="49">
        <f t="shared" si="175"/>
        <v>53.733333333333334</v>
      </c>
      <c r="BH788" s="49">
        <f t="shared" si="176"/>
        <v>19.366515837104071</v>
      </c>
      <c r="BI788" s="49">
        <f t="shared" si="177"/>
        <v>1.9276018099547512</v>
      </c>
      <c r="BJ788" s="52"/>
      <c r="BK788" s="62"/>
      <c r="BL788" s="62"/>
      <c r="BM788" s="52"/>
      <c r="BN788" s="62"/>
      <c r="BO788" s="44"/>
      <c r="BP788" s="44"/>
      <c r="BS788" s="59" t="s">
        <v>1444</v>
      </c>
    </row>
    <row r="789" spans="1:71" s="59" customFormat="1" ht="12" customHeight="1">
      <c r="A789" s="47" t="s">
        <v>2957</v>
      </c>
      <c r="B789" s="66" t="s">
        <v>1588</v>
      </c>
      <c r="C789" s="60">
        <v>35.5</v>
      </c>
      <c r="D789" s="66"/>
      <c r="E789" s="66"/>
      <c r="H789" s="66" t="s">
        <v>1460</v>
      </c>
      <c r="I789" s="54">
        <v>99.780469999999994</v>
      </c>
      <c r="J789" s="54">
        <v>26.660779999999999</v>
      </c>
      <c r="K789" s="48">
        <v>68.34</v>
      </c>
      <c r="L789" s="48">
        <v>0.38</v>
      </c>
      <c r="M789" s="48">
        <v>15.36</v>
      </c>
      <c r="N789" s="48">
        <v>2.5300000000000002</v>
      </c>
      <c r="O789" s="48">
        <v>0.05</v>
      </c>
      <c r="P789" s="48">
        <v>0.83</v>
      </c>
      <c r="Q789" s="48">
        <v>1.72</v>
      </c>
      <c r="R789" s="48">
        <v>5.07</v>
      </c>
      <c r="S789" s="48">
        <v>4.1900000000000004</v>
      </c>
      <c r="T789" s="48">
        <v>0.18</v>
      </c>
      <c r="U789" s="48">
        <v>0.7</v>
      </c>
      <c r="V789" s="48">
        <v>99.43</v>
      </c>
      <c r="W789" s="49">
        <v>39.438913313793456</v>
      </c>
      <c r="X789" s="50">
        <f t="shared" si="166"/>
        <v>9.2600000000000016</v>
      </c>
      <c r="Y789" s="50">
        <f t="shared" si="167"/>
        <v>0.82642998027613412</v>
      </c>
      <c r="Z789" s="51">
        <f t="shared" si="173"/>
        <v>0.95877632399623303</v>
      </c>
      <c r="AA789" s="51">
        <f t="shared" si="174"/>
        <v>1.1918466990250931</v>
      </c>
      <c r="AB789" s="48">
        <v>4.9000000000000004</v>
      </c>
      <c r="AC789" s="48">
        <v>42.3</v>
      </c>
      <c r="AD789" s="48">
        <v>8.42</v>
      </c>
      <c r="AE789" s="48">
        <v>4.9800000000000004</v>
      </c>
      <c r="AF789" s="48">
        <v>3.8</v>
      </c>
      <c r="AG789" s="48">
        <v>120</v>
      </c>
      <c r="AH789" s="48">
        <v>2141</v>
      </c>
      <c r="AI789" s="48">
        <v>11.9</v>
      </c>
      <c r="AJ789" s="48">
        <v>3.19</v>
      </c>
      <c r="AK789" s="48">
        <v>7.37</v>
      </c>
      <c r="AL789" s="48">
        <v>0.56999999999999995</v>
      </c>
      <c r="AM789" s="48">
        <v>33.1</v>
      </c>
      <c r="AN789" s="48">
        <v>58.9</v>
      </c>
      <c r="AO789" s="48">
        <v>71.900000000000006</v>
      </c>
      <c r="AP789" s="48">
        <v>7.01</v>
      </c>
      <c r="AQ789" s="48">
        <v>1394</v>
      </c>
      <c r="AR789" s="48">
        <v>26.9</v>
      </c>
      <c r="AS789" s="48">
        <v>4.99</v>
      </c>
      <c r="AT789" s="48">
        <v>161</v>
      </c>
      <c r="AU789" s="48">
        <v>4.6900000000000004</v>
      </c>
      <c r="AV789" s="48">
        <v>1.1299999999999999</v>
      </c>
      <c r="AW789" s="48">
        <v>4.6900000000000004</v>
      </c>
      <c r="AX789" s="48">
        <v>0.56999999999999995</v>
      </c>
      <c r="AY789" s="48">
        <v>2.95</v>
      </c>
      <c r="AZ789" s="48">
        <v>17.2</v>
      </c>
      <c r="BA789" s="48">
        <v>0.56000000000000005</v>
      </c>
      <c r="BB789" s="48">
        <v>1.54</v>
      </c>
      <c r="BC789" s="48">
        <v>0.2</v>
      </c>
      <c r="BD789" s="48">
        <v>1.38</v>
      </c>
      <c r="BE789" s="48">
        <v>0.21</v>
      </c>
      <c r="BF789" s="44">
        <v>713.15132083004937</v>
      </c>
      <c r="BG789" s="49">
        <f t="shared" si="175"/>
        <v>81.04651162790698</v>
      </c>
      <c r="BH789" s="49">
        <f t="shared" si="176"/>
        <v>23.985507246376816</v>
      </c>
      <c r="BI789" s="49">
        <f t="shared" si="177"/>
        <v>2.13768115942029</v>
      </c>
      <c r="BJ789" s="52"/>
      <c r="BK789" s="62"/>
      <c r="BL789" s="62"/>
      <c r="BM789" s="52"/>
      <c r="BN789" s="62"/>
      <c r="BO789" s="44"/>
      <c r="BP789" s="44"/>
      <c r="BS789" s="59" t="s">
        <v>1444</v>
      </c>
    </row>
    <row r="790" spans="1:71" s="59" customFormat="1" ht="12" customHeight="1">
      <c r="A790" s="47" t="s">
        <v>2958</v>
      </c>
      <c r="B790" s="66" t="s">
        <v>1403</v>
      </c>
      <c r="C790" s="60">
        <v>35.299999999999997</v>
      </c>
      <c r="D790" s="66"/>
      <c r="E790" s="66"/>
      <c r="H790" s="66" t="s">
        <v>1460</v>
      </c>
      <c r="I790" s="54">
        <v>99.812100000000001</v>
      </c>
      <c r="J790" s="54">
        <v>26.656690000000001</v>
      </c>
      <c r="K790" s="48">
        <v>71.34</v>
      </c>
      <c r="L790" s="48">
        <v>0.24</v>
      </c>
      <c r="M790" s="48">
        <v>14.94</v>
      </c>
      <c r="N790" s="48">
        <v>1.1200000000000001</v>
      </c>
      <c r="O790" s="48">
        <v>0.01</v>
      </c>
      <c r="P790" s="48">
        <v>0.31</v>
      </c>
      <c r="Q790" s="48">
        <v>0.76</v>
      </c>
      <c r="R790" s="48">
        <v>4.6500000000000004</v>
      </c>
      <c r="S790" s="48">
        <v>4.68</v>
      </c>
      <c r="T790" s="48">
        <v>0.05</v>
      </c>
      <c r="U790" s="48">
        <v>1.18</v>
      </c>
      <c r="V790" s="48">
        <v>99.2</v>
      </c>
      <c r="W790" s="49">
        <v>35.460401044781868</v>
      </c>
      <c r="X790" s="50">
        <f t="shared" si="166"/>
        <v>9.33</v>
      </c>
      <c r="Y790" s="50">
        <f t="shared" si="167"/>
        <v>1.0064516129032257</v>
      </c>
      <c r="Z790" s="51">
        <f t="shared" si="173"/>
        <v>1.058629690892174</v>
      </c>
      <c r="AA790" s="51">
        <f t="shared" si="174"/>
        <v>1.1737625996690233</v>
      </c>
      <c r="AB790" s="48">
        <v>2.67</v>
      </c>
      <c r="AC790" s="48">
        <v>22.2</v>
      </c>
      <c r="AD790" s="48">
        <v>21.1</v>
      </c>
      <c r="AE790" s="48">
        <v>2.2799999999999998</v>
      </c>
      <c r="AF790" s="48">
        <v>3.45</v>
      </c>
      <c r="AG790" s="48">
        <v>177</v>
      </c>
      <c r="AH790" s="48">
        <v>879</v>
      </c>
      <c r="AI790" s="48">
        <v>9.19</v>
      </c>
      <c r="AJ790" s="48">
        <v>4.24</v>
      </c>
      <c r="AK790" s="48">
        <v>3.02</v>
      </c>
      <c r="AL790" s="48">
        <v>0.36</v>
      </c>
      <c r="AM790" s="48">
        <v>13.7</v>
      </c>
      <c r="AN790" s="48">
        <v>24.7</v>
      </c>
      <c r="AO790" s="48">
        <v>29.9</v>
      </c>
      <c r="AP790" s="48">
        <v>2.78</v>
      </c>
      <c r="AQ790" s="48">
        <v>448</v>
      </c>
      <c r="AR790" s="48">
        <v>10.199999999999999</v>
      </c>
      <c r="AS790" s="48">
        <v>1.82</v>
      </c>
      <c r="AT790" s="48">
        <v>107</v>
      </c>
      <c r="AU790" s="48">
        <v>3.41</v>
      </c>
      <c r="AV790" s="48">
        <v>0.39</v>
      </c>
      <c r="AW790" s="48">
        <v>1.48</v>
      </c>
      <c r="AX790" s="48">
        <v>0.18</v>
      </c>
      <c r="AY790" s="48">
        <v>0.86</v>
      </c>
      <c r="AZ790" s="48">
        <v>4.26</v>
      </c>
      <c r="BA790" s="48">
        <v>0.15</v>
      </c>
      <c r="BB790" s="48">
        <v>0.43</v>
      </c>
      <c r="BC790" s="48">
        <v>0.05</v>
      </c>
      <c r="BD790" s="48">
        <v>0.37</v>
      </c>
      <c r="BE790" s="48">
        <v>0.05</v>
      </c>
      <c r="BF790" s="44">
        <v>699.21916981841855</v>
      </c>
      <c r="BG790" s="49">
        <f t="shared" si="175"/>
        <v>105.1643192488263</v>
      </c>
      <c r="BH790" s="49">
        <f t="shared" si="176"/>
        <v>37.027027027027025</v>
      </c>
      <c r="BI790" s="49">
        <f t="shared" si="177"/>
        <v>2.3243243243243241</v>
      </c>
      <c r="BJ790" s="61">
        <v>1.145</v>
      </c>
      <c r="BK790" s="53">
        <v>0.707596</v>
      </c>
      <c r="BL790" s="53">
        <v>0.70702699999999996</v>
      </c>
      <c r="BM790" s="61">
        <v>0.1079</v>
      </c>
      <c r="BN790" s="53">
        <v>0.51270899999999997</v>
      </c>
      <c r="BO790" s="44">
        <v>1.3849929189779786</v>
      </c>
      <c r="BP790" s="54">
        <v>-1.78</v>
      </c>
      <c r="BQ790" s="66">
        <v>636</v>
      </c>
      <c r="BR790" s="66">
        <v>700</v>
      </c>
      <c r="BS790" s="59" t="s">
        <v>1444</v>
      </c>
    </row>
    <row r="791" spans="1:71" s="59" customFormat="1" ht="12" customHeight="1">
      <c r="A791" s="47" t="s">
        <v>2959</v>
      </c>
      <c r="B791" s="66" t="s">
        <v>2952</v>
      </c>
      <c r="C791" s="60">
        <v>35.6</v>
      </c>
      <c r="D791" s="66"/>
      <c r="E791" s="66"/>
      <c r="H791" s="66" t="s">
        <v>1460</v>
      </c>
      <c r="I791" s="54">
        <v>99.919700000000006</v>
      </c>
      <c r="J791" s="54">
        <v>26.584240000000001</v>
      </c>
      <c r="K791" s="48">
        <v>62.04</v>
      </c>
      <c r="L791" s="48">
        <v>0.62</v>
      </c>
      <c r="M791" s="48">
        <v>14.82</v>
      </c>
      <c r="N791" s="48">
        <v>5.09</v>
      </c>
      <c r="O791" s="48">
        <v>0.1</v>
      </c>
      <c r="P791" s="48">
        <v>1.52</v>
      </c>
      <c r="Q791" s="48">
        <v>3.77</v>
      </c>
      <c r="R791" s="48">
        <v>3.99</v>
      </c>
      <c r="S791" s="48">
        <v>6.46</v>
      </c>
      <c r="T791" s="48">
        <v>0.28999999999999998</v>
      </c>
      <c r="U791" s="48">
        <v>0.57999999999999996</v>
      </c>
      <c r="V791" s="48">
        <v>99.5</v>
      </c>
      <c r="W791" s="49">
        <v>37.21701165517802</v>
      </c>
      <c r="X791" s="50">
        <f t="shared" si="166"/>
        <v>10.45</v>
      </c>
      <c r="Y791" s="50">
        <f t="shared" si="167"/>
        <v>1.6190476190476188</v>
      </c>
      <c r="Z791" s="51">
        <f t="shared" si="173"/>
        <v>0.72502173548048865</v>
      </c>
      <c r="AA791" s="51">
        <f t="shared" si="174"/>
        <v>1.0917946796553015</v>
      </c>
      <c r="AB791" s="48">
        <v>9.86</v>
      </c>
      <c r="AC791" s="48">
        <v>98.4</v>
      </c>
      <c r="AD791" s="48">
        <v>35</v>
      </c>
      <c r="AE791" s="48">
        <v>10.4</v>
      </c>
      <c r="AF791" s="48">
        <v>13.1</v>
      </c>
      <c r="AG791" s="48">
        <v>259</v>
      </c>
      <c r="AH791" s="48">
        <v>2374</v>
      </c>
      <c r="AI791" s="48">
        <v>23</v>
      </c>
      <c r="AJ791" s="48">
        <v>5.92</v>
      </c>
      <c r="AK791" s="48">
        <v>12.8</v>
      </c>
      <c r="AL791" s="48">
        <v>0.93</v>
      </c>
      <c r="AM791" s="48">
        <v>56.4</v>
      </c>
      <c r="AN791" s="48">
        <v>116</v>
      </c>
      <c r="AO791" s="48">
        <v>47.2</v>
      </c>
      <c r="AP791" s="48">
        <v>12.2</v>
      </c>
      <c r="AQ791" s="48">
        <v>1498</v>
      </c>
      <c r="AR791" s="48">
        <v>46.9</v>
      </c>
      <c r="AS791" s="48">
        <v>9.08</v>
      </c>
      <c r="AT791" s="48">
        <v>268</v>
      </c>
      <c r="AU791" s="48">
        <v>6.8</v>
      </c>
      <c r="AV791" s="48">
        <v>2.0499999999999998</v>
      </c>
      <c r="AW791" s="48">
        <v>8.4700000000000006</v>
      </c>
      <c r="AX791" s="48">
        <v>1.08</v>
      </c>
      <c r="AY791" s="48">
        <v>6.06</v>
      </c>
      <c r="AZ791" s="48">
        <v>30.3</v>
      </c>
      <c r="BA791" s="48">
        <v>1.1499999999999999</v>
      </c>
      <c r="BB791" s="48">
        <v>3.22</v>
      </c>
      <c r="BC791" s="48">
        <v>0.45</v>
      </c>
      <c r="BD791" s="48">
        <v>2.96</v>
      </c>
      <c r="BE791" s="48">
        <v>0.43</v>
      </c>
      <c r="BF791" s="44">
        <v>681.81430351465667</v>
      </c>
      <c r="BG791" s="49">
        <f t="shared" si="175"/>
        <v>49.438943894389439</v>
      </c>
      <c r="BH791" s="49">
        <f t="shared" si="176"/>
        <v>19.054054054054053</v>
      </c>
      <c r="BI791" s="49">
        <f t="shared" si="177"/>
        <v>2.0472972972972974</v>
      </c>
      <c r="BJ791" s="61">
        <v>0.49940000000000001</v>
      </c>
      <c r="BK791" s="53">
        <v>0.70733299999999999</v>
      </c>
      <c r="BL791" s="53">
        <v>0.70708499999999996</v>
      </c>
      <c r="BM791" s="61">
        <v>0.11700000000000001</v>
      </c>
      <c r="BN791" s="53">
        <v>0.51259699999999997</v>
      </c>
      <c r="BO791" s="44">
        <v>-0.7997846433560607</v>
      </c>
      <c r="BP791" s="54">
        <v>-0.44</v>
      </c>
      <c r="BQ791" s="66">
        <v>872</v>
      </c>
      <c r="BR791" s="66">
        <v>881</v>
      </c>
      <c r="BS791" s="59" t="s">
        <v>1444</v>
      </c>
    </row>
    <row r="792" spans="1:71" s="59" customFormat="1" ht="12" customHeight="1">
      <c r="A792" s="47" t="s">
        <v>2960</v>
      </c>
      <c r="B792" s="59" t="s">
        <v>2920</v>
      </c>
      <c r="C792" s="60">
        <v>36.9</v>
      </c>
      <c r="H792" s="66" t="s">
        <v>1495</v>
      </c>
      <c r="I792" s="54">
        <v>100.32935000000001</v>
      </c>
      <c r="J792" s="54">
        <v>26.452159999999999</v>
      </c>
      <c r="K792" s="48">
        <v>62.6</v>
      </c>
      <c r="L792" s="48">
        <v>0.63</v>
      </c>
      <c r="M792" s="48">
        <v>14.52</v>
      </c>
      <c r="N792" s="48">
        <v>4.05</v>
      </c>
      <c r="O792" s="48">
        <v>7.0000000000000007E-2</v>
      </c>
      <c r="P792" s="48">
        <v>1.94</v>
      </c>
      <c r="Q792" s="48">
        <v>3.6</v>
      </c>
      <c r="R792" s="48">
        <v>4.3899999999999997</v>
      </c>
      <c r="S792" s="48">
        <v>6.21</v>
      </c>
      <c r="T792" s="48">
        <v>0.33</v>
      </c>
      <c r="U792" s="48">
        <v>1.44</v>
      </c>
      <c r="V792" s="48">
        <v>99.71</v>
      </c>
      <c r="W792" s="49">
        <v>48.740776235992357</v>
      </c>
      <c r="X792" s="50">
        <f t="shared" si="166"/>
        <v>10.6</v>
      </c>
      <c r="Y792" s="50">
        <f t="shared" si="167"/>
        <v>1.4145785876993167</v>
      </c>
      <c r="Z792" s="51">
        <f t="shared" si="173"/>
        <v>0.70767436332738187</v>
      </c>
      <c r="AA792" s="51">
        <f t="shared" si="174"/>
        <v>1.0400573427646054</v>
      </c>
      <c r="AB792" s="48">
        <v>11.8</v>
      </c>
      <c r="AC792" s="48">
        <v>84.7</v>
      </c>
      <c r="AD792" s="48">
        <v>65.400000000000006</v>
      </c>
      <c r="AE792" s="48">
        <v>11.9</v>
      </c>
      <c r="AF792" s="48">
        <v>30.9</v>
      </c>
      <c r="AG792" s="48">
        <v>240</v>
      </c>
      <c r="AH792" s="48">
        <v>2448</v>
      </c>
      <c r="AI792" s="48">
        <v>9.09</v>
      </c>
      <c r="AJ792" s="48">
        <v>2.69</v>
      </c>
      <c r="AK792" s="48">
        <v>10</v>
      </c>
      <c r="AL792" s="48">
        <v>0.62</v>
      </c>
      <c r="AM792" s="48">
        <v>30.6</v>
      </c>
      <c r="AN792" s="48">
        <v>60.3</v>
      </c>
      <c r="AO792" s="48">
        <v>32</v>
      </c>
      <c r="AP792" s="48">
        <v>6.68</v>
      </c>
      <c r="AQ792" s="48">
        <v>880</v>
      </c>
      <c r="AR792" s="48">
        <v>25.8</v>
      </c>
      <c r="AS792" s="48">
        <v>4.83</v>
      </c>
      <c r="AT792" s="48">
        <v>197</v>
      </c>
      <c r="AU792" s="48">
        <v>5.38</v>
      </c>
      <c r="AV792" s="48">
        <v>1.03</v>
      </c>
      <c r="AW792" s="48">
        <v>4.92</v>
      </c>
      <c r="AX792" s="48">
        <v>0.59</v>
      </c>
      <c r="AY792" s="48">
        <v>3.43</v>
      </c>
      <c r="AZ792" s="48">
        <v>17.600000000000001</v>
      </c>
      <c r="BA792" s="48">
        <v>0.65</v>
      </c>
      <c r="BB792" s="48">
        <v>1.89</v>
      </c>
      <c r="BC792" s="48">
        <v>0.26</v>
      </c>
      <c r="BD792" s="48">
        <v>1.65</v>
      </c>
      <c r="BE792" s="48">
        <v>0.25</v>
      </c>
      <c r="BF792" s="44">
        <v>650.57362652161203</v>
      </c>
      <c r="BG792" s="49">
        <f t="shared" si="175"/>
        <v>49.999999999999993</v>
      </c>
      <c r="BH792" s="49">
        <f t="shared" si="176"/>
        <v>18.545454545454547</v>
      </c>
      <c r="BI792" s="49">
        <f t="shared" si="177"/>
        <v>2.0787878787878791</v>
      </c>
      <c r="BJ792" s="61">
        <v>0.78839999999999999</v>
      </c>
      <c r="BK792" s="53">
        <v>0.70766700000000005</v>
      </c>
      <c r="BL792" s="53">
        <v>0.70727499999999999</v>
      </c>
      <c r="BM792" s="61">
        <v>0.1132</v>
      </c>
      <c r="BN792" s="53">
        <v>0.51234999999999997</v>
      </c>
      <c r="BO792" s="44">
        <v>-5.6179994460037186</v>
      </c>
      <c r="BP792" s="54">
        <v>-5.25</v>
      </c>
      <c r="BQ792" s="66">
        <v>1212</v>
      </c>
      <c r="BR792" s="66">
        <v>1272</v>
      </c>
      <c r="BS792" s="59" t="s">
        <v>1444</v>
      </c>
    </row>
    <row r="793" spans="1:71" s="59" customFormat="1" ht="12" customHeight="1">
      <c r="A793" s="47" t="s">
        <v>2961</v>
      </c>
      <c r="B793" s="59" t="s">
        <v>2920</v>
      </c>
      <c r="C793" s="60">
        <v>36.5</v>
      </c>
      <c r="H793" s="66" t="s">
        <v>1495</v>
      </c>
      <c r="I793" s="54">
        <v>100.33203</v>
      </c>
      <c r="J793" s="54">
        <v>26.459009999999999</v>
      </c>
      <c r="K793" s="48">
        <v>62.4</v>
      </c>
      <c r="L793" s="48">
        <v>0.7</v>
      </c>
      <c r="M793" s="48">
        <v>14.61</v>
      </c>
      <c r="N793" s="48">
        <v>4.3900000000000006</v>
      </c>
      <c r="O793" s="48">
        <v>0.08</v>
      </c>
      <c r="P793" s="48">
        <v>2.0699999999999998</v>
      </c>
      <c r="Q793" s="48">
        <v>3.96</v>
      </c>
      <c r="R793" s="48">
        <v>4.24</v>
      </c>
      <c r="S793" s="48">
        <v>6.25</v>
      </c>
      <c r="T793" s="48">
        <v>0.37</v>
      </c>
      <c r="U793" s="48">
        <v>0.87</v>
      </c>
      <c r="V793" s="48">
        <v>100.01</v>
      </c>
      <c r="W793" s="49">
        <v>48.347319385092277</v>
      </c>
      <c r="X793" s="50">
        <f t="shared" si="166"/>
        <v>10.49</v>
      </c>
      <c r="Y793" s="50">
        <f t="shared" si="167"/>
        <v>1.4740566037735849</v>
      </c>
      <c r="Z793" s="51">
        <f t="shared" si="173"/>
        <v>0.69670108292837829</v>
      </c>
      <c r="AA793" s="51">
        <f t="shared" si="174"/>
        <v>1.0619740148559231</v>
      </c>
      <c r="AB793" s="48">
        <v>12.7</v>
      </c>
      <c r="AC793" s="48">
        <v>93.6</v>
      </c>
      <c r="AD793" s="48">
        <v>74.8</v>
      </c>
      <c r="AE793" s="48">
        <v>13</v>
      </c>
      <c r="AF793" s="48">
        <v>34.799999999999997</v>
      </c>
      <c r="AG793" s="48">
        <v>224</v>
      </c>
      <c r="AH793" s="48">
        <v>2470</v>
      </c>
      <c r="AI793" s="48">
        <v>9.44</v>
      </c>
      <c r="AJ793" s="48">
        <v>2.69</v>
      </c>
      <c r="AK793" s="48">
        <v>10.4</v>
      </c>
      <c r="AL793" s="48">
        <v>0.63</v>
      </c>
      <c r="AM793" s="48">
        <v>32.200000000000003</v>
      </c>
      <c r="AN793" s="48">
        <v>63.5</v>
      </c>
      <c r="AO793" s="48">
        <v>28.1</v>
      </c>
      <c r="AP793" s="48">
        <v>7.06</v>
      </c>
      <c r="AQ793" s="48">
        <v>722</v>
      </c>
      <c r="AR793" s="48">
        <v>27</v>
      </c>
      <c r="AS793" s="48">
        <v>5.1100000000000003</v>
      </c>
      <c r="AT793" s="48">
        <v>205</v>
      </c>
      <c r="AU793" s="48">
        <v>5.59</v>
      </c>
      <c r="AV793" s="48">
        <v>1.1399999999999999</v>
      </c>
      <c r="AW793" s="48">
        <v>5.22</v>
      </c>
      <c r="AX793" s="48">
        <v>0.63</v>
      </c>
      <c r="AY793" s="48">
        <v>3.58</v>
      </c>
      <c r="AZ793" s="48">
        <v>18.2</v>
      </c>
      <c r="BA793" s="48">
        <v>0.67</v>
      </c>
      <c r="BB793" s="48">
        <v>1.92</v>
      </c>
      <c r="BC793" s="48">
        <v>0.27</v>
      </c>
      <c r="BD793" s="48">
        <v>1.72</v>
      </c>
      <c r="BE793" s="48">
        <v>0.26</v>
      </c>
      <c r="BF793" s="44">
        <v>648.17786416642264</v>
      </c>
      <c r="BG793" s="49">
        <f t="shared" si="175"/>
        <v>39.670329670329672</v>
      </c>
      <c r="BH793" s="49">
        <f t="shared" si="176"/>
        <v>18.720930232558143</v>
      </c>
      <c r="BI793" s="49">
        <f t="shared" si="177"/>
        <v>2.0813953488372094</v>
      </c>
      <c r="BJ793" s="52"/>
      <c r="BK793" s="62"/>
      <c r="BL793" s="62"/>
      <c r="BM793" s="52"/>
      <c r="BN793" s="62"/>
      <c r="BO793" s="44"/>
      <c r="BP793" s="44"/>
      <c r="BS793" s="59" t="s">
        <v>1444</v>
      </c>
    </row>
    <row r="794" spans="1:71" s="59" customFormat="1" ht="12" customHeight="1">
      <c r="A794" s="47" t="s">
        <v>2962</v>
      </c>
      <c r="B794" s="59" t="s">
        <v>2920</v>
      </c>
      <c r="C794" s="60">
        <v>36.5</v>
      </c>
      <c r="H794" s="66" t="s">
        <v>1495</v>
      </c>
      <c r="I794" s="54">
        <v>100.31461</v>
      </c>
      <c r="J794" s="54">
        <v>26.434840000000001</v>
      </c>
      <c r="K794" s="48">
        <v>63.57</v>
      </c>
      <c r="L794" s="48">
        <v>0.55000000000000004</v>
      </c>
      <c r="M794" s="48">
        <v>14.24</v>
      </c>
      <c r="N794" s="48">
        <v>3.5</v>
      </c>
      <c r="O794" s="48">
        <v>0.08</v>
      </c>
      <c r="P794" s="48">
        <v>1.74</v>
      </c>
      <c r="Q794" s="48">
        <v>4.04</v>
      </c>
      <c r="R794" s="48">
        <v>4.5</v>
      </c>
      <c r="S794" s="48">
        <v>5.92</v>
      </c>
      <c r="T794" s="48">
        <v>0.31</v>
      </c>
      <c r="U794" s="48">
        <v>1.0900000000000001</v>
      </c>
      <c r="V794" s="48">
        <v>99.69</v>
      </c>
      <c r="W794" s="49">
        <v>49.669291052502622</v>
      </c>
      <c r="X794" s="50">
        <f t="shared" si="166"/>
        <v>10.42</v>
      </c>
      <c r="Y794" s="50">
        <f t="shared" si="167"/>
        <v>1.3155555555555556</v>
      </c>
      <c r="Z794" s="51">
        <f t="shared" si="173"/>
        <v>0.67215381376438921</v>
      </c>
      <c r="AA794" s="51">
        <f t="shared" si="174"/>
        <v>1.0298649559565611</v>
      </c>
      <c r="AB794" s="48">
        <v>10.7</v>
      </c>
      <c r="AC794" s="48">
        <v>75.2</v>
      </c>
      <c r="AD794" s="48">
        <v>62.7</v>
      </c>
      <c r="AE794" s="48">
        <v>11.6</v>
      </c>
      <c r="AF794" s="48">
        <v>29.7</v>
      </c>
      <c r="AG794" s="48">
        <v>209</v>
      </c>
      <c r="AH794" s="48">
        <v>2278</v>
      </c>
      <c r="AI794" s="48">
        <v>8.84</v>
      </c>
      <c r="AJ794" s="48">
        <v>3.96</v>
      </c>
      <c r="AK794" s="48">
        <v>9.33</v>
      </c>
      <c r="AL794" s="48">
        <v>0.62</v>
      </c>
      <c r="AM794" s="48">
        <v>28.2</v>
      </c>
      <c r="AN794" s="48">
        <v>55.3</v>
      </c>
      <c r="AO794" s="48">
        <v>36.299999999999997</v>
      </c>
      <c r="AP794" s="48">
        <v>6.07</v>
      </c>
      <c r="AQ794" s="48">
        <v>766</v>
      </c>
      <c r="AR794" s="48">
        <v>23.7</v>
      </c>
      <c r="AS794" s="48">
        <v>4.51</v>
      </c>
      <c r="AT794" s="48">
        <v>178</v>
      </c>
      <c r="AU794" s="48">
        <v>5.1100000000000003</v>
      </c>
      <c r="AV794" s="48">
        <v>0.96</v>
      </c>
      <c r="AW794" s="48">
        <v>4.3600000000000003</v>
      </c>
      <c r="AX794" s="48">
        <v>0.54</v>
      </c>
      <c r="AY794" s="48">
        <v>3.01</v>
      </c>
      <c r="AZ794" s="48">
        <v>15.7</v>
      </c>
      <c r="BA794" s="48">
        <v>0.57999999999999996</v>
      </c>
      <c r="BB794" s="48">
        <v>1.63</v>
      </c>
      <c r="BC794" s="48">
        <v>0.23</v>
      </c>
      <c r="BD794" s="48">
        <v>1.5</v>
      </c>
      <c r="BE794" s="48">
        <v>0.21</v>
      </c>
      <c r="BF794" s="44">
        <v>633.25638445429604</v>
      </c>
      <c r="BG794" s="49">
        <f t="shared" si="175"/>
        <v>48.789808917197455</v>
      </c>
      <c r="BH794" s="49">
        <f t="shared" si="176"/>
        <v>18.8</v>
      </c>
      <c r="BI794" s="49">
        <f t="shared" si="177"/>
        <v>2.0066666666666664</v>
      </c>
      <c r="BJ794" s="52"/>
      <c r="BK794" s="62"/>
      <c r="BL794" s="62"/>
      <c r="BM794" s="52"/>
      <c r="BN794" s="62"/>
      <c r="BO794" s="44"/>
      <c r="BP794" s="44"/>
      <c r="BS794" s="59" t="s">
        <v>1444</v>
      </c>
    </row>
    <row r="795" spans="1:71" s="59" customFormat="1" ht="12" customHeight="1">
      <c r="A795" s="47" t="s">
        <v>2963</v>
      </c>
      <c r="B795" s="66" t="s">
        <v>1403</v>
      </c>
      <c r="C795" s="60">
        <v>36.5</v>
      </c>
      <c r="D795" s="66"/>
      <c r="E795" s="66"/>
      <c r="H795" s="66" t="s">
        <v>1532</v>
      </c>
      <c r="I795" s="54">
        <v>100.18642</v>
      </c>
      <c r="J795" s="54">
        <v>26.287320000000001</v>
      </c>
      <c r="K795" s="48">
        <v>70.319999999999993</v>
      </c>
      <c r="L795" s="48">
        <v>0.24</v>
      </c>
      <c r="M795" s="48">
        <v>14.96</v>
      </c>
      <c r="N795" s="48">
        <v>1.57</v>
      </c>
      <c r="O795" s="48">
        <v>0.03</v>
      </c>
      <c r="P795" s="48">
        <v>0.27</v>
      </c>
      <c r="Q795" s="48">
        <v>1.4</v>
      </c>
      <c r="R795" s="48">
        <v>4.7699999999999996</v>
      </c>
      <c r="S795" s="48">
        <v>5.67</v>
      </c>
      <c r="T795" s="48">
        <v>0.09</v>
      </c>
      <c r="U795" s="48">
        <v>0.24</v>
      </c>
      <c r="V795" s="48">
        <v>99.63</v>
      </c>
      <c r="W795" s="49">
        <v>25.449898747669472</v>
      </c>
      <c r="X795" s="50">
        <f t="shared" si="166"/>
        <v>10.44</v>
      </c>
      <c r="Y795" s="50">
        <f t="shared" si="167"/>
        <v>1.188679245283019</v>
      </c>
      <c r="Z795" s="51">
        <f t="shared" si="173"/>
        <v>0.90392899191359466</v>
      </c>
      <c r="AA795" s="51">
        <f t="shared" si="174"/>
        <v>1.0685735240190686</v>
      </c>
      <c r="AB795" s="48">
        <v>3.96</v>
      </c>
      <c r="AC795" s="48">
        <v>19.5</v>
      </c>
      <c r="AD795" s="48">
        <v>3.25</v>
      </c>
      <c r="AE795" s="48">
        <v>1.79</v>
      </c>
      <c r="AF795" s="48">
        <v>2.23</v>
      </c>
      <c r="AG795" s="48">
        <v>226</v>
      </c>
      <c r="AH795" s="48">
        <v>2163</v>
      </c>
      <c r="AI795" s="48">
        <v>10.4</v>
      </c>
      <c r="AJ795" s="48">
        <v>2.41</v>
      </c>
      <c r="AK795" s="48">
        <v>8.11</v>
      </c>
      <c r="AL795" s="48">
        <v>0.59</v>
      </c>
      <c r="AM795" s="48">
        <v>18.399999999999999</v>
      </c>
      <c r="AN795" s="48">
        <v>30.4</v>
      </c>
      <c r="AO795" s="48">
        <v>51.4</v>
      </c>
      <c r="AP795" s="48">
        <v>3.46</v>
      </c>
      <c r="AQ795" s="48">
        <v>835</v>
      </c>
      <c r="AR795" s="48">
        <v>12.6</v>
      </c>
      <c r="AS795" s="48">
        <v>2.44</v>
      </c>
      <c r="AT795" s="48">
        <v>133</v>
      </c>
      <c r="AU795" s="48">
        <v>4.47</v>
      </c>
      <c r="AV795" s="48">
        <v>0.5</v>
      </c>
      <c r="AW795" s="48">
        <v>2.4</v>
      </c>
      <c r="AX795" s="48">
        <v>0.3</v>
      </c>
      <c r="AY795" s="48">
        <v>1.61</v>
      </c>
      <c r="AZ795" s="48">
        <v>9.07</v>
      </c>
      <c r="BA795" s="48">
        <v>0.31</v>
      </c>
      <c r="BB795" s="48">
        <v>0.84</v>
      </c>
      <c r="BC795" s="48">
        <v>0.12</v>
      </c>
      <c r="BD795" s="48">
        <v>0.77</v>
      </c>
      <c r="BE795" s="48">
        <v>0.11</v>
      </c>
      <c r="BF795" s="44">
        <v>688.42435574384376</v>
      </c>
      <c r="BG795" s="49">
        <f t="shared" si="175"/>
        <v>92.061742006615205</v>
      </c>
      <c r="BH795" s="49">
        <f t="shared" si="176"/>
        <v>23.896103896103895</v>
      </c>
      <c r="BI795" s="49">
        <f t="shared" si="177"/>
        <v>2.0909090909090908</v>
      </c>
      <c r="BJ795" s="61">
        <v>0.7833</v>
      </c>
      <c r="BK795" s="53">
        <v>0.70818700000000001</v>
      </c>
      <c r="BL795" s="53">
        <v>0.70779800000000004</v>
      </c>
      <c r="BM795" s="61">
        <v>0.1171</v>
      </c>
      <c r="BN795" s="53">
        <v>0.51233099999999998</v>
      </c>
      <c r="BO795" s="44">
        <v>-5.9886313539003755</v>
      </c>
      <c r="BP795" s="54">
        <v>-5.63</v>
      </c>
      <c r="BQ795" s="66">
        <v>1290</v>
      </c>
      <c r="BR795" s="66">
        <v>1303</v>
      </c>
      <c r="BS795" s="59" t="s">
        <v>1444</v>
      </c>
    </row>
    <row r="796" spans="1:71" s="59" customFormat="1" ht="12" customHeight="1">
      <c r="A796" s="47" t="s">
        <v>2964</v>
      </c>
      <c r="B796" s="66" t="s">
        <v>1403</v>
      </c>
      <c r="C796" s="60">
        <v>35.700000000000003</v>
      </c>
      <c r="D796" s="66"/>
      <c r="E796" s="66"/>
      <c r="H796" s="66" t="s">
        <v>1518</v>
      </c>
      <c r="I796" s="54">
        <v>99.800719999999998</v>
      </c>
      <c r="J796" s="54">
        <v>26.901489999999999</v>
      </c>
      <c r="K796" s="48">
        <v>70.3</v>
      </c>
      <c r="L796" s="48">
        <v>0.28000000000000003</v>
      </c>
      <c r="M796" s="48">
        <v>15.04</v>
      </c>
      <c r="N796" s="48">
        <v>1.85</v>
      </c>
      <c r="O796" s="48">
        <v>0.04</v>
      </c>
      <c r="P796" s="48">
        <v>0.5</v>
      </c>
      <c r="Q796" s="48">
        <v>1.82</v>
      </c>
      <c r="R796" s="48">
        <v>5.32</v>
      </c>
      <c r="S796" s="48">
        <v>3.72</v>
      </c>
      <c r="T796" s="48">
        <v>0.11</v>
      </c>
      <c r="U796" s="48">
        <v>0.57999999999999996</v>
      </c>
      <c r="V796" s="48">
        <v>99.66</v>
      </c>
      <c r="W796" s="49">
        <v>34.917137408924916</v>
      </c>
      <c r="X796" s="50">
        <f t="shared" si="166"/>
        <v>9.0400000000000009</v>
      </c>
      <c r="Y796" s="50">
        <f t="shared" si="167"/>
        <v>0.6992481203007519</v>
      </c>
      <c r="Z796" s="51">
        <f t="shared" si="173"/>
        <v>0.93393793673229886</v>
      </c>
      <c r="AA796" s="51">
        <f t="shared" si="174"/>
        <v>1.1760240772464008</v>
      </c>
      <c r="AB796" s="48">
        <v>3.52</v>
      </c>
      <c r="AC796" s="48">
        <v>27.2</v>
      </c>
      <c r="AD796" s="48">
        <v>4.29</v>
      </c>
      <c r="AE796" s="48">
        <v>3.22</v>
      </c>
      <c r="AF796" s="48">
        <v>2.44</v>
      </c>
      <c r="AG796" s="48">
        <v>118</v>
      </c>
      <c r="AH796" s="48">
        <v>1623</v>
      </c>
      <c r="AI796" s="48">
        <v>8</v>
      </c>
      <c r="AJ796" s="48">
        <v>2.34</v>
      </c>
      <c r="AK796" s="48">
        <v>5.57</v>
      </c>
      <c r="AL796" s="48">
        <v>0.47</v>
      </c>
      <c r="AM796" s="48">
        <v>20.9</v>
      </c>
      <c r="AN796" s="48">
        <v>39.5</v>
      </c>
      <c r="AO796" s="48">
        <v>37.5</v>
      </c>
      <c r="AP796" s="48">
        <v>4.5</v>
      </c>
      <c r="AQ796" s="48">
        <v>1250</v>
      </c>
      <c r="AR796" s="48">
        <v>17</v>
      </c>
      <c r="AS796" s="48">
        <v>3.11</v>
      </c>
      <c r="AT796" s="48">
        <v>113</v>
      </c>
      <c r="AU796" s="48">
        <v>3.84</v>
      </c>
      <c r="AV796" s="48">
        <v>0.67</v>
      </c>
      <c r="AW796" s="48">
        <v>2.7</v>
      </c>
      <c r="AX796" s="48">
        <v>0.32</v>
      </c>
      <c r="AY796" s="48">
        <v>1.58</v>
      </c>
      <c r="AZ796" s="48">
        <v>8.02</v>
      </c>
      <c r="BA796" s="48">
        <v>0.28999999999999998</v>
      </c>
      <c r="BB796" s="48">
        <v>0.78</v>
      </c>
      <c r="BC796" s="48">
        <v>0.1</v>
      </c>
      <c r="BD796" s="48">
        <v>0.71</v>
      </c>
      <c r="BE796" s="48">
        <v>0.1</v>
      </c>
      <c r="BF796" s="44">
        <v>679.82222804717162</v>
      </c>
      <c r="BG796" s="49">
        <f t="shared" si="175"/>
        <v>155.86034912718205</v>
      </c>
      <c r="BH796" s="49">
        <f t="shared" si="176"/>
        <v>29.43661971830986</v>
      </c>
      <c r="BI796" s="49">
        <f t="shared" si="177"/>
        <v>2.2253521126760565</v>
      </c>
      <c r="BJ796" s="61">
        <v>0.27239999999999998</v>
      </c>
      <c r="BK796" s="53">
        <v>0.70573200000000003</v>
      </c>
      <c r="BL796" s="53">
        <v>0.70559700000000003</v>
      </c>
      <c r="BM796" s="61">
        <v>0.1106</v>
      </c>
      <c r="BN796" s="53">
        <v>0.51258800000000004</v>
      </c>
      <c r="BO796" s="44">
        <v>-0.97534712604208096</v>
      </c>
      <c r="BP796" s="54">
        <v>-0.59</v>
      </c>
      <c r="BQ796" s="66">
        <v>831</v>
      </c>
      <c r="BR796" s="66">
        <v>893</v>
      </c>
      <c r="BS796" s="59" t="s">
        <v>1444</v>
      </c>
    </row>
    <row r="797" spans="1:71" s="59" customFormat="1" ht="12" customHeight="1">
      <c r="A797" s="47" t="s">
        <v>2965</v>
      </c>
      <c r="B797" s="66" t="s">
        <v>1403</v>
      </c>
      <c r="C797" s="60">
        <v>35.700000000000003</v>
      </c>
      <c r="D797" s="66"/>
      <c r="E797" s="66"/>
      <c r="H797" s="66" t="s">
        <v>1518</v>
      </c>
      <c r="I797" s="54">
        <v>99.779960000000003</v>
      </c>
      <c r="J797" s="54">
        <v>26.784610000000001</v>
      </c>
      <c r="K797" s="48">
        <v>71.489999999999995</v>
      </c>
      <c r="L797" s="48">
        <v>0.24</v>
      </c>
      <c r="M797" s="48">
        <v>15.3</v>
      </c>
      <c r="N797" s="48">
        <v>1.07</v>
      </c>
      <c r="O797" s="48">
        <v>50.01</v>
      </c>
      <c r="P797" s="48">
        <v>0.18</v>
      </c>
      <c r="Q797" s="48">
        <v>0.83</v>
      </c>
      <c r="R797" s="48">
        <v>5.35</v>
      </c>
      <c r="S797" s="48">
        <v>4.62</v>
      </c>
      <c r="T797" s="48">
        <v>0.03</v>
      </c>
      <c r="U797" s="48">
        <v>0.88</v>
      </c>
      <c r="V797" s="48">
        <v>100.2</v>
      </c>
      <c r="W797" s="49">
        <v>25.033849947094915</v>
      </c>
      <c r="X797" s="50">
        <f t="shared" si="166"/>
        <v>9.9699999999999989</v>
      </c>
      <c r="Y797" s="50">
        <f t="shared" si="167"/>
        <v>0.86355140186915891</v>
      </c>
      <c r="Z797" s="51">
        <f t="shared" si="173"/>
        <v>0.99826509962830567</v>
      </c>
      <c r="AA797" s="51">
        <f t="shared" si="174"/>
        <v>1.1075075379430916</v>
      </c>
      <c r="AB797" s="48">
        <v>1.94</v>
      </c>
      <c r="AC797" s="48">
        <v>18.7</v>
      </c>
      <c r="AD797" s="48">
        <v>2.6</v>
      </c>
      <c r="AE797" s="48">
        <v>1.1599999999999999</v>
      </c>
      <c r="AF797" s="48">
        <v>1.33</v>
      </c>
      <c r="AG797" s="48">
        <v>165</v>
      </c>
      <c r="AH797" s="48">
        <v>1714</v>
      </c>
      <c r="AI797" s="48">
        <v>8.3000000000000007</v>
      </c>
      <c r="AJ797" s="48">
        <v>6.77</v>
      </c>
      <c r="AK797" s="48">
        <v>5.74</v>
      </c>
      <c r="AL797" s="48">
        <v>0.48</v>
      </c>
      <c r="AM797" s="48">
        <v>19.7</v>
      </c>
      <c r="AN797" s="48">
        <v>37.1</v>
      </c>
      <c r="AO797" s="48">
        <v>27.3</v>
      </c>
      <c r="AP797" s="48">
        <v>4.1500000000000004</v>
      </c>
      <c r="AQ797" s="48">
        <v>1086</v>
      </c>
      <c r="AR797" s="48">
        <v>15.6</v>
      </c>
      <c r="AS797" s="48">
        <v>2.9</v>
      </c>
      <c r="AT797" s="48">
        <v>112</v>
      </c>
      <c r="AU797" s="48">
        <v>3.88</v>
      </c>
      <c r="AV797" s="48">
        <v>0.67</v>
      </c>
      <c r="AW797" s="48">
        <v>2.23</v>
      </c>
      <c r="AX797" s="48">
        <v>0.23</v>
      </c>
      <c r="AY797" s="48">
        <v>1.1000000000000001</v>
      </c>
      <c r="AZ797" s="48">
        <v>4.47</v>
      </c>
      <c r="BA797" s="48">
        <v>0.17</v>
      </c>
      <c r="BB797" s="48">
        <v>0.46</v>
      </c>
      <c r="BC797" s="48">
        <v>0.06</v>
      </c>
      <c r="BD797" s="48">
        <v>0.42</v>
      </c>
      <c r="BE797" s="48">
        <v>0.06</v>
      </c>
      <c r="BF797" s="44">
        <v>632.56124142922692</v>
      </c>
      <c r="BG797" s="49">
        <f t="shared" si="175"/>
        <v>242.95302013422821</v>
      </c>
      <c r="BH797" s="49">
        <f t="shared" si="176"/>
        <v>46.904761904761905</v>
      </c>
      <c r="BI797" s="49">
        <f t="shared" si="177"/>
        <v>2.6190476190476195</v>
      </c>
      <c r="BJ797" s="52"/>
      <c r="BK797" s="62"/>
      <c r="BL797" s="62"/>
      <c r="BM797" s="52"/>
      <c r="BN797" s="62"/>
      <c r="BO797" s="44"/>
      <c r="BP797" s="44"/>
      <c r="BS797" s="59" t="s">
        <v>1444</v>
      </c>
    </row>
    <row r="798" spans="1:71" s="59" customFormat="1" ht="12" customHeight="1">
      <c r="A798" s="47" t="s">
        <v>2966</v>
      </c>
      <c r="B798" s="66" t="s">
        <v>1403</v>
      </c>
      <c r="C798" s="60">
        <v>35.700000000000003</v>
      </c>
      <c r="D798" s="66"/>
      <c r="E798" s="66"/>
      <c r="H798" s="66" t="s">
        <v>1518</v>
      </c>
      <c r="I798" s="54">
        <v>99.77637</v>
      </c>
      <c r="J798" s="54">
        <v>26.781860000000002</v>
      </c>
      <c r="K798" s="48">
        <v>71.02</v>
      </c>
      <c r="L798" s="48">
        <v>0.24</v>
      </c>
      <c r="M798" s="48">
        <v>15.14</v>
      </c>
      <c r="N798" s="48">
        <v>0.89</v>
      </c>
      <c r="O798" s="48">
        <v>50.01</v>
      </c>
      <c r="P798" s="48">
        <v>0.25</v>
      </c>
      <c r="Q798" s="48">
        <v>0.97</v>
      </c>
      <c r="R798" s="48">
        <v>5.19</v>
      </c>
      <c r="S798" s="48">
        <v>4.6100000000000003</v>
      </c>
      <c r="T798" s="48">
        <v>0.09</v>
      </c>
      <c r="U798" s="48">
        <v>0.87</v>
      </c>
      <c r="V798" s="48">
        <v>99.2</v>
      </c>
      <c r="W798" s="49">
        <v>35.798714695755542</v>
      </c>
      <c r="X798" s="50">
        <f t="shared" si="166"/>
        <v>9.8000000000000007</v>
      </c>
      <c r="Y798" s="50">
        <f t="shared" si="167"/>
        <v>0.88824662813102118</v>
      </c>
      <c r="Z798" s="51">
        <f t="shared" ref="Z798:Z821" si="178">(M798/102)/(Q798/56+R798/62+S798/94)</f>
        <v>0.98905679622792086</v>
      </c>
      <c r="AA798" s="51">
        <f t="shared" ref="AA798:AA821" si="179">(M798/102)/(R798/62+S798/94)</f>
        <v>1.118108312500887</v>
      </c>
      <c r="AB798" s="48">
        <v>2.23</v>
      </c>
      <c r="AC798" s="48">
        <v>19.2</v>
      </c>
      <c r="AD798" s="48">
        <v>4.26</v>
      </c>
      <c r="AE798" s="48">
        <v>1.18</v>
      </c>
      <c r="AF798" s="48">
        <v>1.34</v>
      </c>
      <c r="AG798" s="48">
        <v>164</v>
      </c>
      <c r="AH798" s="48">
        <v>1522</v>
      </c>
      <c r="AI798" s="48">
        <v>7.69</v>
      </c>
      <c r="AJ798" s="48">
        <v>7.42</v>
      </c>
      <c r="AK798" s="48">
        <v>5.72</v>
      </c>
      <c r="AL798" s="48">
        <v>0.47</v>
      </c>
      <c r="AM798" s="48">
        <v>16.600000000000001</v>
      </c>
      <c r="AN798" s="48">
        <v>31.5</v>
      </c>
      <c r="AO798" s="48">
        <v>49.5</v>
      </c>
      <c r="AP798" s="48">
        <v>3.65</v>
      </c>
      <c r="AQ798" s="48">
        <v>827</v>
      </c>
      <c r="AR798" s="48">
        <v>13.9</v>
      </c>
      <c r="AS798" s="48">
        <v>2.66</v>
      </c>
      <c r="AT798" s="48">
        <v>103</v>
      </c>
      <c r="AU798" s="48">
        <v>3.51</v>
      </c>
      <c r="AV798" s="48">
        <v>0.61</v>
      </c>
      <c r="AW798" s="48">
        <v>2.1</v>
      </c>
      <c r="AX798" s="48">
        <v>0.24</v>
      </c>
      <c r="AY798" s="48">
        <v>1.21</v>
      </c>
      <c r="AZ798" s="48">
        <v>6.09</v>
      </c>
      <c r="BA798" s="48">
        <v>0.21</v>
      </c>
      <c r="BB798" s="48">
        <v>0.57999999999999996</v>
      </c>
      <c r="BC798" s="48">
        <v>7.0000000000000007E-2</v>
      </c>
      <c r="BD798" s="48">
        <v>0.52</v>
      </c>
      <c r="BE798" s="48">
        <v>7.0000000000000007E-2</v>
      </c>
      <c r="BF798" s="44">
        <v>623.81919054447519</v>
      </c>
      <c r="BG798" s="49">
        <f t="shared" si="175"/>
        <v>135.79638752052546</v>
      </c>
      <c r="BH798" s="49">
        <f t="shared" si="176"/>
        <v>31.923076923076923</v>
      </c>
      <c r="BI798" s="49">
        <f t="shared" si="177"/>
        <v>2.3269230769230766</v>
      </c>
      <c r="BJ798" s="52"/>
      <c r="BK798" s="62"/>
      <c r="BL798" s="62"/>
      <c r="BM798" s="52"/>
      <c r="BN798" s="62"/>
      <c r="BO798" s="44"/>
      <c r="BP798" s="44"/>
      <c r="BS798" s="59" t="s">
        <v>1444</v>
      </c>
    </row>
    <row r="799" spans="1:71" s="59" customFormat="1" ht="12" customHeight="1">
      <c r="A799" s="47" t="s">
        <v>2967</v>
      </c>
      <c r="B799" s="66" t="s">
        <v>1403</v>
      </c>
      <c r="C799" s="60">
        <v>35.700000000000003</v>
      </c>
      <c r="D799" s="66"/>
      <c r="E799" s="66"/>
      <c r="H799" s="66" t="s">
        <v>1518</v>
      </c>
      <c r="I799" s="54">
        <v>99.773160000000004</v>
      </c>
      <c r="J799" s="54">
        <v>26.779240000000001</v>
      </c>
      <c r="K799" s="48">
        <v>69.099999999999994</v>
      </c>
      <c r="L799" s="48">
        <v>0.27</v>
      </c>
      <c r="M799" s="48">
        <v>15.51</v>
      </c>
      <c r="N799" s="48">
        <v>1.96</v>
      </c>
      <c r="O799" s="48">
        <v>0.01</v>
      </c>
      <c r="P799" s="48">
        <v>0.42</v>
      </c>
      <c r="Q799" s="48">
        <v>0.49</v>
      </c>
      <c r="R799" s="48">
        <v>4.6399999999999997</v>
      </c>
      <c r="S799" s="48">
        <v>6.25</v>
      </c>
      <c r="T799" s="48">
        <v>0.12</v>
      </c>
      <c r="U799" s="48">
        <v>0.69</v>
      </c>
      <c r="V799" s="48">
        <v>99.61</v>
      </c>
      <c r="W799" s="49">
        <v>29.842781100056087</v>
      </c>
      <c r="X799" s="50">
        <f t="shared" si="166"/>
        <v>10.89</v>
      </c>
      <c r="Y799" s="50">
        <f t="shared" si="167"/>
        <v>1.3469827586206897</v>
      </c>
      <c r="Z799" s="51">
        <f t="shared" si="178"/>
        <v>1.013198145016506</v>
      </c>
      <c r="AA799" s="51">
        <f t="shared" si="179"/>
        <v>1.0759279599949152</v>
      </c>
      <c r="AB799" s="48">
        <v>2.6</v>
      </c>
      <c r="AC799" s="48">
        <v>28.8</v>
      </c>
      <c r="AD799" s="48">
        <v>6.49</v>
      </c>
      <c r="AE799" s="48">
        <v>1.22</v>
      </c>
      <c r="AF799" s="48">
        <v>2.98</v>
      </c>
      <c r="AG799" s="48">
        <v>194</v>
      </c>
      <c r="AH799" s="48">
        <v>1905</v>
      </c>
      <c r="AI799" s="48">
        <v>7.57</v>
      </c>
      <c r="AJ799" s="48">
        <v>4.84</v>
      </c>
      <c r="AK799" s="48">
        <v>5.89</v>
      </c>
      <c r="AL799" s="48">
        <v>0.48</v>
      </c>
      <c r="AM799" s="48">
        <v>15.5</v>
      </c>
      <c r="AN799" s="48">
        <v>28.2</v>
      </c>
      <c r="AO799" s="48">
        <v>13.6</v>
      </c>
      <c r="AP799" s="48">
        <v>3.37</v>
      </c>
      <c r="AQ799" s="48">
        <v>486</v>
      </c>
      <c r="AR799" s="48">
        <v>13.1</v>
      </c>
      <c r="AS799" s="48">
        <v>2.4300000000000002</v>
      </c>
      <c r="AT799" s="48">
        <v>109</v>
      </c>
      <c r="AU799" s="48">
        <v>3.75</v>
      </c>
      <c r="AV799" s="48">
        <v>0.45</v>
      </c>
      <c r="AW799" s="48">
        <v>2.13</v>
      </c>
      <c r="AX799" s="48">
        <v>0.25</v>
      </c>
      <c r="AY799" s="48">
        <v>1.3</v>
      </c>
      <c r="AZ799" s="48">
        <v>6.63</v>
      </c>
      <c r="BA799" s="48">
        <v>0.23</v>
      </c>
      <c r="BB799" s="48">
        <v>0.66</v>
      </c>
      <c r="BC799" s="48">
        <v>0.09</v>
      </c>
      <c r="BD799" s="48">
        <v>0.61</v>
      </c>
      <c r="BE799" s="48">
        <v>0.09</v>
      </c>
      <c r="BF799" s="44">
        <v>687.59005244472962</v>
      </c>
      <c r="BG799" s="49">
        <f t="shared" si="175"/>
        <v>73.303167420814475</v>
      </c>
      <c r="BH799" s="49">
        <f t="shared" si="176"/>
        <v>25.409836065573771</v>
      </c>
      <c r="BI799" s="49">
        <f t="shared" si="177"/>
        <v>2.1311475409836067</v>
      </c>
      <c r="BJ799" s="52"/>
      <c r="BK799" s="62"/>
      <c r="BL799" s="62"/>
      <c r="BM799" s="52"/>
      <c r="BN799" s="62"/>
      <c r="BO799" s="44"/>
      <c r="BP799" s="44"/>
      <c r="BS799" s="59" t="s">
        <v>1444</v>
      </c>
    </row>
    <row r="800" spans="1:71" s="59" customFormat="1" ht="12" customHeight="1">
      <c r="A800" s="47" t="s">
        <v>2968</v>
      </c>
      <c r="B800" s="66" t="s">
        <v>1403</v>
      </c>
      <c r="C800" s="60">
        <v>35.700000000000003</v>
      </c>
      <c r="D800" s="66"/>
      <c r="E800" s="66"/>
      <c r="H800" s="66" t="s">
        <v>1518</v>
      </c>
      <c r="I800" s="54">
        <v>99.788790000000006</v>
      </c>
      <c r="J800" s="54">
        <v>26.90446</v>
      </c>
      <c r="K800" s="48">
        <v>70.010000000000005</v>
      </c>
      <c r="L800" s="48">
        <v>0.28000000000000003</v>
      </c>
      <c r="M800" s="48">
        <v>15.44</v>
      </c>
      <c r="N800" s="48">
        <v>1.76</v>
      </c>
      <c r="O800" s="48">
        <v>0.03</v>
      </c>
      <c r="P800" s="48">
        <v>0.46</v>
      </c>
      <c r="Q800" s="48">
        <v>1.98</v>
      </c>
      <c r="R800" s="48">
        <v>5.2</v>
      </c>
      <c r="S800" s="48">
        <v>3.87</v>
      </c>
      <c r="T800" s="48">
        <v>0.12</v>
      </c>
      <c r="U800" s="48">
        <v>0.65</v>
      </c>
      <c r="V800" s="48">
        <v>99.87</v>
      </c>
      <c r="W800" s="49">
        <v>34.159525293361092</v>
      </c>
      <c r="X800" s="50">
        <f t="shared" si="166"/>
        <v>9.07</v>
      </c>
      <c r="Y800" s="50">
        <f t="shared" si="167"/>
        <v>0.74423076923076925</v>
      </c>
      <c r="Z800" s="51">
        <f t="shared" si="178"/>
        <v>0.94372899818355949</v>
      </c>
      <c r="AA800" s="51">
        <f t="shared" si="179"/>
        <v>1.2105815732446066</v>
      </c>
      <c r="AB800" s="48">
        <v>3.3</v>
      </c>
      <c r="AC800" s="48">
        <v>25.7</v>
      </c>
      <c r="AD800" s="48">
        <v>2.96</v>
      </c>
      <c r="AE800" s="48">
        <v>3.1</v>
      </c>
      <c r="AF800" s="48">
        <v>1.99</v>
      </c>
      <c r="AG800" s="48">
        <v>123</v>
      </c>
      <c r="AH800" s="48">
        <v>1648</v>
      </c>
      <c r="AI800" s="48">
        <v>8.19</v>
      </c>
      <c r="AJ800" s="48">
        <v>3.83</v>
      </c>
      <c r="AK800" s="48">
        <v>5.88</v>
      </c>
      <c r="AL800" s="48">
        <v>0.5</v>
      </c>
      <c r="AM800" s="48">
        <v>20.2</v>
      </c>
      <c r="AN800" s="48">
        <v>39.700000000000003</v>
      </c>
      <c r="AO800" s="48">
        <v>44.6</v>
      </c>
      <c r="AP800" s="48">
        <v>4.57</v>
      </c>
      <c r="AQ800" s="48">
        <v>1272</v>
      </c>
      <c r="AR800" s="48">
        <v>17.600000000000001</v>
      </c>
      <c r="AS800" s="48">
        <v>3.27</v>
      </c>
      <c r="AT800" s="48">
        <v>119</v>
      </c>
      <c r="AU800" s="48">
        <v>3.99</v>
      </c>
      <c r="AV800" s="48">
        <v>0.7</v>
      </c>
      <c r="AW800" s="48">
        <v>2.8</v>
      </c>
      <c r="AX800" s="48">
        <v>0.33</v>
      </c>
      <c r="AY800" s="48">
        <v>1.71</v>
      </c>
      <c r="AZ800" s="48">
        <v>8.5299999999999994</v>
      </c>
      <c r="BA800" s="48">
        <v>0.3</v>
      </c>
      <c r="BB800" s="48">
        <v>0.83</v>
      </c>
      <c r="BC800" s="48">
        <v>0.12</v>
      </c>
      <c r="BD800" s="48">
        <v>0.73</v>
      </c>
      <c r="BE800" s="48">
        <v>0.12</v>
      </c>
      <c r="BF800" s="44">
        <v>685.28863585445663</v>
      </c>
      <c r="BG800" s="49">
        <f t="shared" si="175"/>
        <v>149.12075029308323</v>
      </c>
      <c r="BH800" s="49">
        <f t="shared" si="176"/>
        <v>27.671232876712327</v>
      </c>
      <c r="BI800" s="49">
        <f t="shared" si="177"/>
        <v>2.3424657534246576</v>
      </c>
      <c r="BJ800" s="52"/>
      <c r="BK800" s="62"/>
      <c r="BL800" s="62"/>
      <c r="BM800" s="52"/>
      <c r="BN800" s="62"/>
      <c r="BO800" s="44"/>
      <c r="BP800" s="44"/>
      <c r="BS800" s="59" t="s">
        <v>1444</v>
      </c>
    </row>
    <row r="801" spans="1:71" s="59" customFormat="1" ht="12" customHeight="1">
      <c r="A801" s="47" t="s">
        <v>2969</v>
      </c>
      <c r="B801" s="66" t="s">
        <v>1588</v>
      </c>
      <c r="C801" s="60">
        <v>35.700000000000003</v>
      </c>
      <c r="D801" s="66"/>
      <c r="E801" s="66"/>
      <c r="H801" s="66" t="s">
        <v>1518</v>
      </c>
      <c r="I801" s="54">
        <v>99.692400000000006</v>
      </c>
      <c r="J801" s="54">
        <v>26.760110000000001</v>
      </c>
      <c r="K801" s="48">
        <v>68.88</v>
      </c>
      <c r="L801" s="48">
        <v>0.34</v>
      </c>
      <c r="M801" s="48">
        <v>15.28</v>
      </c>
      <c r="N801" s="48">
        <v>2.38</v>
      </c>
      <c r="O801" s="48">
        <v>0.05</v>
      </c>
      <c r="P801" s="48">
        <v>0.82</v>
      </c>
      <c r="Q801" s="48">
        <v>2.17</v>
      </c>
      <c r="R801" s="48">
        <v>5.22</v>
      </c>
      <c r="S801" s="48">
        <v>4.03</v>
      </c>
      <c r="T801" s="48">
        <v>0.16</v>
      </c>
      <c r="U801" s="48">
        <v>0.85</v>
      </c>
      <c r="V801" s="48">
        <v>100.22</v>
      </c>
      <c r="W801" s="49">
        <v>40.615050427942414</v>
      </c>
      <c r="X801" s="50">
        <f t="shared" ref="X801:X864" si="180">R801+S801</f>
        <v>9.25</v>
      </c>
      <c r="Y801" s="50">
        <f t="shared" ref="Y801:Y864" si="181">S801/R801</f>
        <v>0.77203065134099624</v>
      </c>
      <c r="Z801" s="51">
        <f t="shared" si="178"/>
        <v>0.90343526571151045</v>
      </c>
      <c r="AA801" s="51">
        <f t="shared" si="179"/>
        <v>1.1789467886973843</v>
      </c>
      <c r="AB801" s="48">
        <v>4.74</v>
      </c>
      <c r="AC801" s="48">
        <v>38.700000000000003</v>
      </c>
      <c r="AD801" s="48">
        <v>8.8000000000000007</v>
      </c>
      <c r="AE801" s="48">
        <v>4.8</v>
      </c>
      <c r="AF801" s="48">
        <v>4.1100000000000003</v>
      </c>
      <c r="AG801" s="48">
        <v>128</v>
      </c>
      <c r="AH801" s="48">
        <v>1763</v>
      </c>
      <c r="AI801" s="48">
        <v>10.5</v>
      </c>
      <c r="AJ801" s="48">
        <v>3.69</v>
      </c>
      <c r="AK801" s="48">
        <v>6.69</v>
      </c>
      <c r="AL801" s="48">
        <v>0.53</v>
      </c>
      <c r="AM801" s="48">
        <v>27.3</v>
      </c>
      <c r="AN801" s="48">
        <v>53.1</v>
      </c>
      <c r="AO801" s="48">
        <v>49.8</v>
      </c>
      <c r="AP801" s="48">
        <v>5.99</v>
      </c>
      <c r="AQ801" s="48">
        <v>1305</v>
      </c>
      <c r="AR801" s="48">
        <v>23</v>
      </c>
      <c r="AS801" s="48">
        <v>4.34</v>
      </c>
      <c r="AT801" s="48">
        <v>122</v>
      </c>
      <c r="AU801" s="48">
        <v>4.01</v>
      </c>
      <c r="AV801" s="48">
        <v>0.98</v>
      </c>
      <c r="AW801" s="48">
        <v>3.86</v>
      </c>
      <c r="AX801" s="48">
        <v>0.46</v>
      </c>
      <c r="AY801" s="48">
        <v>2.4900000000000002</v>
      </c>
      <c r="AZ801" s="48">
        <v>12.6</v>
      </c>
      <c r="BA801" s="48">
        <v>0.45</v>
      </c>
      <c r="BB801" s="48">
        <v>1.27</v>
      </c>
      <c r="BC801" s="48">
        <v>0.17</v>
      </c>
      <c r="BD801" s="48">
        <v>1.1399999999999999</v>
      </c>
      <c r="BE801" s="48">
        <v>0.17</v>
      </c>
      <c r="BF801" s="44">
        <v>676.6898264675649</v>
      </c>
      <c r="BG801" s="49">
        <f t="shared" si="175"/>
        <v>103.57142857142857</v>
      </c>
      <c r="BH801" s="49">
        <f t="shared" si="176"/>
        <v>23.947368421052634</v>
      </c>
      <c r="BI801" s="49">
        <f t="shared" si="177"/>
        <v>2.1842105263157898</v>
      </c>
      <c r="BJ801" s="61">
        <v>0.2828</v>
      </c>
      <c r="BK801" s="53">
        <v>0.70598899999999998</v>
      </c>
      <c r="BL801" s="53">
        <v>0.70584800000000003</v>
      </c>
      <c r="BM801" s="61">
        <v>0.11409999999999999</v>
      </c>
      <c r="BN801" s="53">
        <v>0.51256100000000004</v>
      </c>
      <c r="BO801" s="44">
        <v>-1.5020345741045826</v>
      </c>
      <c r="BP801" s="54">
        <v>-1.1299999999999999</v>
      </c>
      <c r="BQ801" s="66">
        <v>901</v>
      </c>
      <c r="BR801" s="66">
        <v>937</v>
      </c>
      <c r="BS801" s="59" t="s">
        <v>1444</v>
      </c>
    </row>
    <row r="802" spans="1:71" s="59" customFormat="1" ht="12" customHeight="1">
      <c r="A802" s="47" t="s">
        <v>2970</v>
      </c>
      <c r="B802" s="66" t="s">
        <v>1588</v>
      </c>
      <c r="C802" s="60">
        <v>35.700000000000003</v>
      </c>
      <c r="D802" s="66"/>
      <c r="E802" s="66"/>
      <c r="H802" s="66" t="s">
        <v>1518</v>
      </c>
      <c r="I802" s="54">
        <v>99.693979999999996</v>
      </c>
      <c r="J802" s="54">
        <v>26.761050000000001</v>
      </c>
      <c r="K802" s="48">
        <v>67.2</v>
      </c>
      <c r="L802" s="48">
        <v>0.33</v>
      </c>
      <c r="M802" s="48">
        <v>15.23</v>
      </c>
      <c r="N802" s="48">
        <v>2.2800000000000002</v>
      </c>
      <c r="O802" s="48">
        <v>0.04</v>
      </c>
      <c r="P802" s="48">
        <v>0.79</v>
      </c>
      <c r="Q802" s="48">
        <v>1.93</v>
      </c>
      <c r="R802" s="48">
        <v>5.27</v>
      </c>
      <c r="S802" s="48">
        <v>4.0999999999999996</v>
      </c>
      <c r="T802" s="48">
        <v>0.16</v>
      </c>
      <c r="U802" s="48">
        <v>1.94</v>
      </c>
      <c r="V802" s="48">
        <v>100.05</v>
      </c>
      <c r="W802" s="49">
        <v>40.751484122196118</v>
      </c>
      <c r="X802" s="50">
        <f t="shared" si="180"/>
        <v>9.3699999999999992</v>
      </c>
      <c r="Y802" s="50">
        <f t="shared" si="181"/>
        <v>0.77798861480075898</v>
      </c>
      <c r="Z802" s="51">
        <f t="shared" si="178"/>
        <v>0.91557842063741146</v>
      </c>
      <c r="AA802" s="51">
        <f t="shared" si="179"/>
        <v>1.1609173032322939</v>
      </c>
      <c r="AB802" s="48">
        <v>4.45</v>
      </c>
      <c r="AC802" s="48">
        <v>37.1</v>
      </c>
      <c r="AD802" s="48">
        <v>7.97</v>
      </c>
      <c r="AE802" s="48">
        <v>4.5599999999999996</v>
      </c>
      <c r="AF802" s="48">
        <v>4.25</v>
      </c>
      <c r="AG802" s="48">
        <v>124</v>
      </c>
      <c r="AH802" s="48">
        <v>1753</v>
      </c>
      <c r="AI802" s="48">
        <v>10.199999999999999</v>
      </c>
      <c r="AJ802" s="48">
        <v>3.81</v>
      </c>
      <c r="AK802" s="48">
        <v>6.83</v>
      </c>
      <c r="AL802" s="48">
        <v>0.56000000000000005</v>
      </c>
      <c r="AM802" s="48">
        <v>25.3</v>
      </c>
      <c r="AN802" s="48">
        <v>49.2</v>
      </c>
      <c r="AO802" s="48">
        <v>48.9</v>
      </c>
      <c r="AP802" s="48">
        <v>5.69</v>
      </c>
      <c r="AQ802" s="48">
        <v>886</v>
      </c>
      <c r="AR802" s="48">
        <v>22</v>
      </c>
      <c r="AS802" s="48">
        <v>4.18</v>
      </c>
      <c r="AT802" s="48">
        <v>120</v>
      </c>
      <c r="AU802" s="48">
        <v>3.94</v>
      </c>
      <c r="AV802" s="48">
        <v>0.97</v>
      </c>
      <c r="AW802" s="48">
        <v>3.68</v>
      </c>
      <c r="AX802" s="48">
        <v>0.45</v>
      </c>
      <c r="AY802" s="48">
        <v>2.42</v>
      </c>
      <c r="AZ802" s="48">
        <v>12.3</v>
      </c>
      <c r="BA802" s="48">
        <v>0.43</v>
      </c>
      <c r="BB802" s="48">
        <v>1.21</v>
      </c>
      <c r="BC802" s="48">
        <v>0.17</v>
      </c>
      <c r="BD802" s="48">
        <v>1.08</v>
      </c>
      <c r="BE802" s="48">
        <v>0.17</v>
      </c>
      <c r="BF802" s="44">
        <v>676.4429698136131</v>
      </c>
      <c r="BG802" s="49">
        <f t="shared" si="175"/>
        <v>72.032520325203251</v>
      </c>
      <c r="BH802" s="49">
        <f t="shared" si="176"/>
        <v>23.425925925925924</v>
      </c>
      <c r="BI802" s="49">
        <f t="shared" si="177"/>
        <v>2.2407407407407405</v>
      </c>
      <c r="BJ802" s="52"/>
      <c r="BK802" s="62"/>
      <c r="BL802" s="62"/>
      <c r="BM802" s="52"/>
      <c r="BN802" s="62"/>
      <c r="BO802" s="44"/>
      <c r="BP802" s="44"/>
      <c r="BS802" s="59" t="s">
        <v>1444</v>
      </c>
    </row>
    <row r="803" spans="1:71" s="59" customFormat="1" ht="12" customHeight="1">
      <c r="A803" s="47" t="s">
        <v>2971</v>
      </c>
      <c r="B803" s="66" t="s">
        <v>1588</v>
      </c>
      <c r="C803" s="60">
        <v>35.700000000000003</v>
      </c>
      <c r="D803" s="66"/>
      <c r="E803" s="66"/>
      <c r="H803" s="66" t="s">
        <v>1518</v>
      </c>
      <c r="I803" s="54">
        <v>99.695890000000006</v>
      </c>
      <c r="J803" s="54">
        <v>26.761140000000001</v>
      </c>
      <c r="K803" s="48">
        <v>68.12</v>
      </c>
      <c r="L803" s="48">
        <v>0.38</v>
      </c>
      <c r="M803" s="48">
        <v>14.94</v>
      </c>
      <c r="N803" s="48">
        <v>2.48</v>
      </c>
      <c r="O803" s="48">
        <v>0.06</v>
      </c>
      <c r="P803" s="48">
        <v>0.81</v>
      </c>
      <c r="Q803" s="48">
        <v>1.99</v>
      </c>
      <c r="R803" s="48">
        <v>5.38</v>
      </c>
      <c r="S803" s="48">
        <v>3.99</v>
      </c>
      <c r="T803" s="48">
        <v>0.17</v>
      </c>
      <c r="U803" s="48">
        <v>1.28</v>
      </c>
      <c r="V803" s="48">
        <v>99.5</v>
      </c>
      <c r="W803" s="49">
        <v>39.333137080582915</v>
      </c>
      <c r="X803" s="50">
        <f t="shared" si="180"/>
        <v>9.370000000000001</v>
      </c>
      <c r="Y803" s="50">
        <f t="shared" si="181"/>
        <v>0.74163568773234201</v>
      </c>
      <c r="Z803" s="51">
        <f t="shared" si="178"/>
        <v>0.88901133431681534</v>
      </c>
      <c r="AA803" s="51">
        <f t="shared" si="179"/>
        <v>1.1334890296578064</v>
      </c>
      <c r="AB803" s="48">
        <v>5.24</v>
      </c>
      <c r="AC803" s="48">
        <v>43.4</v>
      </c>
      <c r="AD803" s="48">
        <v>9.3699999999999992</v>
      </c>
      <c r="AE803" s="48">
        <v>5.28</v>
      </c>
      <c r="AF803" s="48">
        <v>4.7</v>
      </c>
      <c r="AG803" s="48">
        <v>121</v>
      </c>
      <c r="AH803" s="48">
        <v>1736</v>
      </c>
      <c r="AI803" s="48">
        <v>10.6</v>
      </c>
      <c r="AJ803" s="48">
        <v>3.63</v>
      </c>
      <c r="AK803" s="48">
        <v>6.78</v>
      </c>
      <c r="AL803" s="48">
        <v>0.54</v>
      </c>
      <c r="AM803" s="48">
        <v>27.1</v>
      </c>
      <c r="AN803" s="48">
        <v>52.7</v>
      </c>
      <c r="AO803" s="48">
        <v>60.3</v>
      </c>
      <c r="AP803" s="48">
        <v>5.86</v>
      </c>
      <c r="AQ803" s="48">
        <v>1161</v>
      </c>
      <c r="AR803" s="48">
        <v>22.7</v>
      </c>
      <c r="AS803" s="48">
        <v>4.3099999999999996</v>
      </c>
      <c r="AT803" s="48">
        <v>123</v>
      </c>
      <c r="AU803" s="48">
        <v>4.08</v>
      </c>
      <c r="AV803" s="48">
        <v>0.97</v>
      </c>
      <c r="AW803" s="48">
        <v>3.8</v>
      </c>
      <c r="AX803" s="48">
        <v>0.46</v>
      </c>
      <c r="AY803" s="48">
        <v>2.5499999999999998</v>
      </c>
      <c r="AZ803" s="48">
        <v>12.6</v>
      </c>
      <c r="BA803" s="48">
        <v>0.45</v>
      </c>
      <c r="BB803" s="48">
        <v>1.28</v>
      </c>
      <c r="BC803" s="48">
        <v>0.18</v>
      </c>
      <c r="BD803" s="48">
        <v>1.17</v>
      </c>
      <c r="BE803" s="48">
        <v>0.17</v>
      </c>
      <c r="BF803" s="44">
        <v>674.18067976227155</v>
      </c>
      <c r="BG803" s="49">
        <f t="shared" si="175"/>
        <v>92.142857142857139</v>
      </c>
      <c r="BH803" s="49">
        <f t="shared" si="176"/>
        <v>23.162393162393165</v>
      </c>
      <c r="BI803" s="49">
        <f t="shared" si="177"/>
        <v>2.1794871794871793</v>
      </c>
      <c r="BJ803" s="52"/>
      <c r="BK803" s="62"/>
      <c r="BL803" s="62"/>
      <c r="BM803" s="52"/>
      <c r="BN803" s="62"/>
      <c r="BO803" s="44"/>
      <c r="BP803" s="44"/>
      <c r="BS803" s="59" t="s">
        <v>1444</v>
      </c>
    </row>
    <row r="804" spans="1:71" s="59" customFormat="1" ht="12" customHeight="1">
      <c r="A804" s="47" t="s">
        <v>2972</v>
      </c>
      <c r="B804" s="66" t="s">
        <v>1588</v>
      </c>
      <c r="C804" s="60">
        <v>35</v>
      </c>
      <c r="D804" s="66"/>
      <c r="E804" s="66"/>
      <c r="H804" s="66" t="s">
        <v>1539</v>
      </c>
      <c r="I804" s="54">
        <v>100.28093</v>
      </c>
      <c r="J804" s="54">
        <v>25.21489</v>
      </c>
      <c r="K804" s="48">
        <v>68.099999999999994</v>
      </c>
      <c r="L804" s="48">
        <v>0.35</v>
      </c>
      <c r="M804" s="48">
        <v>15.02</v>
      </c>
      <c r="N804" s="48">
        <v>2.44</v>
      </c>
      <c r="O804" s="48">
        <v>0.04</v>
      </c>
      <c r="P804" s="48">
        <v>1.1200000000000001</v>
      </c>
      <c r="Q804" s="48">
        <v>2.4</v>
      </c>
      <c r="R804" s="48">
        <v>4.57</v>
      </c>
      <c r="S804" s="48">
        <v>4.3600000000000003</v>
      </c>
      <c r="T804" s="48">
        <v>0.14000000000000001</v>
      </c>
      <c r="U804" s="48">
        <v>0.82</v>
      </c>
      <c r="V804" s="48">
        <v>99.42</v>
      </c>
      <c r="W804" s="49">
        <v>47.676174139740397</v>
      </c>
      <c r="X804" s="50">
        <f t="shared" si="180"/>
        <v>8.93</v>
      </c>
      <c r="Y804" s="50">
        <f t="shared" si="181"/>
        <v>0.9540481400437637</v>
      </c>
      <c r="Z804" s="51">
        <f t="shared" si="178"/>
        <v>0.90368262412445743</v>
      </c>
      <c r="AA804" s="51">
        <f t="shared" si="179"/>
        <v>1.226177409097658</v>
      </c>
      <c r="AB804" s="48">
        <v>5.09</v>
      </c>
      <c r="AC804" s="48">
        <v>40.4</v>
      </c>
      <c r="AD804" s="48">
        <v>40.299999999999997</v>
      </c>
      <c r="AE804" s="48">
        <v>6.34</v>
      </c>
      <c r="AF804" s="48">
        <v>14.8</v>
      </c>
      <c r="AG804" s="48">
        <v>168</v>
      </c>
      <c r="AH804" s="48">
        <v>1405</v>
      </c>
      <c r="AI804" s="48">
        <v>18.5</v>
      </c>
      <c r="AJ804" s="48">
        <v>4.97</v>
      </c>
      <c r="AK804" s="48">
        <v>8.18</v>
      </c>
      <c r="AL804" s="48">
        <v>0.71</v>
      </c>
      <c r="AM804" s="48">
        <v>42.9</v>
      </c>
      <c r="AN804" s="48">
        <v>80.2</v>
      </c>
      <c r="AO804" s="48">
        <v>55.2</v>
      </c>
      <c r="AP804" s="48">
        <v>8.4499999999999993</v>
      </c>
      <c r="AQ804" s="48">
        <v>1411</v>
      </c>
      <c r="AR804" s="48">
        <v>30.8</v>
      </c>
      <c r="AS804" s="48">
        <v>5.09</v>
      </c>
      <c r="AT804" s="48">
        <v>170</v>
      </c>
      <c r="AU804" s="48">
        <v>4.79</v>
      </c>
      <c r="AV804" s="48">
        <v>1.17</v>
      </c>
      <c r="AW804" s="48">
        <v>4.22</v>
      </c>
      <c r="AX804" s="48">
        <v>0.5</v>
      </c>
      <c r="AY804" s="48">
        <v>2.7</v>
      </c>
      <c r="AZ804" s="48">
        <v>14.1</v>
      </c>
      <c r="BA804" s="48">
        <v>0.5</v>
      </c>
      <c r="BB804" s="48">
        <v>1.39</v>
      </c>
      <c r="BC804" s="48">
        <v>0.19</v>
      </c>
      <c r="BD804" s="48">
        <v>1.31</v>
      </c>
      <c r="BE804" s="48">
        <v>0.19</v>
      </c>
      <c r="BF804" s="44">
        <v>707.24349248512283</v>
      </c>
      <c r="BG804" s="49">
        <f t="shared" si="175"/>
        <v>100.0709219858156</v>
      </c>
      <c r="BH804" s="49">
        <f t="shared" si="176"/>
        <v>32.748091603053432</v>
      </c>
      <c r="BI804" s="49">
        <f t="shared" si="177"/>
        <v>2.0610687022900764</v>
      </c>
      <c r="BJ804" s="61">
        <v>0.34510000000000002</v>
      </c>
      <c r="BK804" s="53">
        <v>0.70751699999999995</v>
      </c>
      <c r="BL804" s="53">
        <v>0.707345</v>
      </c>
      <c r="BM804" s="61">
        <v>9.9900000000000003E-2</v>
      </c>
      <c r="BN804" s="53">
        <v>0.51241099999999995</v>
      </c>
      <c r="BO804" s="44">
        <v>-4.428075952233046</v>
      </c>
      <c r="BP804" s="54">
        <v>-4</v>
      </c>
      <c r="BQ804" s="66">
        <v>990</v>
      </c>
      <c r="BR804" s="66">
        <v>1171</v>
      </c>
      <c r="BS804" s="59" t="s">
        <v>1444</v>
      </c>
    </row>
    <row r="805" spans="1:71" s="59" customFormat="1" ht="12" customHeight="1">
      <c r="A805" s="47" t="s">
        <v>2973</v>
      </c>
      <c r="B805" s="66" t="s">
        <v>1588</v>
      </c>
      <c r="C805" s="60">
        <v>33.5</v>
      </c>
      <c r="D805" s="66"/>
      <c r="E805" s="66"/>
      <c r="H805" s="66" t="s">
        <v>1553</v>
      </c>
      <c r="I805" s="54">
        <v>100.88572000000001</v>
      </c>
      <c r="J805" s="54">
        <v>26.851379999999999</v>
      </c>
      <c r="K805" s="48">
        <v>65.569999999999993</v>
      </c>
      <c r="L805" s="48">
        <v>0.49</v>
      </c>
      <c r="M805" s="48">
        <v>15</v>
      </c>
      <c r="N805" s="48">
        <v>2.92</v>
      </c>
      <c r="O805" s="48">
        <v>0.05</v>
      </c>
      <c r="P805" s="48">
        <v>2.63</v>
      </c>
      <c r="Q805" s="48">
        <v>2.7</v>
      </c>
      <c r="R805" s="48">
        <v>4.51</v>
      </c>
      <c r="S805" s="48">
        <v>4.1500000000000004</v>
      </c>
      <c r="T805" s="48">
        <v>0.33</v>
      </c>
      <c r="U805" s="48">
        <v>1.2</v>
      </c>
      <c r="V805" s="48">
        <v>99.62</v>
      </c>
      <c r="W805" s="49">
        <v>64.130886840807136</v>
      </c>
      <c r="X805" s="50">
        <f t="shared" si="180"/>
        <v>8.66</v>
      </c>
      <c r="Y805" s="50">
        <f t="shared" si="181"/>
        <v>0.92017738359201784</v>
      </c>
      <c r="Z805" s="51">
        <f t="shared" si="178"/>
        <v>0.89069793986692891</v>
      </c>
      <c r="AA805" s="51">
        <f t="shared" si="179"/>
        <v>1.2580864651655976</v>
      </c>
      <c r="AB805" s="48">
        <v>7.76</v>
      </c>
      <c r="AC805" s="48">
        <v>60.1</v>
      </c>
      <c r="AD805" s="48">
        <v>113</v>
      </c>
      <c r="AE805" s="48">
        <v>11.8</v>
      </c>
      <c r="AF805" s="48">
        <v>55</v>
      </c>
      <c r="AG805" s="48">
        <v>139</v>
      </c>
      <c r="AH805" s="48">
        <v>1510</v>
      </c>
      <c r="AI805" s="48">
        <v>15.7</v>
      </c>
      <c r="AJ805" s="48">
        <v>4.71</v>
      </c>
      <c r="AK805" s="48">
        <v>6.31</v>
      </c>
      <c r="AL805" s="48">
        <v>0.47</v>
      </c>
      <c r="AM805" s="48">
        <v>40.4</v>
      </c>
      <c r="AN805" s="48">
        <v>78.599999999999994</v>
      </c>
      <c r="AO805" s="48">
        <v>35.4</v>
      </c>
      <c r="AP805" s="48">
        <v>8.51</v>
      </c>
      <c r="AQ805" s="48">
        <v>813</v>
      </c>
      <c r="AR805" s="48">
        <v>31.7</v>
      </c>
      <c r="AS805" s="48">
        <v>5.33</v>
      </c>
      <c r="AT805" s="48">
        <v>189</v>
      </c>
      <c r="AU805" s="48">
        <v>5.28</v>
      </c>
      <c r="AV805" s="48">
        <v>1.23</v>
      </c>
      <c r="AW805" s="48">
        <v>4.51</v>
      </c>
      <c r="AX805" s="48">
        <v>0.5</v>
      </c>
      <c r="AY805" s="48">
        <v>2.4700000000000002</v>
      </c>
      <c r="AZ805" s="48">
        <v>11.8</v>
      </c>
      <c r="BA805" s="48">
        <v>0.44</v>
      </c>
      <c r="BB805" s="48">
        <v>1.21</v>
      </c>
      <c r="BC805" s="48">
        <v>0.16</v>
      </c>
      <c r="BD805" s="48">
        <v>1.01</v>
      </c>
      <c r="BE805" s="48">
        <v>0.14000000000000001</v>
      </c>
      <c r="BF805" s="44">
        <v>706.76972509862014</v>
      </c>
      <c r="BG805" s="49">
        <f t="shared" si="175"/>
        <v>68.898305084745758</v>
      </c>
      <c r="BH805" s="49">
        <f t="shared" si="176"/>
        <v>40</v>
      </c>
      <c r="BI805" s="49">
        <f t="shared" si="177"/>
        <v>2.4455445544554455</v>
      </c>
      <c r="BJ805" s="61">
        <v>0.49309999999999998</v>
      </c>
      <c r="BK805" s="53">
        <v>0.70828999999999998</v>
      </c>
      <c r="BL805" s="53">
        <v>0.70804500000000004</v>
      </c>
      <c r="BM805" s="61">
        <v>0.1016</v>
      </c>
      <c r="BN805" s="53">
        <v>0.51241499999999995</v>
      </c>
      <c r="BO805" s="44">
        <v>-4.3500481821501236</v>
      </c>
      <c r="BP805" s="54">
        <v>-3.93</v>
      </c>
      <c r="BQ805" s="66">
        <v>1000</v>
      </c>
      <c r="BR805" s="66">
        <v>1165</v>
      </c>
      <c r="BS805" s="59" t="s">
        <v>1444</v>
      </c>
    </row>
    <row r="806" spans="1:71" s="59" customFormat="1" ht="12" customHeight="1">
      <c r="A806" s="112" t="s">
        <v>2974</v>
      </c>
      <c r="B806" s="113" t="s">
        <v>2975</v>
      </c>
      <c r="C806" s="114">
        <v>36.9</v>
      </c>
      <c r="D806" s="113"/>
      <c r="E806" s="113"/>
      <c r="G806" s="59" t="s">
        <v>2289</v>
      </c>
      <c r="H806" s="113" t="s">
        <v>2976</v>
      </c>
      <c r="I806" s="113">
        <v>100.18407999999999</v>
      </c>
      <c r="J806" s="113">
        <v>26.145499999999998</v>
      </c>
      <c r="K806" s="115">
        <v>70.92</v>
      </c>
      <c r="L806" s="115">
        <v>0.23</v>
      </c>
      <c r="M806" s="115">
        <v>14.94</v>
      </c>
      <c r="N806" s="115">
        <v>0.2</v>
      </c>
      <c r="O806" s="115" t="s">
        <v>2977</v>
      </c>
      <c r="P806" s="115">
        <v>0.11</v>
      </c>
      <c r="Q806" s="115">
        <v>0.02</v>
      </c>
      <c r="R806" s="115">
        <v>0.38</v>
      </c>
      <c r="S806" s="115">
        <v>12.15</v>
      </c>
      <c r="T806" s="115">
        <v>0.05</v>
      </c>
      <c r="U806" s="115">
        <v>0.52</v>
      </c>
      <c r="V806" s="115">
        <v>99.82</v>
      </c>
      <c r="W806" s="49">
        <v>52.193898011383475</v>
      </c>
      <c r="X806" s="50">
        <f t="shared" si="180"/>
        <v>12.530000000000001</v>
      </c>
      <c r="Y806" s="50">
        <f t="shared" si="181"/>
        <v>31.973684210526315</v>
      </c>
      <c r="Z806" s="51">
        <f t="shared" si="178"/>
        <v>1.0790406355058422</v>
      </c>
      <c r="AA806" s="51">
        <f t="shared" si="179"/>
        <v>1.0818871362389977</v>
      </c>
      <c r="AB806" s="115">
        <v>1.18</v>
      </c>
      <c r="AC806" s="115">
        <v>13.7</v>
      </c>
      <c r="AD806" s="115">
        <v>4.74</v>
      </c>
      <c r="AE806" s="115">
        <v>0.18</v>
      </c>
      <c r="AF806" s="115">
        <v>1.08</v>
      </c>
      <c r="AG806" s="115">
        <v>479</v>
      </c>
      <c r="AH806" s="115">
        <v>2706</v>
      </c>
      <c r="AI806" s="115">
        <v>13.4</v>
      </c>
      <c r="AJ806" s="115">
        <v>2.89</v>
      </c>
      <c r="AK806" s="115">
        <v>8.1</v>
      </c>
      <c r="AL806" s="115">
        <v>0.54</v>
      </c>
      <c r="AM806" s="115">
        <v>23.1</v>
      </c>
      <c r="AN806" s="115">
        <v>39.200000000000003</v>
      </c>
      <c r="AO806" s="115">
        <v>708</v>
      </c>
      <c r="AP806" s="115">
        <v>3.99</v>
      </c>
      <c r="AQ806" s="115">
        <v>309</v>
      </c>
      <c r="AR806" s="115">
        <v>14.1</v>
      </c>
      <c r="AS806" s="115">
        <v>2.44</v>
      </c>
      <c r="AT806" s="115">
        <v>139</v>
      </c>
      <c r="AU806" s="115">
        <v>4.3899999999999997</v>
      </c>
      <c r="AV806" s="115">
        <v>0.33</v>
      </c>
      <c r="AW806" s="115">
        <v>2.21</v>
      </c>
      <c r="AX806" s="115">
        <v>0.27</v>
      </c>
      <c r="AY806" s="115">
        <v>1.52</v>
      </c>
      <c r="AZ806" s="115">
        <v>7.88</v>
      </c>
      <c r="BA806" s="115">
        <v>0.28999999999999998</v>
      </c>
      <c r="BB806" s="115">
        <v>0.79</v>
      </c>
      <c r="BC806" s="115">
        <v>0.1</v>
      </c>
      <c r="BD806" s="115">
        <v>0.63</v>
      </c>
      <c r="BE806" s="115">
        <v>0.1</v>
      </c>
      <c r="BF806" s="44">
        <v>775.52736264885493</v>
      </c>
      <c r="BG806" s="49">
        <f t="shared" si="175"/>
        <v>39.213197969543145</v>
      </c>
      <c r="BH806" s="49">
        <f t="shared" si="176"/>
        <v>36.666666666666671</v>
      </c>
      <c r="BI806" s="49">
        <f t="shared" si="177"/>
        <v>2.4126984126984126</v>
      </c>
      <c r="BJ806" s="52"/>
      <c r="BK806" s="62"/>
      <c r="BL806" s="62"/>
      <c r="BM806" s="52"/>
      <c r="BN806" s="62"/>
      <c r="BO806" s="44"/>
      <c r="BP806" s="44"/>
      <c r="BS806" s="59" t="s">
        <v>1655</v>
      </c>
    </row>
    <row r="807" spans="1:71" s="59" customFormat="1" ht="12" customHeight="1">
      <c r="A807" s="112" t="s">
        <v>2978</v>
      </c>
      <c r="B807" s="113" t="s">
        <v>2975</v>
      </c>
      <c r="C807" s="114">
        <v>36.9</v>
      </c>
      <c r="D807" s="113"/>
      <c r="E807" s="113"/>
      <c r="G807" s="59" t="s">
        <v>2289</v>
      </c>
      <c r="H807" s="113" t="s">
        <v>2976</v>
      </c>
      <c r="I807" s="113">
        <v>100.18226</v>
      </c>
      <c r="J807" s="113">
        <v>26.145869999999999</v>
      </c>
      <c r="K807" s="115">
        <v>69.930000000000007</v>
      </c>
      <c r="L807" s="115">
        <v>0.23</v>
      </c>
      <c r="M807" s="115">
        <v>14.87</v>
      </c>
      <c r="N807" s="115">
        <v>0.67</v>
      </c>
      <c r="O807" s="115">
        <v>0.01</v>
      </c>
      <c r="P807" s="115">
        <v>0.13</v>
      </c>
      <c r="Q807" s="115">
        <v>0.16</v>
      </c>
      <c r="R807" s="115">
        <v>0.91</v>
      </c>
      <c r="S807" s="115">
        <v>11.08</v>
      </c>
      <c r="T807" s="115">
        <v>0.09</v>
      </c>
      <c r="U807" s="115">
        <v>1.07</v>
      </c>
      <c r="V807" s="115">
        <v>99.55</v>
      </c>
      <c r="W807" s="49">
        <v>27.80622398392423</v>
      </c>
      <c r="X807" s="50">
        <f t="shared" si="180"/>
        <v>11.99</v>
      </c>
      <c r="Y807" s="50">
        <f t="shared" si="181"/>
        <v>12.175824175824175</v>
      </c>
      <c r="Z807" s="51">
        <f t="shared" si="178"/>
        <v>1.0766387155000303</v>
      </c>
      <c r="AA807" s="51">
        <f t="shared" si="179"/>
        <v>1.0998459293102354</v>
      </c>
      <c r="AB807" s="115">
        <v>2.77</v>
      </c>
      <c r="AC807" s="115">
        <v>18.5</v>
      </c>
      <c r="AD807" s="115">
        <v>3.8</v>
      </c>
      <c r="AE807" s="115">
        <v>0.99</v>
      </c>
      <c r="AF807" s="115">
        <v>2.29</v>
      </c>
      <c r="AG807" s="115">
        <v>433</v>
      </c>
      <c r="AH807" s="115">
        <v>2784</v>
      </c>
      <c r="AI807" s="115">
        <v>12.4</v>
      </c>
      <c r="AJ807" s="115">
        <v>4.4800000000000004</v>
      </c>
      <c r="AK807" s="115">
        <v>8.15</v>
      </c>
      <c r="AL807" s="115">
        <v>0.51</v>
      </c>
      <c r="AM807" s="115">
        <v>25.1</v>
      </c>
      <c r="AN807" s="115">
        <v>42.9</v>
      </c>
      <c r="AO807" s="115">
        <v>112</v>
      </c>
      <c r="AP807" s="115">
        <v>4.6399999999999997</v>
      </c>
      <c r="AQ807" s="115">
        <v>378</v>
      </c>
      <c r="AR807" s="115">
        <v>16.899999999999999</v>
      </c>
      <c r="AS807" s="115">
        <v>2.87</v>
      </c>
      <c r="AT807" s="115">
        <v>152</v>
      </c>
      <c r="AU807" s="115">
        <v>4.6100000000000003</v>
      </c>
      <c r="AV807" s="115">
        <v>0.44</v>
      </c>
      <c r="AW807" s="115">
        <v>2.65</v>
      </c>
      <c r="AX807" s="115">
        <v>0.32</v>
      </c>
      <c r="AY807" s="115">
        <v>1.7</v>
      </c>
      <c r="AZ807" s="115">
        <v>9.43</v>
      </c>
      <c r="BA807" s="115">
        <v>0.32</v>
      </c>
      <c r="BB807" s="115">
        <v>0.92</v>
      </c>
      <c r="BC807" s="115">
        <v>0.13</v>
      </c>
      <c r="BD807" s="115">
        <v>0.85</v>
      </c>
      <c r="BE807" s="115">
        <v>0.14000000000000001</v>
      </c>
      <c r="BF807" s="44">
        <v>735.48349043561086</v>
      </c>
      <c r="BG807" s="49">
        <f t="shared" si="175"/>
        <v>40.08483563096501</v>
      </c>
      <c r="BH807" s="49">
        <f t="shared" si="176"/>
        <v>29.529411764705884</v>
      </c>
      <c r="BI807" s="49">
        <f t="shared" si="177"/>
        <v>2</v>
      </c>
      <c r="BJ807" s="52"/>
      <c r="BK807" s="62"/>
      <c r="BL807" s="62"/>
      <c r="BM807" s="52"/>
      <c r="BN807" s="62"/>
      <c r="BO807" s="44"/>
      <c r="BP807" s="44"/>
      <c r="BS807" s="59" t="s">
        <v>1655</v>
      </c>
    </row>
    <row r="808" spans="1:71" s="59" customFormat="1" ht="12" customHeight="1">
      <c r="A808" s="112" t="s">
        <v>2979</v>
      </c>
      <c r="B808" s="113" t="s">
        <v>1403</v>
      </c>
      <c r="C808" s="114">
        <v>36.9</v>
      </c>
      <c r="D808" s="113"/>
      <c r="E808" s="113"/>
      <c r="G808" s="59" t="s">
        <v>2289</v>
      </c>
      <c r="H808" s="113" t="s">
        <v>2976</v>
      </c>
      <c r="I808" s="45">
        <v>100.18</v>
      </c>
      <c r="J808" s="45">
        <v>26.24</v>
      </c>
      <c r="K808" s="115">
        <v>68.319999999999993</v>
      </c>
      <c r="L808" s="115">
        <v>0.24</v>
      </c>
      <c r="M808" s="115">
        <v>14.56</v>
      </c>
      <c r="N808" s="115">
        <v>1.66</v>
      </c>
      <c r="O808" s="115">
        <v>0.09</v>
      </c>
      <c r="P808" s="115">
        <v>0.02</v>
      </c>
      <c r="Q808" s="115">
        <v>0.66</v>
      </c>
      <c r="R808" s="115">
        <v>3.72</v>
      </c>
      <c r="S808" s="115">
        <v>7.01</v>
      </c>
      <c r="T808" s="115">
        <v>0.11</v>
      </c>
      <c r="U808" s="115">
        <v>1.69</v>
      </c>
      <c r="V808" s="115">
        <v>99.37</v>
      </c>
      <c r="W808" s="49">
        <v>2.3357756270335006</v>
      </c>
      <c r="X808" s="50">
        <f t="shared" si="180"/>
        <v>10.73</v>
      </c>
      <c r="Y808" s="50">
        <f t="shared" si="181"/>
        <v>1.8844086021505375</v>
      </c>
      <c r="Z808" s="51">
        <f t="shared" si="178"/>
        <v>0.97530008317121586</v>
      </c>
      <c r="AA808" s="51">
        <f t="shared" si="179"/>
        <v>1.0607145625048437</v>
      </c>
      <c r="AB808" s="115">
        <v>4.32</v>
      </c>
      <c r="AC808" s="115">
        <v>23.6</v>
      </c>
      <c r="AD808" s="115">
        <v>4.01</v>
      </c>
      <c r="AE808" s="115">
        <v>2.14</v>
      </c>
      <c r="AF808" s="115">
        <v>2.46</v>
      </c>
      <c r="AG808" s="115">
        <v>179</v>
      </c>
      <c r="AH808" s="115">
        <v>5547</v>
      </c>
      <c r="AI808" s="115">
        <v>11.2</v>
      </c>
      <c r="AJ808" s="115">
        <v>3.68</v>
      </c>
      <c r="AK808" s="115">
        <v>8.7899999999999991</v>
      </c>
      <c r="AL808" s="115">
        <v>0.62</v>
      </c>
      <c r="AM808" s="115">
        <v>14.1</v>
      </c>
      <c r="AN808" s="115">
        <v>27.3</v>
      </c>
      <c r="AO808" s="115">
        <v>22.7</v>
      </c>
      <c r="AP808" s="115">
        <v>2.98</v>
      </c>
      <c r="AQ808" s="115">
        <v>829</v>
      </c>
      <c r="AR808" s="115">
        <v>11.1</v>
      </c>
      <c r="AS808" s="115">
        <v>2.16</v>
      </c>
      <c r="AT808" s="115">
        <v>151</v>
      </c>
      <c r="AU808" s="115">
        <v>4.49</v>
      </c>
      <c r="AV808" s="115">
        <v>0.13</v>
      </c>
      <c r="AW808" s="115">
        <v>2.0099999999999998</v>
      </c>
      <c r="AX808" s="115">
        <v>0.28000000000000003</v>
      </c>
      <c r="AY808" s="115">
        <v>1.55</v>
      </c>
      <c r="AZ808" s="115">
        <v>7.67</v>
      </c>
      <c r="BA808" s="115">
        <v>0.28999999999999998</v>
      </c>
      <c r="BB808" s="115">
        <v>0.82</v>
      </c>
      <c r="BC808" s="115">
        <v>0.12</v>
      </c>
      <c r="BD808" s="115">
        <v>0.79</v>
      </c>
      <c r="BE808" s="115">
        <v>0.11</v>
      </c>
      <c r="BF808" s="44">
        <v>715.14230470410268</v>
      </c>
      <c r="BG808" s="49">
        <f t="shared" si="175"/>
        <v>108.08344198174707</v>
      </c>
      <c r="BH808" s="49">
        <f t="shared" si="176"/>
        <v>17.848101265822784</v>
      </c>
      <c r="BI808" s="49">
        <f t="shared" si="177"/>
        <v>1.9620253164556962</v>
      </c>
      <c r="BJ808" s="52"/>
      <c r="BK808" s="62"/>
      <c r="BL808" s="62"/>
      <c r="BM808" s="52"/>
      <c r="BN808" s="62"/>
      <c r="BO808" s="44"/>
      <c r="BP808" s="86"/>
      <c r="BQ808" s="76"/>
      <c r="BR808" s="76"/>
      <c r="BS808" s="59" t="s">
        <v>1655</v>
      </c>
    </row>
    <row r="809" spans="1:71" s="59" customFormat="1" ht="12" customHeight="1">
      <c r="A809" s="112" t="s">
        <v>2980</v>
      </c>
      <c r="B809" s="113" t="s">
        <v>1403</v>
      </c>
      <c r="C809" s="114">
        <v>36.9</v>
      </c>
      <c r="D809" s="113"/>
      <c r="E809" s="113"/>
      <c r="G809" s="59" t="s">
        <v>2289</v>
      </c>
      <c r="H809" s="113" t="s">
        <v>2976</v>
      </c>
      <c r="I809" s="45">
        <v>100.18</v>
      </c>
      <c r="J809" s="45">
        <v>26.24</v>
      </c>
      <c r="K809" s="115">
        <v>69.42</v>
      </c>
      <c r="L809" s="115">
        <v>0.24</v>
      </c>
      <c r="M809" s="115">
        <v>13.69</v>
      </c>
      <c r="N809" s="115">
        <v>1.46</v>
      </c>
      <c r="O809" s="115">
        <v>0.08</v>
      </c>
      <c r="P809" s="115">
        <v>0.11</v>
      </c>
      <c r="Q809" s="115">
        <v>0.5</v>
      </c>
      <c r="R809" s="115">
        <v>2.83</v>
      </c>
      <c r="S809" s="115">
        <v>7.31</v>
      </c>
      <c r="T809" s="115">
        <v>0.12</v>
      </c>
      <c r="U809" s="115">
        <v>1.79</v>
      </c>
      <c r="V809" s="115">
        <v>99.31</v>
      </c>
      <c r="W809" s="49">
        <v>13.01014523174527</v>
      </c>
      <c r="X809" s="50">
        <f t="shared" si="180"/>
        <v>10.14</v>
      </c>
      <c r="Y809" s="50">
        <f t="shared" si="181"/>
        <v>2.5830388692579502</v>
      </c>
      <c r="Z809" s="51">
        <f t="shared" si="178"/>
        <v>1.0141756120666321</v>
      </c>
      <c r="AA809" s="51">
        <f t="shared" si="179"/>
        <v>1.0875493849171947</v>
      </c>
      <c r="AB809" s="115">
        <v>4.2300000000000004</v>
      </c>
      <c r="AC809" s="115">
        <v>23</v>
      </c>
      <c r="AD809" s="115">
        <v>4.18</v>
      </c>
      <c r="AE809" s="115">
        <v>2.4500000000000002</v>
      </c>
      <c r="AF809" s="115">
        <v>2.4300000000000002</v>
      </c>
      <c r="AG809" s="115">
        <v>187</v>
      </c>
      <c r="AH809" s="115">
        <v>3437</v>
      </c>
      <c r="AI809" s="115">
        <v>12.1</v>
      </c>
      <c r="AJ809" s="115">
        <v>3.57</v>
      </c>
      <c r="AK809" s="115">
        <v>8.69</v>
      </c>
      <c r="AL809" s="115">
        <v>0.6</v>
      </c>
      <c r="AM809" s="115">
        <v>11.1</v>
      </c>
      <c r="AN809" s="115">
        <v>24.2</v>
      </c>
      <c r="AO809" s="115">
        <v>17.3</v>
      </c>
      <c r="AP809" s="115">
        <v>2.86</v>
      </c>
      <c r="AQ809" s="115">
        <v>688</v>
      </c>
      <c r="AR809" s="115">
        <v>11</v>
      </c>
      <c r="AS809" s="115">
        <v>2.2400000000000002</v>
      </c>
      <c r="AT809" s="115">
        <v>148</v>
      </c>
      <c r="AU809" s="115">
        <v>4.3600000000000003</v>
      </c>
      <c r="AV809" s="115">
        <v>0.3</v>
      </c>
      <c r="AW809" s="115">
        <v>2.02</v>
      </c>
      <c r="AX809" s="115">
        <v>0.28000000000000003</v>
      </c>
      <c r="AY809" s="115">
        <v>1.54</v>
      </c>
      <c r="AZ809" s="115">
        <v>7.61</v>
      </c>
      <c r="BA809" s="115">
        <v>0.3</v>
      </c>
      <c r="BB809" s="115">
        <v>0.81</v>
      </c>
      <c r="BC809" s="115">
        <v>0.12</v>
      </c>
      <c r="BD809" s="115">
        <v>0.77</v>
      </c>
      <c r="BE809" s="115">
        <v>0.12</v>
      </c>
      <c r="BF809" s="44">
        <v>724.98599639328609</v>
      </c>
      <c r="BG809" s="49">
        <f t="shared" si="175"/>
        <v>90.407358738501969</v>
      </c>
      <c r="BH809" s="49">
        <f t="shared" si="176"/>
        <v>14.415584415584414</v>
      </c>
      <c r="BI809" s="49">
        <f t="shared" si="177"/>
        <v>2</v>
      </c>
      <c r="BJ809" s="52"/>
      <c r="BK809" s="62"/>
      <c r="BL809" s="62"/>
      <c r="BM809" s="52"/>
      <c r="BN809" s="62"/>
      <c r="BO809" s="44"/>
      <c r="BP809" s="44"/>
      <c r="BQ809" s="49"/>
      <c r="BR809" s="49"/>
      <c r="BS809" s="59" t="s">
        <v>1655</v>
      </c>
    </row>
    <row r="810" spans="1:71" s="59" customFormat="1" ht="12" customHeight="1">
      <c r="A810" s="112" t="s">
        <v>2981</v>
      </c>
      <c r="B810" s="113" t="s">
        <v>1403</v>
      </c>
      <c r="C810" s="114">
        <v>36.9</v>
      </c>
      <c r="D810" s="113"/>
      <c r="E810" s="113"/>
      <c r="G810" s="59" t="s">
        <v>2289</v>
      </c>
      <c r="H810" s="113" t="s">
        <v>2976</v>
      </c>
      <c r="I810" s="45">
        <v>100.18</v>
      </c>
      <c r="J810" s="45">
        <v>26.24</v>
      </c>
      <c r="K810" s="115">
        <v>70.72</v>
      </c>
      <c r="L810" s="115">
        <v>0.2</v>
      </c>
      <c r="M810" s="115">
        <v>15.26</v>
      </c>
      <c r="N810" s="115">
        <v>0.55000000000000004</v>
      </c>
      <c r="O810" s="115">
        <v>0.01</v>
      </c>
      <c r="P810" s="115">
        <v>0.28999999999999998</v>
      </c>
      <c r="Q810" s="115">
        <v>0.4</v>
      </c>
      <c r="R810" s="115">
        <v>2.4900000000000002</v>
      </c>
      <c r="S810" s="115">
        <v>6.81</v>
      </c>
      <c r="T810" s="115">
        <v>0.09</v>
      </c>
      <c r="U810" s="115">
        <v>1.43</v>
      </c>
      <c r="V810" s="115">
        <v>98.92</v>
      </c>
      <c r="W810" s="49">
        <v>51.140101076989218</v>
      </c>
      <c r="X810" s="50">
        <f t="shared" si="180"/>
        <v>9.3000000000000007</v>
      </c>
      <c r="Y810" s="50">
        <f t="shared" si="181"/>
        <v>2.7349397590361444</v>
      </c>
      <c r="Z810" s="51">
        <f t="shared" si="178"/>
        <v>1.2493248335081653</v>
      </c>
      <c r="AA810" s="51">
        <f t="shared" si="179"/>
        <v>1.3285708993172447</v>
      </c>
      <c r="AB810" s="115">
        <v>3.63</v>
      </c>
      <c r="AC810" s="115">
        <v>17.5</v>
      </c>
      <c r="AD810" s="115">
        <v>19.899999999999999</v>
      </c>
      <c r="AE810" s="115">
        <v>1.46</v>
      </c>
      <c r="AF810" s="115">
        <v>10.8</v>
      </c>
      <c r="AG810" s="115">
        <v>177</v>
      </c>
      <c r="AH810" s="115">
        <v>2052</v>
      </c>
      <c r="AI810" s="115">
        <v>11.3</v>
      </c>
      <c r="AJ810" s="115">
        <v>4.83</v>
      </c>
      <c r="AK810" s="115">
        <v>8.81</v>
      </c>
      <c r="AL810" s="115">
        <v>0.7</v>
      </c>
      <c r="AM810" s="115">
        <v>19.5</v>
      </c>
      <c r="AN810" s="115">
        <v>34.200000000000003</v>
      </c>
      <c r="AO810" s="115">
        <v>24.7</v>
      </c>
      <c r="AP810" s="115">
        <v>3.62</v>
      </c>
      <c r="AQ810" s="115">
        <v>563</v>
      </c>
      <c r="AR810" s="115">
        <v>12.8</v>
      </c>
      <c r="AS810" s="115">
        <v>2.3199999999999998</v>
      </c>
      <c r="AT810" s="115">
        <v>141</v>
      </c>
      <c r="AU810" s="115">
        <v>4.05</v>
      </c>
      <c r="AV810" s="115">
        <v>0.6</v>
      </c>
      <c r="AW810" s="115">
        <v>1.94</v>
      </c>
      <c r="AX810" s="115">
        <v>0.25</v>
      </c>
      <c r="AY810" s="115">
        <v>1.4</v>
      </c>
      <c r="AZ810" s="115">
        <v>6.45</v>
      </c>
      <c r="BA810" s="115">
        <v>0.25</v>
      </c>
      <c r="BB810" s="115">
        <v>0.65</v>
      </c>
      <c r="BC810" s="115">
        <v>0.1</v>
      </c>
      <c r="BD810" s="115">
        <v>0.62</v>
      </c>
      <c r="BE810" s="115">
        <v>0.09</v>
      </c>
      <c r="BF810" s="44">
        <v>753.17732847912634</v>
      </c>
      <c r="BG810" s="49">
        <f t="shared" si="175"/>
        <v>87.286821705426348</v>
      </c>
      <c r="BH810" s="49">
        <f t="shared" si="176"/>
        <v>31.451612903225808</v>
      </c>
      <c r="BI810" s="49">
        <f t="shared" si="177"/>
        <v>2.258064516129032</v>
      </c>
      <c r="BJ810" s="52">
        <v>0.90959999999999996</v>
      </c>
      <c r="BK810" s="62">
        <v>0.708148</v>
      </c>
      <c r="BL810" s="62">
        <v>0.70769599999999999</v>
      </c>
      <c r="BM810" s="52">
        <v>0.1096</v>
      </c>
      <c r="BN810" s="62">
        <v>0.512351</v>
      </c>
      <c r="BO810" s="44">
        <v>-5.5984925034824329</v>
      </c>
      <c r="BP810" s="44">
        <v>-5.21</v>
      </c>
      <c r="BQ810" s="59">
        <v>1169</v>
      </c>
      <c r="BR810" s="59">
        <v>1269</v>
      </c>
      <c r="BS810" s="59" t="s">
        <v>1655</v>
      </c>
    </row>
    <row r="811" spans="1:71" s="59" customFormat="1" ht="12" customHeight="1">
      <c r="A811" s="112" t="s">
        <v>2982</v>
      </c>
      <c r="B811" s="113" t="s">
        <v>1403</v>
      </c>
      <c r="C811" s="113"/>
      <c r="D811" s="113"/>
      <c r="E811" s="114">
        <v>35</v>
      </c>
      <c r="G811" s="59" t="s">
        <v>2983</v>
      </c>
      <c r="H811" s="113" t="s">
        <v>492</v>
      </c>
      <c r="I811" s="113">
        <v>100.42578</v>
      </c>
      <c r="J811" s="113">
        <v>25.527799999999999</v>
      </c>
      <c r="K811" s="115">
        <v>68.180000000000007</v>
      </c>
      <c r="L811" s="115">
        <v>0.3</v>
      </c>
      <c r="M811" s="115">
        <v>14.87</v>
      </c>
      <c r="N811" s="115">
        <v>0.47</v>
      </c>
      <c r="O811" s="115">
        <v>0.03</v>
      </c>
      <c r="P811" s="115">
        <v>1.62</v>
      </c>
      <c r="Q811" s="115">
        <v>1.97</v>
      </c>
      <c r="R811" s="115">
        <v>4.5</v>
      </c>
      <c r="S811" s="115">
        <v>3.65</v>
      </c>
      <c r="T811" s="115">
        <v>0.12</v>
      </c>
      <c r="U811" s="115">
        <v>1.61</v>
      </c>
      <c r="V811" s="115">
        <v>98.91</v>
      </c>
      <c r="W811" s="49">
        <v>87.248350703712248</v>
      </c>
      <c r="X811" s="50">
        <f t="shared" si="180"/>
        <v>8.15</v>
      </c>
      <c r="Y811" s="50">
        <f t="shared" si="181"/>
        <v>0.81111111111111112</v>
      </c>
      <c r="Z811" s="51">
        <f t="shared" si="178"/>
        <v>0.99451056984205444</v>
      </c>
      <c r="AA811" s="51">
        <f t="shared" si="179"/>
        <v>1.3085337754384057</v>
      </c>
      <c r="AB811" s="115">
        <v>4.91</v>
      </c>
      <c r="AC811" s="115">
        <v>36.1</v>
      </c>
      <c r="AD811" s="115">
        <v>56.3</v>
      </c>
      <c r="AE811" s="115">
        <v>5.7</v>
      </c>
      <c r="AF811" s="115">
        <v>40.200000000000003</v>
      </c>
      <c r="AG811" s="115">
        <v>215</v>
      </c>
      <c r="AH811" s="115">
        <v>1150</v>
      </c>
      <c r="AI811" s="115">
        <v>13.7</v>
      </c>
      <c r="AJ811" s="115">
        <v>4.63</v>
      </c>
      <c r="AK811" s="115">
        <v>4.6500000000000004</v>
      </c>
      <c r="AL811" s="115">
        <v>0.41</v>
      </c>
      <c r="AM811" s="115">
        <v>25.3</v>
      </c>
      <c r="AN811" s="115">
        <v>47.1</v>
      </c>
      <c r="AO811" s="115">
        <v>11.1</v>
      </c>
      <c r="AP811" s="115">
        <v>5.25</v>
      </c>
      <c r="AQ811" s="115">
        <v>662</v>
      </c>
      <c r="AR811" s="115">
        <v>18.8</v>
      </c>
      <c r="AS811" s="115">
        <v>3.17</v>
      </c>
      <c r="AT811" s="115">
        <v>143</v>
      </c>
      <c r="AU811" s="115">
        <v>3.66</v>
      </c>
      <c r="AV811" s="115">
        <v>0.8</v>
      </c>
      <c r="AW811" s="115">
        <v>2.38</v>
      </c>
      <c r="AX811" s="115">
        <v>0.26</v>
      </c>
      <c r="AY811" s="115">
        <v>1.28</v>
      </c>
      <c r="AZ811" s="115">
        <v>6.19</v>
      </c>
      <c r="BA811" s="115">
        <v>0.22</v>
      </c>
      <c r="BB811" s="115">
        <v>0.61</v>
      </c>
      <c r="BC811" s="115">
        <v>0.08</v>
      </c>
      <c r="BD811" s="115">
        <v>0.52</v>
      </c>
      <c r="BE811" s="115">
        <v>0.08</v>
      </c>
      <c r="BF811" s="44">
        <v>712.36168060581451</v>
      </c>
      <c r="BG811" s="49">
        <f t="shared" si="175"/>
        <v>106.94668820678513</v>
      </c>
      <c r="BH811" s="49">
        <f t="shared" si="176"/>
        <v>48.653846153846153</v>
      </c>
      <c r="BI811" s="49">
        <f t="shared" si="177"/>
        <v>2.4615384615384617</v>
      </c>
      <c r="BJ811" s="52">
        <v>0.93959999999999999</v>
      </c>
      <c r="BK811" s="62">
        <v>0.70681400000000005</v>
      </c>
      <c r="BL811" s="62">
        <v>0.70634699999999995</v>
      </c>
      <c r="BM811" s="52">
        <v>0.1019</v>
      </c>
      <c r="BN811" s="62">
        <v>0.51244000000000001</v>
      </c>
      <c r="BO811" s="44">
        <v>-3.8623746191279729</v>
      </c>
      <c r="BP811" s="44">
        <v>-3.44</v>
      </c>
      <c r="BQ811" s="59">
        <v>968</v>
      </c>
      <c r="BR811" s="59">
        <v>1125</v>
      </c>
      <c r="BS811" s="59" t="s">
        <v>1655</v>
      </c>
    </row>
    <row r="812" spans="1:71" s="59" customFormat="1" ht="12" customHeight="1">
      <c r="A812" s="112" t="s">
        <v>2984</v>
      </c>
      <c r="B812" s="113" t="s">
        <v>1403</v>
      </c>
      <c r="C812" s="113"/>
      <c r="D812" s="113"/>
      <c r="E812" s="114">
        <v>35</v>
      </c>
      <c r="G812" s="59" t="s">
        <v>2983</v>
      </c>
      <c r="H812" s="113" t="s">
        <v>492</v>
      </c>
      <c r="I812" s="113">
        <v>100.41</v>
      </c>
      <c r="J812" s="113">
        <v>25.5</v>
      </c>
      <c r="K812" s="115">
        <v>69.69</v>
      </c>
      <c r="L812" s="115">
        <v>0.28999999999999998</v>
      </c>
      <c r="M812" s="115">
        <v>14.95</v>
      </c>
      <c r="N812" s="115">
        <v>0.95</v>
      </c>
      <c r="O812" s="115">
        <v>0.04</v>
      </c>
      <c r="P812" s="115">
        <v>1.1499999999999999</v>
      </c>
      <c r="Q812" s="115">
        <v>0.99</v>
      </c>
      <c r="R812" s="115">
        <v>4.24</v>
      </c>
      <c r="S812" s="115">
        <v>4.54</v>
      </c>
      <c r="T812" s="115">
        <v>0.15</v>
      </c>
      <c r="U812" s="115">
        <v>0.7</v>
      </c>
      <c r="V812" s="115">
        <v>99.42</v>
      </c>
      <c r="W812" s="49">
        <v>70.613885592411066</v>
      </c>
      <c r="X812" s="50">
        <f t="shared" si="180"/>
        <v>8.7800000000000011</v>
      </c>
      <c r="Y812" s="50">
        <f t="shared" si="181"/>
        <v>1.070754716981132</v>
      </c>
      <c r="Z812" s="51">
        <f t="shared" si="178"/>
        <v>1.0908363002228765</v>
      </c>
      <c r="AA812" s="51">
        <f t="shared" si="179"/>
        <v>1.2561054655377826</v>
      </c>
      <c r="AB812" s="115">
        <v>4.3899999999999997</v>
      </c>
      <c r="AC812" s="115">
        <v>30.5</v>
      </c>
      <c r="AD812" s="115">
        <v>28.4</v>
      </c>
      <c r="AE812" s="115">
        <v>5.41</v>
      </c>
      <c r="AF812" s="115">
        <v>17.100000000000001</v>
      </c>
      <c r="AG812" s="115">
        <v>169</v>
      </c>
      <c r="AH812" s="115">
        <v>1406</v>
      </c>
      <c r="AI812" s="115">
        <v>25.9</v>
      </c>
      <c r="AJ812" s="115">
        <v>7.31</v>
      </c>
      <c r="AK812" s="115">
        <v>12.1</v>
      </c>
      <c r="AL812" s="115">
        <v>0.9</v>
      </c>
      <c r="AM812" s="115">
        <v>44.6</v>
      </c>
      <c r="AN812" s="115">
        <v>81.5</v>
      </c>
      <c r="AO812" s="115">
        <v>39.799999999999997</v>
      </c>
      <c r="AP812" s="115">
        <v>9.07</v>
      </c>
      <c r="AQ812" s="115">
        <v>789</v>
      </c>
      <c r="AR812" s="115">
        <v>31.7</v>
      </c>
      <c r="AS812" s="115">
        <v>5.22</v>
      </c>
      <c r="AT812" s="115">
        <v>237</v>
      </c>
      <c r="AU812" s="115">
        <v>5.95</v>
      </c>
      <c r="AV812" s="115">
        <v>1.28</v>
      </c>
      <c r="AW812" s="115">
        <v>3.83</v>
      </c>
      <c r="AX812" s="115">
        <v>0.47</v>
      </c>
      <c r="AY812" s="115">
        <v>2.41</v>
      </c>
      <c r="AZ812" s="115">
        <v>12.7</v>
      </c>
      <c r="BA812" s="115">
        <v>0.44</v>
      </c>
      <c r="BB812" s="115">
        <v>1.23</v>
      </c>
      <c r="BC812" s="115">
        <v>0.18</v>
      </c>
      <c r="BD812" s="115">
        <v>1.23</v>
      </c>
      <c r="BE812" s="115">
        <v>0.19</v>
      </c>
      <c r="BF812" s="44">
        <v>782.85657185629202</v>
      </c>
      <c r="BG812" s="49">
        <f t="shared" si="175"/>
        <v>62.125984251968511</v>
      </c>
      <c r="BH812" s="49">
        <f t="shared" si="176"/>
        <v>36.260162601626021</v>
      </c>
      <c r="BI812" s="49">
        <f t="shared" si="177"/>
        <v>1.9593495934959351</v>
      </c>
      <c r="BJ812" s="52"/>
      <c r="BK812" s="62"/>
      <c r="BL812" s="62"/>
      <c r="BM812" s="52"/>
      <c r="BN812" s="62"/>
      <c r="BO812" s="44"/>
      <c r="BP812" s="86"/>
      <c r="BQ812" s="76"/>
      <c r="BR812" s="76"/>
      <c r="BS812" s="59" t="s">
        <v>1655</v>
      </c>
    </row>
    <row r="813" spans="1:71" s="59" customFormat="1" ht="12" customHeight="1">
      <c r="A813" s="112" t="s">
        <v>2985</v>
      </c>
      <c r="B813" s="113" t="s">
        <v>1403</v>
      </c>
      <c r="C813" s="113"/>
      <c r="D813" s="113"/>
      <c r="E813" s="114">
        <v>35</v>
      </c>
      <c r="G813" s="59" t="s">
        <v>2983</v>
      </c>
      <c r="H813" s="113" t="s">
        <v>492</v>
      </c>
      <c r="I813" s="113">
        <v>100.45186</v>
      </c>
      <c r="J813" s="113">
        <v>25.534079999999999</v>
      </c>
      <c r="K813" s="115">
        <v>68.58</v>
      </c>
      <c r="L813" s="115">
        <v>0.39</v>
      </c>
      <c r="M813" s="115">
        <v>14.75</v>
      </c>
      <c r="N813" s="115">
        <v>1.1399999999999999</v>
      </c>
      <c r="O813" s="115">
        <v>0.03</v>
      </c>
      <c r="P813" s="115">
        <v>1.9</v>
      </c>
      <c r="Q813" s="115">
        <v>2.25</v>
      </c>
      <c r="R813" s="115">
        <v>4.07</v>
      </c>
      <c r="S813" s="115">
        <v>3.82</v>
      </c>
      <c r="T813" s="115">
        <v>0.17</v>
      </c>
      <c r="U813" s="115">
        <v>0.99</v>
      </c>
      <c r="V813" s="115">
        <v>99.21</v>
      </c>
      <c r="W813" s="49">
        <v>76.789709933141879</v>
      </c>
      <c r="X813" s="50">
        <f t="shared" si="180"/>
        <v>7.8900000000000006</v>
      </c>
      <c r="Y813" s="50">
        <f t="shared" si="181"/>
        <v>0.93857493857493846</v>
      </c>
      <c r="Z813" s="51">
        <f t="shared" si="178"/>
        <v>0.98734014920799229</v>
      </c>
      <c r="AA813" s="51">
        <f t="shared" si="179"/>
        <v>1.3605865322461685</v>
      </c>
      <c r="AB813" s="115">
        <v>6.18</v>
      </c>
      <c r="AC813" s="115">
        <v>48.2</v>
      </c>
      <c r="AD813" s="115">
        <v>45.9</v>
      </c>
      <c r="AE813" s="115">
        <v>9.9499999999999993</v>
      </c>
      <c r="AF813" s="115">
        <v>33.1</v>
      </c>
      <c r="AG813" s="115">
        <v>150</v>
      </c>
      <c r="AH813" s="115">
        <v>992</v>
      </c>
      <c r="AI813" s="115">
        <v>23.2</v>
      </c>
      <c r="AJ813" s="115">
        <v>4.92</v>
      </c>
      <c r="AK813" s="115">
        <v>10.3</v>
      </c>
      <c r="AL813" s="115">
        <v>0.78</v>
      </c>
      <c r="AM813" s="115">
        <v>57.2</v>
      </c>
      <c r="AN813" s="115">
        <v>99.8</v>
      </c>
      <c r="AO813" s="115">
        <v>26.7</v>
      </c>
      <c r="AP813" s="115">
        <v>11</v>
      </c>
      <c r="AQ813" s="115">
        <v>642</v>
      </c>
      <c r="AR813" s="115">
        <v>37.9</v>
      </c>
      <c r="AS813" s="115">
        <v>5.84</v>
      </c>
      <c r="AT813" s="115">
        <v>160</v>
      </c>
      <c r="AU813" s="115">
        <v>4.1399999999999997</v>
      </c>
      <c r="AV813" s="115">
        <v>1.36</v>
      </c>
      <c r="AW813" s="115">
        <v>4.17</v>
      </c>
      <c r="AX813" s="115">
        <v>0.5</v>
      </c>
      <c r="AY813" s="115">
        <v>2.54</v>
      </c>
      <c r="AZ813" s="115">
        <v>12.1</v>
      </c>
      <c r="BA813" s="115">
        <v>0.43</v>
      </c>
      <c r="BB813" s="115">
        <v>1.21</v>
      </c>
      <c r="BC813" s="115">
        <v>0.16</v>
      </c>
      <c r="BD813" s="115">
        <v>1.08</v>
      </c>
      <c r="BE813" s="115">
        <v>0.15</v>
      </c>
      <c r="BF813" s="44">
        <v>721.44730800651951</v>
      </c>
      <c r="BG813" s="49">
        <f t="shared" si="175"/>
        <v>53.057851239669425</v>
      </c>
      <c r="BH813" s="49">
        <f t="shared" si="176"/>
        <v>52.962962962962962</v>
      </c>
      <c r="BI813" s="49">
        <f t="shared" si="177"/>
        <v>2.3518518518518516</v>
      </c>
      <c r="BJ813" s="52">
        <v>0.67600000000000005</v>
      </c>
      <c r="BK813" s="62">
        <v>0.70718400000000003</v>
      </c>
      <c r="BL813" s="62">
        <v>0.70684800000000003</v>
      </c>
      <c r="BM813" s="52">
        <v>9.3200000000000005E-2</v>
      </c>
      <c r="BN813" s="62">
        <v>0.51236499999999996</v>
      </c>
      <c r="BO813" s="44">
        <v>-5.3253953081922045</v>
      </c>
      <c r="BP813" s="44">
        <v>-4.8600000000000003</v>
      </c>
      <c r="BQ813" s="59">
        <v>992</v>
      </c>
      <c r="BR813" s="59">
        <v>1241</v>
      </c>
      <c r="BS813" s="59" t="s">
        <v>1655</v>
      </c>
    </row>
    <row r="814" spans="1:71" s="59" customFormat="1" ht="12" customHeight="1">
      <c r="A814" s="112" t="s">
        <v>2986</v>
      </c>
      <c r="B814" s="113" t="s">
        <v>1403</v>
      </c>
      <c r="C814" s="113"/>
      <c r="D814" s="113"/>
      <c r="E814" s="114">
        <v>35</v>
      </c>
      <c r="G814" s="59" t="s">
        <v>2983</v>
      </c>
      <c r="H814" s="113" t="s">
        <v>492</v>
      </c>
      <c r="I814" s="113">
        <v>100.42578</v>
      </c>
      <c r="J814" s="113">
        <v>25.527799999999999</v>
      </c>
      <c r="K814" s="115">
        <v>69.260000000000005</v>
      </c>
      <c r="L814" s="115">
        <v>0.31</v>
      </c>
      <c r="M814" s="115">
        <v>15.06</v>
      </c>
      <c r="N814" s="115">
        <v>0.62</v>
      </c>
      <c r="O814" s="115">
        <v>0.02</v>
      </c>
      <c r="P814" s="115">
        <v>1.61</v>
      </c>
      <c r="Q814" s="115">
        <v>1.51</v>
      </c>
      <c r="R814" s="115">
        <v>4.46</v>
      </c>
      <c r="S814" s="115">
        <v>4.38</v>
      </c>
      <c r="T814" s="115">
        <v>0.12</v>
      </c>
      <c r="U814" s="115">
        <v>1.67</v>
      </c>
      <c r="V814" s="115">
        <v>99.83</v>
      </c>
      <c r="W814" s="49">
        <v>83.752395413517789</v>
      </c>
      <c r="X814" s="50">
        <f t="shared" si="180"/>
        <v>8.84</v>
      </c>
      <c r="Y814" s="50">
        <f t="shared" si="181"/>
        <v>0.98206278026905824</v>
      </c>
      <c r="Z814" s="51">
        <f t="shared" si="178"/>
        <v>1.0147877037190975</v>
      </c>
      <c r="AA814" s="51">
        <f t="shared" si="179"/>
        <v>1.2456384754249124</v>
      </c>
      <c r="AB814" s="115">
        <v>4.71</v>
      </c>
      <c r="AC814" s="115">
        <v>36.200000000000003</v>
      </c>
      <c r="AD814" s="115">
        <v>53.8</v>
      </c>
      <c r="AE814" s="115">
        <v>4.8499999999999996</v>
      </c>
      <c r="AF814" s="115">
        <v>37.6</v>
      </c>
      <c r="AG814" s="115">
        <v>235</v>
      </c>
      <c r="AH814" s="115">
        <v>1221</v>
      </c>
      <c r="AI814" s="115">
        <v>15.6</v>
      </c>
      <c r="AJ814" s="115">
        <v>4.5999999999999996</v>
      </c>
      <c r="AK814" s="115">
        <v>4.91</v>
      </c>
      <c r="AL814" s="115">
        <v>0.41</v>
      </c>
      <c r="AM814" s="115">
        <v>35.9</v>
      </c>
      <c r="AN814" s="115">
        <v>63.4</v>
      </c>
      <c r="AO814" s="115">
        <v>16.899999999999999</v>
      </c>
      <c r="AP814" s="115">
        <v>6.61</v>
      </c>
      <c r="AQ814" s="115">
        <v>536</v>
      </c>
      <c r="AR814" s="115">
        <v>22.3</v>
      </c>
      <c r="AS814" s="115">
        <v>3.38</v>
      </c>
      <c r="AT814" s="115">
        <v>145</v>
      </c>
      <c r="AU814" s="115">
        <v>3.69</v>
      </c>
      <c r="AV814" s="115">
        <v>0.86</v>
      </c>
      <c r="AW814" s="115">
        <v>2.33</v>
      </c>
      <c r="AX814" s="115">
        <v>0.27</v>
      </c>
      <c r="AY814" s="115">
        <v>1.29</v>
      </c>
      <c r="AZ814" s="115">
        <v>6.23</v>
      </c>
      <c r="BA814" s="115">
        <v>0.22</v>
      </c>
      <c r="BB814" s="115">
        <v>0.57999999999999996</v>
      </c>
      <c r="BC814" s="115">
        <v>0.08</v>
      </c>
      <c r="BD814" s="115">
        <v>0.52</v>
      </c>
      <c r="BE814" s="115">
        <v>0.08</v>
      </c>
      <c r="BF814" s="44">
        <v>716.96333107382395</v>
      </c>
      <c r="BG814" s="49">
        <f t="shared" si="175"/>
        <v>86.035313001605132</v>
      </c>
      <c r="BH814" s="49">
        <f t="shared" si="176"/>
        <v>69.038461538461533</v>
      </c>
      <c r="BI814" s="49">
        <f t="shared" si="177"/>
        <v>2.4807692307692308</v>
      </c>
      <c r="BJ814" s="52"/>
      <c r="BK814" s="62"/>
      <c r="BL814" s="62"/>
      <c r="BM814" s="52"/>
      <c r="BN814" s="62"/>
      <c r="BO814" s="44"/>
      <c r="BP814" s="86"/>
      <c r="BQ814" s="76"/>
      <c r="BR814" s="76"/>
      <c r="BS814" s="59" t="s">
        <v>1655</v>
      </c>
    </row>
    <row r="815" spans="1:71" s="59" customFormat="1" ht="12" customHeight="1">
      <c r="A815" s="112" t="s">
        <v>2987</v>
      </c>
      <c r="B815" s="113" t="s">
        <v>1501</v>
      </c>
      <c r="C815" s="113"/>
      <c r="D815" s="113"/>
      <c r="E815" s="114">
        <v>35.6</v>
      </c>
      <c r="G815" s="59" t="s">
        <v>2983</v>
      </c>
      <c r="H815" s="113" t="s">
        <v>492</v>
      </c>
      <c r="I815" s="113">
        <v>100.42578</v>
      </c>
      <c r="J815" s="113">
        <v>25.527799999999999</v>
      </c>
      <c r="K815" s="115">
        <v>70.75</v>
      </c>
      <c r="L815" s="115">
        <v>0.24</v>
      </c>
      <c r="M815" s="115">
        <v>14.32</v>
      </c>
      <c r="N815" s="115">
        <v>0.85</v>
      </c>
      <c r="O815" s="115">
        <v>0.02</v>
      </c>
      <c r="P815" s="115">
        <v>0.82</v>
      </c>
      <c r="Q815" s="115">
        <v>1.42</v>
      </c>
      <c r="R815" s="115">
        <v>3.86</v>
      </c>
      <c r="S815" s="115">
        <v>5.17</v>
      </c>
      <c r="T815" s="115">
        <v>0.13</v>
      </c>
      <c r="U815" s="115">
        <v>0.34</v>
      </c>
      <c r="V815" s="115">
        <v>99.01</v>
      </c>
      <c r="W815" s="49">
        <v>65.694675297352106</v>
      </c>
      <c r="X815" s="50">
        <f t="shared" si="180"/>
        <v>9.0299999999999994</v>
      </c>
      <c r="Y815" s="50">
        <f t="shared" si="181"/>
        <v>1.339378238341969</v>
      </c>
      <c r="Z815" s="51">
        <f t="shared" si="178"/>
        <v>0.98441224781373893</v>
      </c>
      <c r="AA815" s="51">
        <f t="shared" si="179"/>
        <v>1.1972921218005772</v>
      </c>
      <c r="AB815" s="115">
        <v>3.27</v>
      </c>
      <c r="AC815" s="115">
        <v>29.1</v>
      </c>
      <c r="AD815" s="115">
        <v>19.100000000000001</v>
      </c>
      <c r="AE815" s="115">
        <v>3.59</v>
      </c>
      <c r="AF815" s="115">
        <v>11.5</v>
      </c>
      <c r="AG815" s="115">
        <v>213</v>
      </c>
      <c r="AH815" s="115">
        <v>1316</v>
      </c>
      <c r="AI815" s="115">
        <v>28.1</v>
      </c>
      <c r="AJ815" s="115">
        <v>8.25</v>
      </c>
      <c r="AK815" s="115">
        <v>10.1</v>
      </c>
      <c r="AL815" s="115">
        <v>0.75</v>
      </c>
      <c r="AM815" s="115">
        <v>53.1</v>
      </c>
      <c r="AN815" s="115">
        <v>90.1</v>
      </c>
      <c r="AO815" s="115">
        <v>22.4</v>
      </c>
      <c r="AP815" s="115">
        <v>8.94</v>
      </c>
      <c r="AQ815" s="115">
        <v>700</v>
      </c>
      <c r="AR815" s="115">
        <v>29.3</v>
      </c>
      <c r="AS815" s="115">
        <v>4.32</v>
      </c>
      <c r="AT815" s="115">
        <v>171</v>
      </c>
      <c r="AU815" s="115">
        <v>4.3099999999999996</v>
      </c>
      <c r="AV815" s="115">
        <v>1.05</v>
      </c>
      <c r="AW815" s="115">
        <v>3.03</v>
      </c>
      <c r="AX815" s="115">
        <v>0.37</v>
      </c>
      <c r="AY815" s="115">
        <v>2</v>
      </c>
      <c r="AZ815" s="115">
        <v>10.3</v>
      </c>
      <c r="BA815" s="115">
        <v>0.36</v>
      </c>
      <c r="BB815" s="115">
        <v>1.05</v>
      </c>
      <c r="BC815" s="115">
        <v>0.16</v>
      </c>
      <c r="BD815" s="115">
        <v>1.03</v>
      </c>
      <c r="BE815" s="115">
        <v>0.16</v>
      </c>
      <c r="BF815" s="44">
        <v>732.75958011522744</v>
      </c>
      <c r="BG815" s="49">
        <f t="shared" si="175"/>
        <v>67.961165048543691</v>
      </c>
      <c r="BH815" s="49">
        <f t="shared" si="176"/>
        <v>51.553398058252426</v>
      </c>
      <c r="BI815" s="49">
        <f t="shared" si="177"/>
        <v>1.941747572815534</v>
      </c>
      <c r="BJ815" s="52">
        <v>0.88029999999999997</v>
      </c>
      <c r="BK815" s="62">
        <v>0.70721999999999996</v>
      </c>
      <c r="BL815" s="62">
        <v>0.70678200000000002</v>
      </c>
      <c r="BM815" s="52">
        <v>8.9099999999999999E-2</v>
      </c>
      <c r="BN815" s="62">
        <v>0.51233300000000004</v>
      </c>
      <c r="BO815" s="44">
        <v>-5.9496174688566938</v>
      </c>
      <c r="BP815" s="44">
        <v>-5.47</v>
      </c>
      <c r="BQ815" s="59">
        <v>1000</v>
      </c>
      <c r="BR815" s="59">
        <v>1291</v>
      </c>
      <c r="BS815" s="59" t="s">
        <v>1655</v>
      </c>
    </row>
    <row r="816" spans="1:71" s="59" customFormat="1" ht="12" customHeight="1">
      <c r="A816" s="112" t="s">
        <v>2988</v>
      </c>
      <c r="B816" s="113" t="s">
        <v>2989</v>
      </c>
      <c r="C816" s="113"/>
      <c r="D816" s="113"/>
      <c r="E816" s="114">
        <v>34.4</v>
      </c>
      <c r="G816" s="59" t="s">
        <v>2983</v>
      </c>
      <c r="H816" s="113" t="s">
        <v>492</v>
      </c>
      <c r="I816" s="113">
        <v>100.42578</v>
      </c>
      <c r="J816" s="113">
        <v>25.527799999999999</v>
      </c>
      <c r="K816" s="115">
        <v>76.39</v>
      </c>
      <c r="L816" s="115">
        <v>0.09</v>
      </c>
      <c r="M816" s="115">
        <v>12.55</v>
      </c>
      <c r="N816" s="115">
        <v>0.35</v>
      </c>
      <c r="O816" s="115">
        <v>0.01</v>
      </c>
      <c r="P816" s="115">
        <v>0.19</v>
      </c>
      <c r="Q816" s="115">
        <v>0.67</v>
      </c>
      <c r="R816" s="115">
        <v>3.72</v>
      </c>
      <c r="S816" s="115">
        <v>4.8</v>
      </c>
      <c r="T816" s="115">
        <v>0.03</v>
      </c>
      <c r="U816" s="115">
        <v>0.16</v>
      </c>
      <c r="V816" s="115">
        <v>99.87</v>
      </c>
      <c r="W816" s="49">
        <v>51.867636234052753</v>
      </c>
      <c r="X816" s="50">
        <f t="shared" si="180"/>
        <v>8.52</v>
      </c>
      <c r="Y816" s="50">
        <f t="shared" si="181"/>
        <v>1.2903225806451613</v>
      </c>
      <c r="Z816" s="51">
        <f t="shared" si="178"/>
        <v>1.0000902247808112</v>
      </c>
      <c r="AA816" s="51">
        <f t="shared" si="179"/>
        <v>1.1078243557959582</v>
      </c>
      <c r="AB816" s="115">
        <v>1.28</v>
      </c>
      <c r="AC816" s="115">
        <v>7.125</v>
      </c>
      <c r="AD816" s="115">
        <v>6.45</v>
      </c>
      <c r="AE816" s="115">
        <v>1.22</v>
      </c>
      <c r="AF816" s="115">
        <v>3.63</v>
      </c>
      <c r="AG816" s="115">
        <v>254.5</v>
      </c>
      <c r="AH816" s="115">
        <v>210</v>
      </c>
      <c r="AI816" s="115">
        <v>27.1</v>
      </c>
      <c r="AJ816" s="115">
        <v>19.45</v>
      </c>
      <c r="AK816" s="115">
        <v>15.2</v>
      </c>
      <c r="AL816" s="115">
        <v>1.2350000000000001</v>
      </c>
      <c r="AM816" s="115">
        <v>19.95</v>
      </c>
      <c r="AN816" s="115">
        <v>34.4</v>
      </c>
      <c r="AO816" s="115">
        <v>20.55</v>
      </c>
      <c r="AP816" s="115">
        <v>3.2450000000000001</v>
      </c>
      <c r="AQ816" s="115">
        <v>139.5</v>
      </c>
      <c r="AR816" s="115">
        <v>9.5350000000000001</v>
      </c>
      <c r="AS816" s="115">
        <v>1.3149999999999999</v>
      </c>
      <c r="AT816" s="115">
        <v>68.650000000000006</v>
      </c>
      <c r="AU816" s="115">
        <v>3.5750000000000002</v>
      </c>
      <c r="AV816" s="115">
        <v>0.27500000000000002</v>
      </c>
      <c r="AW816" s="115">
        <v>0.89</v>
      </c>
      <c r="AX816" s="115">
        <v>0.125</v>
      </c>
      <c r="AY816" s="115">
        <v>0.69</v>
      </c>
      <c r="AZ816" s="115">
        <v>4.4850000000000003</v>
      </c>
      <c r="BA816" s="115">
        <v>0.13</v>
      </c>
      <c r="BB816" s="115">
        <v>0.435</v>
      </c>
      <c r="BC816" s="115">
        <v>0.08</v>
      </c>
      <c r="BD816" s="115">
        <v>0.65</v>
      </c>
      <c r="BE816" s="115">
        <v>0.13</v>
      </c>
      <c r="BF816" s="44">
        <v>661.53129760803131</v>
      </c>
      <c r="BG816" s="49">
        <f t="shared" si="175"/>
        <v>31.103678929765884</v>
      </c>
      <c r="BH816" s="49">
        <f t="shared" si="176"/>
        <v>30.69230769230769</v>
      </c>
      <c r="BI816" s="49">
        <f t="shared" si="177"/>
        <v>1.0615384615384613</v>
      </c>
      <c r="BJ816" s="52"/>
      <c r="BK816" s="62"/>
      <c r="BL816" s="62"/>
      <c r="BM816" s="52"/>
      <c r="BN816" s="62"/>
      <c r="BO816" s="44"/>
      <c r="BP816" s="86"/>
      <c r="BQ816" s="76"/>
      <c r="BR816" s="76"/>
      <c r="BS816" s="59" t="s">
        <v>1655</v>
      </c>
    </row>
    <row r="817" spans="1:71" s="59" customFormat="1" ht="12" customHeight="1">
      <c r="A817" s="112" t="s">
        <v>2990</v>
      </c>
      <c r="B817" s="113" t="s">
        <v>2975</v>
      </c>
      <c r="C817" s="114">
        <v>36.200000000000003</v>
      </c>
      <c r="D817" s="113"/>
      <c r="E817" s="113"/>
      <c r="G817" s="59" t="s">
        <v>2289</v>
      </c>
      <c r="H817" s="113" t="s">
        <v>2976</v>
      </c>
      <c r="I817" s="113">
        <v>100.18044</v>
      </c>
      <c r="J817" s="113">
        <v>26.146239999999999</v>
      </c>
      <c r="K817" s="115">
        <v>69.52</v>
      </c>
      <c r="L817" s="115">
        <v>0.25</v>
      </c>
      <c r="M817" s="115">
        <v>15.21</v>
      </c>
      <c r="N817" s="115">
        <v>0.95</v>
      </c>
      <c r="O817" s="115">
        <v>0.01</v>
      </c>
      <c r="P817" s="115">
        <v>0.22</v>
      </c>
      <c r="Q817" s="115">
        <v>0.24</v>
      </c>
      <c r="R817" s="115">
        <v>0.43</v>
      </c>
      <c r="S817" s="115">
        <v>10.71</v>
      </c>
      <c r="T817" s="115">
        <v>0.08</v>
      </c>
      <c r="U817" s="115">
        <v>0.99</v>
      </c>
      <c r="V817" s="115">
        <v>99.1</v>
      </c>
      <c r="W817" s="49">
        <v>31.49268710281078</v>
      </c>
      <c r="X817" s="50">
        <f t="shared" si="180"/>
        <v>11.14</v>
      </c>
      <c r="Y817" s="50">
        <f t="shared" si="181"/>
        <v>24.90697674418605</v>
      </c>
      <c r="Z817" s="51">
        <f t="shared" si="178"/>
        <v>1.1914412151799803</v>
      </c>
      <c r="AA817" s="51">
        <f t="shared" si="179"/>
        <v>1.2336858313821242</v>
      </c>
      <c r="AB817" s="115">
        <v>3.3650000000000002</v>
      </c>
      <c r="AC817" s="115">
        <v>19.100000000000001</v>
      </c>
      <c r="AD817" s="115">
        <v>9.7650000000000006</v>
      </c>
      <c r="AE817" s="115">
        <v>0.44500000000000001</v>
      </c>
      <c r="AF817" s="115">
        <v>4.03</v>
      </c>
      <c r="AG817" s="115">
        <v>421</v>
      </c>
      <c r="AH817" s="115">
        <v>2235.5</v>
      </c>
      <c r="AI817" s="115">
        <v>13.35</v>
      </c>
      <c r="AJ817" s="115">
        <v>2.6549999999999998</v>
      </c>
      <c r="AK817" s="115">
        <v>10.4</v>
      </c>
      <c r="AL817" s="115">
        <v>0.66500000000000004</v>
      </c>
      <c r="AM817" s="115">
        <v>24.45</v>
      </c>
      <c r="AN817" s="115">
        <v>43.3</v>
      </c>
      <c r="AO817" s="115">
        <v>73.150000000000006</v>
      </c>
      <c r="AP817" s="115">
        <v>4.55</v>
      </c>
      <c r="AQ817" s="115">
        <v>319.5</v>
      </c>
      <c r="AR817" s="115">
        <v>15.6</v>
      </c>
      <c r="AS817" s="115">
        <v>2.6949999999999998</v>
      </c>
      <c r="AT817" s="115">
        <v>169.5</v>
      </c>
      <c r="AU817" s="115">
        <v>4.72</v>
      </c>
      <c r="AV817" s="115">
        <v>0.70499999999999996</v>
      </c>
      <c r="AW817" s="115">
        <v>2.2149999999999999</v>
      </c>
      <c r="AX817" s="115">
        <v>0.28000000000000003</v>
      </c>
      <c r="AY817" s="115">
        <v>1.54</v>
      </c>
      <c r="AZ817" s="115">
        <v>7.63</v>
      </c>
      <c r="BA817" s="115">
        <v>0.28000000000000003</v>
      </c>
      <c r="BB817" s="115">
        <v>0.79</v>
      </c>
      <c r="BC817" s="115">
        <v>0.12</v>
      </c>
      <c r="BD817" s="115">
        <v>0.78500000000000003</v>
      </c>
      <c r="BE817" s="115">
        <v>0.125</v>
      </c>
      <c r="BF817" s="44">
        <v>763.2990721287988</v>
      </c>
      <c r="BG817" s="49">
        <f t="shared" si="175"/>
        <v>41.874180865006551</v>
      </c>
      <c r="BH817" s="49">
        <f t="shared" si="176"/>
        <v>31.146496815286621</v>
      </c>
      <c r="BI817" s="49">
        <f t="shared" si="177"/>
        <v>1.9617834394904459</v>
      </c>
      <c r="BJ817" s="52">
        <v>3.8130999999999999</v>
      </c>
      <c r="BK817" s="62">
        <v>0.709476</v>
      </c>
      <c r="BL817" s="62">
        <v>0.70757999999999999</v>
      </c>
      <c r="BM817" s="52">
        <v>0.10440000000000001</v>
      </c>
      <c r="BN817" s="62">
        <v>0.51234900000000005</v>
      </c>
      <c r="BO817" s="44">
        <v>-5.6375063885238941</v>
      </c>
      <c r="BP817" s="44">
        <v>-5.23</v>
      </c>
      <c r="BQ817" s="59">
        <v>1117</v>
      </c>
      <c r="BR817" s="59">
        <v>1270</v>
      </c>
      <c r="BS817" s="59" t="s">
        <v>1655</v>
      </c>
    </row>
    <row r="818" spans="1:71" s="59" customFormat="1" ht="12" customHeight="1">
      <c r="A818" s="112" t="s">
        <v>2991</v>
      </c>
      <c r="B818" s="113" t="s">
        <v>2975</v>
      </c>
      <c r="C818" s="114">
        <v>36.200000000000003</v>
      </c>
      <c r="D818" s="113"/>
      <c r="E818" s="113"/>
      <c r="G818" s="59" t="s">
        <v>2289</v>
      </c>
      <c r="H818" s="113" t="s">
        <v>2976</v>
      </c>
      <c r="I818" s="113">
        <v>100.17862</v>
      </c>
      <c r="J818" s="113">
        <v>26.146609999999999</v>
      </c>
      <c r="K818" s="115">
        <v>69.489999999999995</v>
      </c>
      <c r="L818" s="115">
        <v>0.26</v>
      </c>
      <c r="M818" s="115">
        <v>14.76</v>
      </c>
      <c r="N818" s="115">
        <v>2.12</v>
      </c>
      <c r="O818" s="115">
        <v>0.28000000000000003</v>
      </c>
      <c r="P818" s="115">
        <v>0.04</v>
      </c>
      <c r="Q818" s="115">
        <v>0.05</v>
      </c>
      <c r="R818" s="115">
        <v>0.8</v>
      </c>
      <c r="S818" s="115">
        <v>10.76</v>
      </c>
      <c r="T818" s="115">
        <v>0.05</v>
      </c>
      <c r="U818" s="115">
        <v>1.22</v>
      </c>
      <c r="V818" s="115">
        <v>100.02</v>
      </c>
      <c r="W818" s="49">
        <v>3.6101812273169487</v>
      </c>
      <c r="X818" s="50">
        <f t="shared" si="180"/>
        <v>11.56</v>
      </c>
      <c r="Y818" s="50">
        <f t="shared" si="181"/>
        <v>13.45</v>
      </c>
      <c r="Z818" s="51">
        <f t="shared" si="178"/>
        <v>1.1281863403200068</v>
      </c>
      <c r="AA818" s="51">
        <f t="shared" si="179"/>
        <v>1.1360947870903939</v>
      </c>
      <c r="AB818" s="115">
        <v>2.83</v>
      </c>
      <c r="AC818" s="115">
        <v>19.100000000000001</v>
      </c>
      <c r="AD818" s="115">
        <v>4.1500000000000004</v>
      </c>
      <c r="AE818" s="115">
        <v>0.75</v>
      </c>
      <c r="AF818" s="115">
        <v>2.12</v>
      </c>
      <c r="AG818" s="115">
        <v>467</v>
      </c>
      <c r="AH818" s="115">
        <v>2471</v>
      </c>
      <c r="AI818" s="115">
        <v>14.2</v>
      </c>
      <c r="AJ818" s="115">
        <v>6.67</v>
      </c>
      <c r="AK818" s="115">
        <v>9.31</v>
      </c>
      <c r="AL818" s="115">
        <v>0.59</v>
      </c>
      <c r="AM818" s="115">
        <v>28.3</v>
      </c>
      <c r="AN818" s="115">
        <v>46.5</v>
      </c>
      <c r="AO818" s="115">
        <v>686</v>
      </c>
      <c r="AP818" s="115">
        <v>5.05</v>
      </c>
      <c r="AQ818" s="115">
        <v>369</v>
      </c>
      <c r="AR818" s="115">
        <v>18.2</v>
      </c>
      <c r="AS818" s="115">
        <v>3.07</v>
      </c>
      <c r="AT818" s="115">
        <v>149</v>
      </c>
      <c r="AU818" s="115">
        <v>4.51</v>
      </c>
      <c r="AV818" s="115">
        <v>0.53</v>
      </c>
      <c r="AW818" s="115">
        <v>2.64</v>
      </c>
      <c r="AX818" s="115">
        <v>0.31</v>
      </c>
      <c r="AY818" s="115">
        <v>1.68</v>
      </c>
      <c r="AZ818" s="115">
        <v>9.3000000000000007</v>
      </c>
      <c r="BA818" s="115">
        <v>0.32</v>
      </c>
      <c r="BB818" s="115">
        <v>0.94</v>
      </c>
      <c r="BC818" s="115">
        <v>0.13</v>
      </c>
      <c r="BD818" s="115">
        <v>0.91</v>
      </c>
      <c r="BE818" s="115">
        <v>0.14000000000000001</v>
      </c>
      <c r="BF818" s="44">
        <v>740.0853373448291</v>
      </c>
      <c r="BG818" s="49">
        <f t="shared" si="175"/>
        <v>39.677419354838705</v>
      </c>
      <c r="BH818" s="49">
        <f t="shared" si="176"/>
        <v>31.098901098901099</v>
      </c>
      <c r="BI818" s="49">
        <f t="shared" si="177"/>
        <v>1.846153846153846</v>
      </c>
      <c r="BJ818" s="52"/>
      <c r="BK818" s="62"/>
      <c r="BL818" s="62"/>
      <c r="BM818" s="52"/>
      <c r="BN818" s="62"/>
      <c r="BO818" s="44"/>
      <c r="BP818" s="86"/>
      <c r="BQ818" s="76"/>
      <c r="BR818" s="76"/>
      <c r="BS818" s="59" t="s">
        <v>1655</v>
      </c>
    </row>
    <row r="819" spans="1:71" s="59" customFormat="1" ht="12" customHeight="1">
      <c r="A819" s="112" t="s">
        <v>2992</v>
      </c>
      <c r="B819" s="113" t="s">
        <v>2993</v>
      </c>
      <c r="C819" s="114">
        <v>33.4</v>
      </c>
      <c r="D819" s="113"/>
      <c r="E819" s="113"/>
      <c r="G819" s="59" t="s">
        <v>2357</v>
      </c>
      <c r="H819" s="113" t="s">
        <v>1709</v>
      </c>
      <c r="I819" s="113">
        <v>101.25113</v>
      </c>
      <c r="J819" s="113">
        <v>25.378710000000002</v>
      </c>
      <c r="K819" s="115">
        <v>56.24</v>
      </c>
      <c r="L819" s="115">
        <v>0.82</v>
      </c>
      <c r="M819" s="115">
        <v>17.05</v>
      </c>
      <c r="N819" s="115">
        <v>2.96</v>
      </c>
      <c r="O819" s="115">
        <v>0.08</v>
      </c>
      <c r="P819" s="115">
        <v>3.42</v>
      </c>
      <c r="Q819" s="115">
        <v>4.46</v>
      </c>
      <c r="R819" s="115">
        <v>4.42</v>
      </c>
      <c r="S819" s="115">
        <v>4.7</v>
      </c>
      <c r="T819" s="115">
        <v>0.74</v>
      </c>
      <c r="U819" s="115">
        <v>0.91</v>
      </c>
      <c r="V819" s="115">
        <v>99.35</v>
      </c>
      <c r="W819" s="49">
        <v>69.637619803838263</v>
      </c>
      <c r="X819" s="50">
        <f t="shared" si="180"/>
        <v>9.120000000000001</v>
      </c>
      <c r="Y819" s="50">
        <f t="shared" si="181"/>
        <v>1.0633484162895928</v>
      </c>
      <c r="Z819" s="51">
        <f t="shared" si="178"/>
        <v>0.83190273988157293</v>
      </c>
      <c r="AA819" s="51">
        <f t="shared" si="179"/>
        <v>1.3781549853984147</v>
      </c>
      <c r="AB819" s="115">
        <v>10.8</v>
      </c>
      <c r="AC819" s="115">
        <v>111</v>
      </c>
      <c r="AD819" s="115">
        <v>13.2</v>
      </c>
      <c r="AE819" s="115">
        <v>19.2</v>
      </c>
      <c r="AF819" s="115">
        <v>23.8</v>
      </c>
      <c r="AG819" s="115">
        <v>95.2</v>
      </c>
      <c r="AH819" s="115">
        <v>2652</v>
      </c>
      <c r="AI819" s="115">
        <v>35</v>
      </c>
      <c r="AJ819" s="115">
        <v>6.24</v>
      </c>
      <c r="AK819" s="115">
        <v>17.399999999999999</v>
      </c>
      <c r="AL819" s="115">
        <v>0.84</v>
      </c>
      <c r="AM819" s="115">
        <v>188</v>
      </c>
      <c r="AN819" s="115">
        <v>349</v>
      </c>
      <c r="AO819" s="115">
        <v>24.9</v>
      </c>
      <c r="AP819" s="115">
        <v>37.6</v>
      </c>
      <c r="AQ819" s="115">
        <v>1863</v>
      </c>
      <c r="AR819" s="115">
        <v>128</v>
      </c>
      <c r="AS819" s="115">
        <v>17.600000000000001</v>
      </c>
      <c r="AT819" s="115">
        <v>360</v>
      </c>
      <c r="AU819" s="115">
        <v>7.44</v>
      </c>
      <c r="AV819" s="115">
        <v>3.89</v>
      </c>
      <c r="AW819" s="115">
        <v>11.5</v>
      </c>
      <c r="AX819" s="115">
        <v>1.1599999999999999</v>
      </c>
      <c r="AY819" s="115">
        <v>5.53</v>
      </c>
      <c r="AZ819" s="115">
        <v>24.9</v>
      </c>
      <c r="BA819" s="115">
        <v>0.92</v>
      </c>
      <c r="BB819" s="115">
        <v>2.4300000000000002</v>
      </c>
      <c r="BC819" s="115">
        <v>0.3</v>
      </c>
      <c r="BD819" s="115">
        <v>1.9</v>
      </c>
      <c r="BE819" s="115">
        <v>0.27</v>
      </c>
      <c r="BF819" s="44">
        <v>725.194752790866</v>
      </c>
      <c r="BG819" s="49">
        <f t="shared" si="175"/>
        <v>74.819277108433738</v>
      </c>
      <c r="BH819" s="49">
        <f t="shared" si="176"/>
        <v>98.94736842105263</v>
      </c>
      <c r="BI819" s="49">
        <f t="shared" si="177"/>
        <v>2.9105263157894741</v>
      </c>
      <c r="BJ819" s="52">
        <v>0.1479</v>
      </c>
      <c r="BK819" s="62">
        <v>0.70955100000000004</v>
      </c>
      <c r="BL819" s="62">
        <v>0.70947700000000002</v>
      </c>
      <c r="BM819" s="52">
        <v>8.3099999999999993E-2</v>
      </c>
      <c r="BN819" s="62">
        <v>0.51203799999999999</v>
      </c>
      <c r="BO819" s="44">
        <v>-11.704165512507192</v>
      </c>
      <c r="BP819" s="44">
        <v>-11.2</v>
      </c>
      <c r="BQ819" s="59">
        <v>1297</v>
      </c>
      <c r="BR819" s="59">
        <v>1757</v>
      </c>
      <c r="BS819" s="59" t="s">
        <v>1652</v>
      </c>
    </row>
    <row r="820" spans="1:71" s="59" customFormat="1" ht="12" customHeight="1">
      <c r="A820" s="112" t="s">
        <v>2994</v>
      </c>
      <c r="B820" s="113" t="s">
        <v>2995</v>
      </c>
      <c r="C820" s="114">
        <v>33.4</v>
      </c>
      <c r="D820" s="113"/>
      <c r="E820" s="113"/>
      <c r="G820" s="59" t="s">
        <v>2357</v>
      </c>
      <c r="H820" s="113" t="s">
        <v>1709</v>
      </c>
      <c r="I820" s="113">
        <v>101.25113</v>
      </c>
      <c r="J820" s="113">
        <v>25.378710000000002</v>
      </c>
      <c r="K820" s="115">
        <v>62.76</v>
      </c>
      <c r="L820" s="115">
        <v>0.53</v>
      </c>
      <c r="M820" s="115">
        <v>15.27</v>
      </c>
      <c r="N820" s="115">
        <v>2.41</v>
      </c>
      <c r="O820" s="115">
        <v>0.06</v>
      </c>
      <c r="P820" s="115">
        <v>2.44</v>
      </c>
      <c r="Q820" s="115">
        <v>3.62</v>
      </c>
      <c r="R820" s="115">
        <v>4.0999999999999996</v>
      </c>
      <c r="S820" s="115">
        <v>5.33</v>
      </c>
      <c r="T820" s="115">
        <v>0.46</v>
      </c>
      <c r="U820" s="115">
        <v>0.77</v>
      </c>
      <c r="V820" s="115">
        <v>99.81</v>
      </c>
      <c r="W820" s="49">
        <v>66.774876687200475</v>
      </c>
      <c r="X820" s="50">
        <f t="shared" si="180"/>
        <v>9.43</v>
      </c>
      <c r="Y820" s="50">
        <f t="shared" si="181"/>
        <v>1.3</v>
      </c>
      <c r="Z820" s="51">
        <f t="shared" si="178"/>
        <v>0.79854203105186816</v>
      </c>
      <c r="AA820" s="51">
        <f t="shared" si="179"/>
        <v>1.2187940132888291</v>
      </c>
      <c r="AB820" s="115">
        <v>7.8</v>
      </c>
      <c r="AC820" s="115">
        <v>56.2</v>
      </c>
      <c r="AD820" s="115">
        <v>62.9</v>
      </c>
      <c r="AE820" s="115">
        <v>11.7</v>
      </c>
      <c r="AF820" s="115">
        <v>34.4</v>
      </c>
      <c r="AG820" s="115">
        <v>158</v>
      </c>
      <c r="AH820" s="115">
        <v>2799</v>
      </c>
      <c r="AI820" s="115">
        <v>48.3</v>
      </c>
      <c r="AJ820" s="115">
        <v>10.4</v>
      </c>
      <c r="AK820" s="115">
        <v>18.899999999999999</v>
      </c>
      <c r="AL820" s="115">
        <v>1.02</v>
      </c>
      <c r="AM820" s="115">
        <v>168</v>
      </c>
      <c r="AN820" s="115">
        <v>296</v>
      </c>
      <c r="AO820" s="115">
        <v>27.8</v>
      </c>
      <c r="AP820" s="115">
        <v>31.6</v>
      </c>
      <c r="AQ820" s="115">
        <v>1684</v>
      </c>
      <c r="AR820" s="115">
        <v>105</v>
      </c>
      <c r="AS820" s="115">
        <v>14.7</v>
      </c>
      <c r="AT820" s="115">
        <v>247</v>
      </c>
      <c r="AU820" s="115">
        <v>5.63</v>
      </c>
      <c r="AV820" s="115">
        <v>3.46</v>
      </c>
      <c r="AW820" s="115">
        <v>9.41</v>
      </c>
      <c r="AX820" s="115">
        <v>0.99</v>
      </c>
      <c r="AY820" s="115">
        <v>4.5599999999999996</v>
      </c>
      <c r="AZ820" s="115">
        <v>20.2</v>
      </c>
      <c r="BA820" s="115">
        <v>0.72</v>
      </c>
      <c r="BB820" s="115">
        <v>1.91</v>
      </c>
      <c r="BC820" s="115">
        <v>0.23</v>
      </c>
      <c r="BD820" s="115">
        <v>1.42</v>
      </c>
      <c r="BE820" s="115">
        <v>0.21</v>
      </c>
      <c r="BF820" s="44">
        <v>701.96711549459644</v>
      </c>
      <c r="BG820" s="49">
        <f t="shared" si="175"/>
        <v>83.366336633663366</v>
      </c>
      <c r="BH820" s="49">
        <f t="shared" si="176"/>
        <v>118.30985915492958</v>
      </c>
      <c r="BI820" s="49">
        <f t="shared" si="177"/>
        <v>3.2112676056338025</v>
      </c>
      <c r="BJ820" s="52">
        <v>0.27150000000000002</v>
      </c>
      <c r="BK820" s="62">
        <v>0.70938500000000004</v>
      </c>
      <c r="BL820" s="62">
        <v>0.70925000000000005</v>
      </c>
      <c r="BM820" s="52">
        <v>8.4599999999999995E-2</v>
      </c>
      <c r="BN820" s="62">
        <v>0.51205000000000001</v>
      </c>
      <c r="BO820" s="44">
        <v>-11.470082202256204</v>
      </c>
      <c r="BP820" s="44">
        <v>-10.97</v>
      </c>
      <c r="BQ820" s="59">
        <v>1298</v>
      </c>
      <c r="BR820" s="59">
        <v>1738</v>
      </c>
      <c r="BS820" s="59" t="s">
        <v>1655</v>
      </c>
    </row>
    <row r="821" spans="1:71" s="59" customFormat="1" ht="12" customHeight="1">
      <c r="A821" s="112" t="s">
        <v>2996</v>
      </c>
      <c r="B821" s="113" t="s">
        <v>2993</v>
      </c>
      <c r="C821" s="114">
        <v>33.4</v>
      </c>
      <c r="D821" s="113"/>
      <c r="E821" s="113"/>
      <c r="G821" s="59" t="s">
        <v>2357</v>
      </c>
      <c r="H821" s="113" t="s">
        <v>1709</v>
      </c>
      <c r="I821" s="113">
        <v>101.25113</v>
      </c>
      <c r="J821" s="113">
        <v>25.378710000000002</v>
      </c>
      <c r="K821" s="115">
        <v>57.39</v>
      </c>
      <c r="L821" s="115">
        <v>0.71</v>
      </c>
      <c r="M821" s="115">
        <v>14.49</v>
      </c>
      <c r="N821" s="115">
        <v>3.84</v>
      </c>
      <c r="O821" s="115">
        <v>0.09</v>
      </c>
      <c r="P821" s="115">
        <v>4.3499999999999996</v>
      </c>
      <c r="Q821" s="115">
        <v>5.34</v>
      </c>
      <c r="R821" s="115">
        <v>3.57</v>
      </c>
      <c r="S821" s="115">
        <v>5.3</v>
      </c>
      <c r="T821" s="115">
        <v>0.86</v>
      </c>
      <c r="U821" s="115">
        <v>0.98</v>
      </c>
      <c r="V821" s="115">
        <v>99.24</v>
      </c>
      <c r="W821" s="49">
        <v>69.218467511743142</v>
      </c>
      <c r="X821" s="50">
        <f t="shared" si="180"/>
        <v>8.8699999999999992</v>
      </c>
      <c r="Y821" s="50">
        <f t="shared" si="181"/>
        <v>1.4845938375350141</v>
      </c>
      <c r="Z821" s="51">
        <f t="shared" si="178"/>
        <v>0.67866569447749947</v>
      </c>
      <c r="AA821" s="51">
        <f t="shared" si="179"/>
        <v>1.2465277839281697</v>
      </c>
      <c r="AB821" s="115">
        <v>13.2</v>
      </c>
      <c r="AC821" s="115">
        <v>84.6</v>
      </c>
      <c r="AD821" s="115">
        <v>142.5</v>
      </c>
      <c r="AE821" s="115">
        <v>21.85</v>
      </c>
      <c r="AF821" s="115">
        <v>73.400000000000006</v>
      </c>
      <c r="AG821" s="115">
        <v>142</v>
      </c>
      <c r="AH821" s="115">
        <v>3139</v>
      </c>
      <c r="AI821" s="115">
        <v>42.25</v>
      </c>
      <c r="AJ821" s="115">
        <v>7.43</v>
      </c>
      <c r="AK821" s="115">
        <v>26.1</v>
      </c>
      <c r="AL821" s="115">
        <v>6.62</v>
      </c>
      <c r="AM821" s="115">
        <v>181.5</v>
      </c>
      <c r="AN821" s="115">
        <v>343</v>
      </c>
      <c r="AO821" s="115">
        <v>47.2</v>
      </c>
      <c r="AP821" s="115">
        <v>37.9</v>
      </c>
      <c r="AQ821" s="115">
        <v>1911</v>
      </c>
      <c r="AR821" s="115">
        <v>132</v>
      </c>
      <c r="AS821" s="115">
        <v>19.399999999999999</v>
      </c>
      <c r="AT821" s="115">
        <v>278</v>
      </c>
      <c r="AU821" s="115">
        <v>6.1550000000000002</v>
      </c>
      <c r="AV821" s="115">
        <v>4.5650000000000004</v>
      </c>
      <c r="AW821" s="115">
        <v>12.95</v>
      </c>
      <c r="AX821" s="115">
        <v>1.31</v>
      </c>
      <c r="AY821" s="115">
        <v>6.0449999999999999</v>
      </c>
      <c r="AZ821" s="115">
        <v>25.85</v>
      </c>
      <c r="BA821" s="115">
        <v>0.94</v>
      </c>
      <c r="BB821" s="115">
        <v>2.4750000000000001</v>
      </c>
      <c r="BC821" s="115">
        <v>0.29499999999999998</v>
      </c>
      <c r="BD821" s="115">
        <v>1.76</v>
      </c>
      <c r="BE821" s="115">
        <v>0.25</v>
      </c>
      <c r="BF821" s="44">
        <v>653.59814353781792</v>
      </c>
      <c r="BG821" s="49">
        <f t="shared" si="175"/>
        <v>73.926499032882006</v>
      </c>
      <c r="BH821" s="49">
        <f t="shared" si="176"/>
        <v>103.125</v>
      </c>
      <c r="BI821" s="49">
        <f t="shared" si="177"/>
        <v>3.4346590909090908</v>
      </c>
      <c r="BJ821" s="52">
        <v>0.215</v>
      </c>
      <c r="BK821" s="62">
        <v>0.70976300000000003</v>
      </c>
      <c r="BL821" s="62">
        <v>0.70965599999999995</v>
      </c>
      <c r="BM821" s="52">
        <v>8.8800000000000004E-2</v>
      </c>
      <c r="BN821" s="62">
        <v>0.51206499999999999</v>
      </c>
      <c r="BO821" s="44">
        <v>-11.17747806444358</v>
      </c>
      <c r="BP821" s="44">
        <v>-10.7</v>
      </c>
      <c r="BQ821" s="59">
        <v>1323</v>
      </c>
      <c r="BR821" s="59">
        <v>1716</v>
      </c>
      <c r="BS821" s="59" t="s">
        <v>1652</v>
      </c>
    </row>
    <row r="822" spans="1:71" s="59" customFormat="1" ht="12" customHeight="1">
      <c r="A822" s="47" t="s">
        <v>2997</v>
      </c>
      <c r="B822" s="59" t="s">
        <v>2998</v>
      </c>
      <c r="C822" s="114">
        <v>33.4</v>
      </c>
      <c r="G822" s="59" t="s">
        <v>2357</v>
      </c>
      <c r="H822" s="66" t="s">
        <v>2433</v>
      </c>
      <c r="I822" s="44">
        <v>101.285333333333</v>
      </c>
      <c r="J822" s="44">
        <v>25.407</v>
      </c>
      <c r="K822" s="48"/>
      <c r="L822" s="48"/>
      <c r="M822" s="48"/>
      <c r="N822" s="49"/>
      <c r="O822" s="49"/>
      <c r="P822" s="48"/>
      <c r="Q822" s="48"/>
      <c r="R822" s="49"/>
      <c r="S822" s="49"/>
      <c r="T822" s="49"/>
      <c r="U822" s="48"/>
      <c r="V822" s="48"/>
      <c r="W822" s="49"/>
      <c r="X822" s="50"/>
      <c r="Y822" s="50"/>
      <c r="Z822" s="51"/>
      <c r="AA822" s="51"/>
      <c r="AB822" s="49"/>
      <c r="AC822" s="49"/>
      <c r="AD822" s="49"/>
      <c r="AE822" s="49"/>
      <c r="AF822" s="49"/>
      <c r="AG822" s="48">
        <v>565</v>
      </c>
      <c r="AH822" s="48">
        <v>11770</v>
      </c>
      <c r="AI822" s="48">
        <v>57.4</v>
      </c>
      <c r="AJ822" s="48">
        <v>14.2</v>
      </c>
      <c r="AK822" s="48">
        <v>40.299999999999997</v>
      </c>
      <c r="AL822" s="48">
        <v>2.17</v>
      </c>
      <c r="AM822" s="48">
        <v>210</v>
      </c>
      <c r="AN822" s="48">
        <v>365</v>
      </c>
      <c r="AO822" s="48">
        <v>2100</v>
      </c>
      <c r="AP822" s="48">
        <v>35.9</v>
      </c>
      <c r="AQ822" s="48">
        <v>1400</v>
      </c>
      <c r="AR822" s="48">
        <v>123</v>
      </c>
      <c r="AS822" s="48">
        <v>18.3</v>
      </c>
      <c r="AT822" s="48">
        <v>472</v>
      </c>
      <c r="AU822" s="48">
        <v>13</v>
      </c>
      <c r="AV822" s="48">
        <v>8.19</v>
      </c>
      <c r="AW822" s="48">
        <v>15.4</v>
      </c>
      <c r="AX822" s="48">
        <v>1.55</v>
      </c>
      <c r="AY822" s="48">
        <v>7.12</v>
      </c>
      <c r="AZ822" s="48">
        <v>31.5</v>
      </c>
      <c r="BA822" s="48">
        <v>1.1399999999999999</v>
      </c>
      <c r="BB822" s="48">
        <v>3.15</v>
      </c>
      <c r="BC822" s="48">
        <v>0.44400000000000001</v>
      </c>
      <c r="BD822" s="48">
        <v>2.73</v>
      </c>
      <c r="BE822" s="48">
        <v>0.439</v>
      </c>
      <c r="BF822" s="44"/>
      <c r="BG822" s="49">
        <f t="shared" si="175"/>
        <v>44.444444444444443</v>
      </c>
      <c r="BH822" s="49">
        <f t="shared" si="176"/>
        <v>76.92307692307692</v>
      </c>
      <c r="BI822" s="49">
        <f t="shared" si="177"/>
        <v>2.6080586080586081</v>
      </c>
      <c r="BJ822" s="52"/>
      <c r="BK822" s="62"/>
      <c r="BL822" s="62"/>
      <c r="BM822" s="52"/>
      <c r="BN822" s="62"/>
      <c r="BO822" s="44"/>
      <c r="BP822" s="44"/>
      <c r="BS822" s="59" t="s">
        <v>1294</v>
      </c>
    </row>
    <row r="823" spans="1:71" s="59" customFormat="1" ht="12" customHeight="1">
      <c r="A823" s="63" t="s">
        <v>2999</v>
      </c>
      <c r="B823" s="59" t="s">
        <v>2998</v>
      </c>
      <c r="C823" s="114">
        <v>33.4</v>
      </c>
      <c r="G823" s="59" t="s">
        <v>2357</v>
      </c>
      <c r="H823" s="66" t="s">
        <v>2433</v>
      </c>
      <c r="I823" s="44">
        <v>101.285333333333</v>
      </c>
      <c r="J823" s="44">
        <v>25.407</v>
      </c>
      <c r="K823" s="49"/>
      <c r="L823" s="48"/>
      <c r="M823" s="49"/>
      <c r="N823" s="49"/>
      <c r="O823" s="49"/>
      <c r="P823" s="49"/>
      <c r="Q823" s="48"/>
      <c r="R823" s="49"/>
      <c r="S823" s="49"/>
      <c r="T823" s="49"/>
      <c r="U823" s="48"/>
      <c r="V823" s="48"/>
      <c r="W823" s="49"/>
      <c r="X823" s="50"/>
      <c r="Y823" s="50"/>
      <c r="Z823" s="51"/>
      <c r="AA823" s="51"/>
      <c r="AB823" s="49"/>
      <c r="AC823" s="49"/>
      <c r="AD823" s="49"/>
      <c r="AE823" s="49"/>
      <c r="AF823" s="49"/>
      <c r="AG823" s="49">
        <v>497</v>
      </c>
      <c r="AH823" s="49">
        <v>6706</v>
      </c>
      <c r="AI823" s="49">
        <v>62.6</v>
      </c>
      <c r="AJ823" s="49">
        <v>18</v>
      </c>
      <c r="AK823" s="49">
        <v>43.9</v>
      </c>
      <c r="AL823" s="49">
        <v>2.39</v>
      </c>
      <c r="AM823" s="49">
        <v>186</v>
      </c>
      <c r="AN823" s="49">
        <v>315</v>
      </c>
      <c r="AO823" s="49">
        <v>6900</v>
      </c>
      <c r="AP823" s="49">
        <v>32.9</v>
      </c>
      <c r="AQ823" s="49">
        <v>900</v>
      </c>
      <c r="AR823" s="49">
        <v>106</v>
      </c>
      <c r="AS823" s="49">
        <v>16.7</v>
      </c>
      <c r="AT823" s="49">
        <v>531</v>
      </c>
      <c r="AU823" s="49">
        <v>11.8</v>
      </c>
      <c r="AV823" s="49">
        <v>6.98</v>
      </c>
      <c r="AW823" s="49">
        <v>15.1</v>
      </c>
      <c r="AX823" s="49">
        <v>1.81</v>
      </c>
      <c r="AY823" s="49">
        <v>9.27</v>
      </c>
      <c r="AZ823" s="49">
        <v>44</v>
      </c>
      <c r="BA823" s="49">
        <v>1.57</v>
      </c>
      <c r="BB823" s="49">
        <v>4.63</v>
      </c>
      <c r="BC823" s="49">
        <v>0.71499999999999997</v>
      </c>
      <c r="BD823" s="49">
        <v>3.91</v>
      </c>
      <c r="BE823" s="49">
        <v>0.59599999999999997</v>
      </c>
      <c r="BF823" s="44"/>
      <c r="BG823" s="49">
        <f t="shared" si="175"/>
        <v>20.454545454545453</v>
      </c>
      <c r="BH823" s="49">
        <f t="shared" si="176"/>
        <v>47.570332480818415</v>
      </c>
      <c r="BI823" s="49">
        <f t="shared" si="177"/>
        <v>2.3708439897698206</v>
      </c>
      <c r="BJ823" s="52"/>
      <c r="BK823" s="62"/>
      <c r="BL823" s="62"/>
      <c r="BM823" s="52"/>
      <c r="BN823" s="62"/>
      <c r="BO823" s="44"/>
      <c r="BP823" s="44"/>
      <c r="BS823" s="59" t="s">
        <v>1294</v>
      </c>
    </row>
    <row r="824" spans="1:71" s="59" customFormat="1" ht="12" customHeight="1">
      <c r="A824" s="63" t="s">
        <v>3000</v>
      </c>
      <c r="B824" s="59" t="s">
        <v>2998</v>
      </c>
      <c r="C824" s="114">
        <v>33.4</v>
      </c>
      <c r="G824" s="59" t="s">
        <v>2357</v>
      </c>
      <c r="H824" s="66" t="s">
        <v>2433</v>
      </c>
      <c r="I824" s="44">
        <v>101.285333333333</v>
      </c>
      <c r="J824" s="44">
        <v>25.407</v>
      </c>
      <c r="K824" s="48"/>
      <c r="L824" s="48"/>
      <c r="M824" s="49"/>
      <c r="N824" s="49"/>
      <c r="O824" s="49"/>
      <c r="P824" s="48"/>
      <c r="Q824" s="48"/>
      <c r="R824" s="49"/>
      <c r="S824" s="48"/>
      <c r="T824" s="48"/>
      <c r="U824" s="48"/>
      <c r="V824" s="48"/>
      <c r="W824" s="49"/>
      <c r="X824" s="50"/>
      <c r="Y824" s="50"/>
      <c r="Z824" s="51"/>
      <c r="AA824" s="51"/>
      <c r="AB824" s="49"/>
      <c r="AC824" s="49"/>
      <c r="AD824" s="49"/>
      <c r="AE824" s="49"/>
      <c r="AF824" s="49"/>
      <c r="AG824" s="49">
        <v>326</v>
      </c>
      <c r="AH824" s="49">
        <v>7941</v>
      </c>
      <c r="AI824" s="49">
        <v>46.3</v>
      </c>
      <c r="AJ824" s="49">
        <v>12.8</v>
      </c>
      <c r="AK824" s="49">
        <v>38.5</v>
      </c>
      <c r="AL824" s="49">
        <v>1.93</v>
      </c>
      <c r="AM824" s="49">
        <v>234</v>
      </c>
      <c r="AN824" s="49">
        <v>397</v>
      </c>
      <c r="AO824" s="49">
        <v>787</v>
      </c>
      <c r="AP824" s="49">
        <v>42.1</v>
      </c>
      <c r="AQ824" s="49">
        <v>1300</v>
      </c>
      <c r="AR824" s="49">
        <v>148</v>
      </c>
      <c r="AS824" s="49">
        <v>24.3</v>
      </c>
      <c r="AT824" s="49">
        <v>847</v>
      </c>
      <c r="AU824" s="49">
        <v>18.899999999999999</v>
      </c>
      <c r="AV824" s="49">
        <v>9.0299999999999994</v>
      </c>
      <c r="AW824" s="49">
        <v>21.1</v>
      </c>
      <c r="AX824" s="49">
        <v>2.68</v>
      </c>
      <c r="AY824" s="49">
        <v>10.6</v>
      </c>
      <c r="AZ824" s="49">
        <v>46.5</v>
      </c>
      <c r="BA824" s="49">
        <v>1.56</v>
      </c>
      <c r="BB824" s="49">
        <v>4.09</v>
      </c>
      <c r="BC824" s="49">
        <v>0.52400000000000002</v>
      </c>
      <c r="BD824" s="49">
        <v>2.99</v>
      </c>
      <c r="BE824" s="49">
        <v>0.48199999999999998</v>
      </c>
      <c r="BF824" s="44"/>
      <c r="BG824" s="49">
        <f t="shared" si="175"/>
        <v>27.956989247311828</v>
      </c>
      <c r="BH824" s="49">
        <f t="shared" si="176"/>
        <v>78.260869565217391</v>
      </c>
      <c r="BI824" s="49">
        <f t="shared" si="177"/>
        <v>3.5451505016722402</v>
      </c>
      <c r="BJ824" s="52"/>
      <c r="BK824" s="62"/>
      <c r="BL824" s="62"/>
      <c r="BM824" s="52"/>
      <c r="BN824" s="62"/>
      <c r="BO824" s="44"/>
      <c r="BP824" s="44"/>
      <c r="BS824" s="59" t="s">
        <v>1294</v>
      </c>
    </row>
    <row r="825" spans="1:71" s="59" customFormat="1" ht="12" customHeight="1">
      <c r="A825" s="63" t="s">
        <v>3001</v>
      </c>
      <c r="B825" s="59" t="s">
        <v>2998</v>
      </c>
      <c r="C825" s="114">
        <v>33.4</v>
      </c>
      <c r="G825" s="59" t="s">
        <v>2357</v>
      </c>
      <c r="H825" s="66" t="s">
        <v>2433</v>
      </c>
      <c r="I825" s="44">
        <v>101.285333333333</v>
      </c>
      <c r="J825" s="44">
        <v>25.407</v>
      </c>
      <c r="K825" s="49">
        <v>65.099999999999994</v>
      </c>
      <c r="L825" s="49">
        <v>0.57699999999999996</v>
      </c>
      <c r="M825" s="49">
        <v>17.100000000000001</v>
      </c>
      <c r="N825" s="49">
        <v>2.02</v>
      </c>
      <c r="O825" s="49">
        <v>1.4E-2</v>
      </c>
      <c r="P825" s="49">
        <v>0.14499999999999999</v>
      </c>
      <c r="Q825" s="49">
        <v>0.14599999999999999</v>
      </c>
      <c r="R825" s="49">
        <v>2.0499999999999998</v>
      </c>
      <c r="S825" s="49">
        <v>9.92</v>
      </c>
      <c r="T825" s="49">
        <v>0.29399999999999998</v>
      </c>
      <c r="U825" s="48">
        <v>1.94</v>
      </c>
      <c r="V825" s="48">
        <v>100</v>
      </c>
      <c r="W825" s="49">
        <v>12.472031296594729</v>
      </c>
      <c r="X825" s="50">
        <f t="shared" si="180"/>
        <v>11.969999999999999</v>
      </c>
      <c r="Y825" s="50">
        <f t="shared" si="181"/>
        <v>4.8390243902439032</v>
      </c>
      <c r="Z825" s="51">
        <f t="shared" ref="Z825:Z856" si="182">(M825/102)/(Q825/56+R825/62+S825/94)</f>
        <v>1.1872720655516047</v>
      </c>
      <c r="AA825" s="51">
        <f t="shared" ref="AA825:AA856" si="183">(M825/102)/(R825/62+S825/94)</f>
        <v>1.2096058865767816</v>
      </c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4"/>
      <c r="BG825" s="49"/>
      <c r="BH825" s="49"/>
      <c r="BI825" s="49"/>
      <c r="BJ825" s="52"/>
      <c r="BK825" s="62"/>
      <c r="BL825" s="62"/>
      <c r="BM825" s="52"/>
      <c r="BN825" s="62"/>
      <c r="BO825" s="44"/>
      <c r="BP825" s="44"/>
      <c r="BS825" s="59" t="s">
        <v>1294</v>
      </c>
    </row>
    <row r="826" spans="1:71" s="59" customFormat="1" ht="12" customHeight="1">
      <c r="A826" s="85" t="s">
        <v>3002</v>
      </c>
      <c r="B826" s="66" t="s">
        <v>3003</v>
      </c>
      <c r="C826" s="45">
        <v>33.6</v>
      </c>
      <c r="D826" s="66"/>
      <c r="E826" s="66"/>
      <c r="G826" s="59" t="s">
        <v>2442</v>
      </c>
      <c r="H826" s="59" t="s">
        <v>2443</v>
      </c>
      <c r="I826" s="54">
        <v>102.8</v>
      </c>
      <c r="J826" s="54">
        <v>22.9</v>
      </c>
      <c r="K826" s="50">
        <v>66.037000000000006</v>
      </c>
      <c r="L826" s="50">
        <v>0.35599999999999998</v>
      </c>
      <c r="M826" s="50">
        <v>15.301</v>
      </c>
      <c r="N826" s="50">
        <v>3.512</v>
      </c>
      <c r="O826" s="50">
        <v>0.10299999999999999</v>
      </c>
      <c r="P826" s="50">
        <v>1.456</v>
      </c>
      <c r="Q826" s="50">
        <v>2.4449999999999998</v>
      </c>
      <c r="R826" s="50">
        <v>4.0510000000000002</v>
      </c>
      <c r="S826" s="50">
        <v>4.9829999999999997</v>
      </c>
      <c r="T826" s="50">
        <v>0.24</v>
      </c>
      <c r="U826" s="50">
        <v>0.65</v>
      </c>
      <c r="V826" s="50">
        <v>99.134</v>
      </c>
      <c r="W826" s="49">
        <v>45.14426665549027</v>
      </c>
      <c r="X826" s="50">
        <f t="shared" si="180"/>
        <v>9.0339999999999989</v>
      </c>
      <c r="Y826" s="50">
        <f t="shared" si="181"/>
        <v>1.2300666502098245</v>
      </c>
      <c r="Z826" s="51">
        <f t="shared" si="182"/>
        <v>0.92592893199371551</v>
      </c>
      <c r="AA826" s="51">
        <f t="shared" si="183"/>
        <v>1.2675169444354424</v>
      </c>
      <c r="AB826" s="50">
        <v>4.5160044574795561</v>
      </c>
      <c r="AC826" s="50">
        <v>44.64478400546286</v>
      </c>
      <c r="AD826" s="50">
        <v>23.874552797885134</v>
      </c>
      <c r="AE826" s="50">
        <v>6.523729097726803</v>
      </c>
      <c r="AF826" s="50">
        <v>13.997336332765219</v>
      </c>
      <c r="AG826" s="50">
        <v>157.1438684096394</v>
      </c>
      <c r="AH826" s="50">
        <v>2360.9473315945706</v>
      </c>
      <c r="AI826" s="50">
        <v>41.73932688066418</v>
      </c>
      <c r="AJ826" s="50">
        <v>11.614923611749296</v>
      </c>
      <c r="AK826" s="50">
        <v>15.997151992473047</v>
      </c>
      <c r="AL826" s="50">
        <v>1.5154084402282348</v>
      </c>
      <c r="AM826" s="50">
        <v>100.78524842988413</v>
      </c>
      <c r="AN826" s="50">
        <v>177.90435915401838</v>
      </c>
      <c r="AO826" s="50">
        <v>37.290250915111145</v>
      </c>
      <c r="AP826" s="50">
        <v>18.758379864014085</v>
      </c>
      <c r="AQ826" s="50">
        <v>1346.5618172023114</v>
      </c>
      <c r="AR826" s="50">
        <v>64.727632124392287</v>
      </c>
      <c r="AS826" s="50">
        <v>10.417568831417894</v>
      </c>
      <c r="AT826" s="50">
        <v>202.50708017404989</v>
      </c>
      <c r="AU826" s="50">
        <v>6.5142313847544768</v>
      </c>
      <c r="AV826" s="50">
        <v>2.5181328401531782</v>
      </c>
      <c r="AW826" s="50">
        <v>6.6268097520100904</v>
      </c>
      <c r="AX826" s="50">
        <v>0.78262964427381843</v>
      </c>
      <c r="AY826" s="50">
        <v>4.1589891902715328</v>
      </c>
      <c r="AZ826" s="50">
        <v>17.998406400732677</v>
      </c>
      <c r="BA826" s="50">
        <v>0.71443238989208635</v>
      </c>
      <c r="BB826" s="50">
        <v>1.9159769498207229</v>
      </c>
      <c r="BC826" s="50">
        <v>0.2962878843725934</v>
      </c>
      <c r="BD826" s="50">
        <v>1.6691137411463541</v>
      </c>
      <c r="BE826" s="50">
        <v>0.24241657016545376</v>
      </c>
      <c r="BF826" s="44">
        <v>723.83465999093858</v>
      </c>
      <c r="BG826" s="49">
        <f t="shared" ref="BG826:BG856" si="184">AQ826/AZ826</f>
        <v>74.815613517177596</v>
      </c>
      <c r="BH826" s="49">
        <f t="shared" ref="BH826:BH856" si="185">AM826/BD826</f>
        <v>60.382492783663992</v>
      </c>
      <c r="BI826" s="49">
        <f t="shared" ref="BI826:BI856" si="186">AY826/BD826</f>
        <v>2.4917350374307756</v>
      </c>
      <c r="BJ826" s="57">
        <v>0.33789999999999998</v>
      </c>
      <c r="BK826" s="58">
        <v>0.70723599999999998</v>
      </c>
      <c r="BL826" s="58">
        <v>0.70706999999999998</v>
      </c>
      <c r="BM826" s="57">
        <v>9.7299999999999998E-2</v>
      </c>
      <c r="BN826" s="58">
        <v>0.51233499999999998</v>
      </c>
      <c r="BO826" s="44">
        <v>-5.9106035838163429</v>
      </c>
      <c r="BP826" s="45">
        <v>-5.48</v>
      </c>
      <c r="BQ826" s="43">
        <v>1069</v>
      </c>
      <c r="BR826" s="43">
        <v>1293</v>
      </c>
      <c r="BS826" s="59" t="s">
        <v>541</v>
      </c>
    </row>
    <row r="827" spans="1:71" s="59" customFormat="1" ht="12" customHeight="1">
      <c r="A827" s="85" t="s">
        <v>3004</v>
      </c>
      <c r="B827" s="66" t="s">
        <v>3003</v>
      </c>
      <c r="C827" s="45">
        <v>33.6</v>
      </c>
      <c r="D827" s="66"/>
      <c r="E827" s="66"/>
      <c r="G827" s="59" t="s">
        <v>2442</v>
      </c>
      <c r="H827" s="59" t="s">
        <v>2443</v>
      </c>
      <c r="I827" s="54">
        <v>102.8</v>
      </c>
      <c r="J827" s="54">
        <v>22.9</v>
      </c>
      <c r="K827" s="50">
        <v>64.097999999999999</v>
      </c>
      <c r="L827" s="50">
        <v>0.47</v>
      </c>
      <c r="M827" s="50">
        <v>15.528</v>
      </c>
      <c r="N827" s="50">
        <v>3.25</v>
      </c>
      <c r="O827" s="50">
        <v>0.114</v>
      </c>
      <c r="P827" s="50">
        <v>1.9410000000000001</v>
      </c>
      <c r="Q827" s="50">
        <v>3.718</v>
      </c>
      <c r="R827" s="50">
        <v>4.1920000000000002</v>
      </c>
      <c r="S827" s="50">
        <v>4.7839999999999998</v>
      </c>
      <c r="T827" s="50">
        <v>0.313</v>
      </c>
      <c r="U827" s="50">
        <v>0.84299999999999997</v>
      </c>
      <c r="V827" s="50">
        <v>99.251000000000005</v>
      </c>
      <c r="W827" s="49">
        <v>54.244698821507804</v>
      </c>
      <c r="X827" s="50">
        <f t="shared" si="180"/>
        <v>8.9759999999999991</v>
      </c>
      <c r="Y827" s="50">
        <f t="shared" si="181"/>
        <v>1.1412213740458015</v>
      </c>
      <c r="Z827" s="51">
        <f t="shared" si="182"/>
        <v>0.82334130199147826</v>
      </c>
      <c r="AA827" s="51">
        <f t="shared" si="183"/>
        <v>1.2846153426852833</v>
      </c>
      <c r="AB827" s="50">
        <v>6.7536146602873934</v>
      </c>
      <c r="AC827" s="50">
        <v>61.387931154752202</v>
      </c>
      <c r="AD827" s="50">
        <v>37.915406169803383</v>
      </c>
      <c r="AE827" s="50">
        <v>6.9185116515061855</v>
      </c>
      <c r="AF827" s="50">
        <v>19.621056011450239</v>
      </c>
      <c r="AG827" s="50">
        <v>130.00485161078626</v>
      </c>
      <c r="AH827" s="50">
        <v>1931.2967562498573</v>
      </c>
      <c r="AI827" s="50">
        <v>46.248875429148896</v>
      </c>
      <c r="AJ827" s="50">
        <v>8.7168384024074559</v>
      </c>
      <c r="AK827" s="50">
        <v>16.610052792164382</v>
      </c>
      <c r="AL827" s="50">
        <v>1.6747370325654061</v>
      </c>
      <c r="AM827" s="50">
        <v>134.09861544473421</v>
      </c>
      <c r="AN827" s="50">
        <v>235.52056015608235</v>
      </c>
      <c r="AO827" s="50">
        <v>34.481338457639247</v>
      </c>
      <c r="AP827" s="50">
        <v>24.471442346000757</v>
      </c>
      <c r="AQ827" s="50">
        <v>1376.3257981719717</v>
      </c>
      <c r="AR827" s="50">
        <v>86.008796543754087</v>
      </c>
      <c r="AS827" s="50">
        <v>12.687295633441719</v>
      </c>
      <c r="AT827" s="50">
        <v>280.98030860341919</v>
      </c>
      <c r="AU827" s="50">
        <v>8.1797984234116434</v>
      </c>
      <c r="AV827" s="50">
        <v>3.095593893542842</v>
      </c>
      <c r="AW827" s="50">
        <v>8.8270598665578603</v>
      </c>
      <c r="AX827" s="50">
        <v>1.0278909710279696</v>
      </c>
      <c r="AY827" s="50">
        <v>5.3284475752626985</v>
      </c>
      <c r="AZ827" s="50">
        <v>23.059983159447807</v>
      </c>
      <c r="BA827" s="50">
        <v>0.95647741764221783</v>
      </c>
      <c r="BB827" s="50">
        <v>2.4963257619886887</v>
      </c>
      <c r="BC827" s="50">
        <v>0.37636449775962633</v>
      </c>
      <c r="BD827" s="50">
        <v>2.0719022256109603</v>
      </c>
      <c r="BE827" s="50">
        <v>0.31438156209681734</v>
      </c>
      <c r="BF827" s="44">
        <v>723.88305354956276</v>
      </c>
      <c r="BG827" s="49">
        <f t="shared" si="184"/>
        <v>59.684596847074587</v>
      </c>
      <c r="BH827" s="49">
        <f t="shared" si="185"/>
        <v>64.722463148661063</v>
      </c>
      <c r="BI827" s="49">
        <f t="shared" si="186"/>
        <v>2.5717659402057218</v>
      </c>
      <c r="BJ827" s="57">
        <v>0.27350000000000002</v>
      </c>
      <c r="BK827" s="58">
        <v>0.70717300000000005</v>
      </c>
      <c r="BL827" s="58">
        <v>0.70704</v>
      </c>
      <c r="BM827" s="57">
        <v>8.9200000000000002E-2</v>
      </c>
      <c r="BN827" s="58">
        <v>0.51235399999999998</v>
      </c>
      <c r="BO827" s="44">
        <v>-5.5399716759207962</v>
      </c>
      <c r="BP827" s="45">
        <v>-5.09</v>
      </c>
      <c r="BQ827" s="43">
        <v>977</v>
      </c>
      <c r="BR827" s="43">
        <v>1261</v>
      </c>
      <c r="BS827" s="59" t="s">
        <v>541</v>
      </c>
    </row>
    <row r="828" spans="1:71" s="59" customFormat="1" ht="12" customHeight="1">
      <c r="A828" s="85" t="s">
        <v>3005</v>
      </c>
      <c r="B828" s="66" t="s">
        <v>3003</v>
      </c>
      <c r="C828" s="45">
        <v>33.6</v>
      </c>
      <c r="D828" s="66"/>
      <c r="E828" s="66"/>
      <c r="G828" s="59" t="s">
        <v>2442</v>
      </c>
      <c r="H828" s="59" t="s">
        <v>2443</v>
      </c>
      <c r="I828" s="54">
        <v>102.8</v>
      </c>
      <c r="J828" s="54">
        <v>22.9</v>
      </c>
      <c r="K828" s="50">
        <v>65.037999999999997</v>
      </c>
      <c r="L828" s="50">
        <v>0.39500000000000002</v>
      </c>
      <c r="M828" s="50">
        <v>15.803000000000001</v>
      </c>
      <c r="N828" s="50">
        <v>2.4689999999999999</v>
      </c>
      <c r="O828" s="50">
        <v>8.7999999999999995E-2</v>
      </c>
      <c r="P828" s="50">
        <v>1.776</v>
      </c>
      <c r="Q828" s="50">
        <v>3.0339999999999998</v>
      </c>
      <c r="R828" s="50">
        <v>3.9590000000000001</v>
      </c>
      <c r="S828" s="50">
        <v>5.3319999999999999</v>
      </c>
      <c r="T828" s="50">
        <v>0.27600000000000002</v>
      </c>
      <c r="U828" s="50">
        <v>0.86299999999999999</v>
      </c>
      <c r="V828" s="50">
        <v>99.033000000000001</v>
      </c>
      <c r="W828" s="49">
        <v>58.812018767098309</v>
      </c>
      <c r="X828" s="50">
        <f t="shared" si="180"/>
        <v>9.2910000000000004</v>
      </c>
      <c r="Y828" s="50">
        <f t="shared" si="181"/>
        <v>1.3468047486739074</v>
      </c>
      <c r="Z828" s="51">
        <f t="shared" si="182"/>
        <v>0.88655411284907204</v>
      </c>
      <c r="AA828" s="51">
        <f t="shared" si="183"/>
        <v>1.2849032191818854</v>
      </c>
      <c r="AB828" s="50">
        <v>5.4298288944501509</v>
      </c>
      <c r="AC828" s="50">
        <v>48.669482066782535</v>
      </c>
      <c r="AD828" s="50">
        <v>33.221251897209093</v>
      </c>
      <c r="AE828" s="50">
        <v>5.7320878109680375</v>
      </c>
      <c r="AF828" s="50">
        <v>15.490024196748745</v>
      </c>
      <c r="AG828" s="50">
        <v>141.0733641930596</v>
      </c>
      <c r="AH828" s="50">
        <v>2805.2250211475662</v>
      </c>
      <c r="AI828" s="50">
        <v>37.116829545426476</v>
      </c>
      <c r="AJ828" s="50">
        <v>9.0431562566988344</v>
      </c>
      <c r="AK828" s="50">
        <v>15.483058463796766</v>
      </c>
      <c r="AL828" s="50">
        <v>1.5638643034474777</v>
      </c>
      <c r="AM828" s="50">
        <v>102.78289539243573</v>
      </c>
      <c r="AN828" s="50">
        <v>185.73203921543941</v>
      </c>
      <c r="AO828" s="50">
        <v>37.619269804325263</v>
      </c>
      <c r="AP828" s="50">
        <v>19.69910411156679</v>
      </c>
      <c r="AQ828" s="50">
        <v>1467.6906520134039</v>
      </c>
      <c r="AR828" s="50">
        <v>70.33266669564091</v>
      </c>
      <c r="AS828" s="50">
        <v>10.424775898000959</v>
      </c>
      <c r="AT828" s="50">
        <v>187.95572114659183</v>
      </c>
      <c r="AU828" s="50">
        <v>5.7249031092173874</v>
      </c>
      <c r="AV828" s="50">
        <v>2.7465553266792098</v>
      </c>
      <c r="AW828" s="50">
        <v>7.5570062803628826</v>
      </c>
      <c r="AX828" s="50">
        <v>0.90376710121994552</v>
      </c>
      <c r="AY828" s="50">
        <v>4.4913201720660378</v>
      </c>
      <c r="AZ828" s="50">
        <v>19.58488334061035</v>
      </c>
      <c r="BA828" s="50">
        <v>0.78870725703937106</v>
      </c>
      <c r="BB828" s="50">
        <v>2.1627955143912216</v>
      </c>
      <c r="BC828" s="50">
        <v>0.31120642823754829</v>
      </c>
      <c r="BD828" s="50">
        <v>1.8439188104731548</v>
      </c>
      <c r="BE828" s="50">
        <v>0.2339762972647681</v>
      </c>
      <c r="BF828" s="44">
        <v>704.50608232169679</v>
      </c>
      <c r="BG828" s="49">
        <f t="shared" si="184"/>
        <v>74.939974187646314</v>
      </c>
      <c r="BH828" s="49">
        <f t="shared" si="185"/>
        <v>55.741551530710481</v>
      </c>
      <c r="BI828" s="49">
        <f t="shared" si="186"/>
        <v>2.435747250126242</v>
      </c>
      <c r="BJ828" s="57">
        <v>0.27829999999999999</v>
      </c>
      <c r="BK828" s="58">
        <v>0.70718999999999999</v>
      </c>
      <c r="BL828" s="58">
        <v>0.70706000000000002</v>
      </c>
      <c r="BM828" s="57">
        <v>8.9599999999999999E-2</v>
      </c>
      <c r="BN828" s="58">
        <v>0.51233799999999996</v>
      </c>
      <c r="BO828" s="44">
        <v>-5.8520827562547062</v>
      </c>
      <c r="BP828" s="45">
        <v>-5.4</v>
      </c>
      <c r="BQ828" s="43">
        <v>999</v>
      </c>
      <c r="BR828" s="43">
        <v>1286</v>
      </c>
      <c r="BS828" s="59" t="s">
        <v>541</v>
      </c>
    </row>
    <row r="829" spans="1:71" s="59" customFormat="1" ht="12" customHeight="1">
      <c r="A829" s="63" t="s">
        <v>3006</v>
      </c>
      <c r="B829" s="66" t="s">
        <v>3007</v>
      </c>
      <c r="C829" s="45">
        <v>34.5</v>
      </c>
      <c r="D829" s="66"/>
      <c r="E829" s="66"/>
      <c r="G829" s="59" t="s">
        <v>2442</v>
      </c>
      <c r="H829" s="59" t="s">
        <v>2443</v>
      </c>
      <c r="I829" s="54">
        <v>102.8</v>
      </c>
      <c r="J829" s="54">
        <v>22.9</v>
      </c>
      <c r="K829" s="49">
        <v>65.679000000000002</v>
      </c>
      <c r="L829" s="49">
        <v>0.38900000000000001</v>
      </c>
      <c r="M829" s="49">
        <v>15.115</v>
      </c>
      <c r="N829" s="49">
        <v>3.46</v>
      </c>
      <c r="O829" s="49">
        <v>0.09</v>
      </c>
      <c r="P829" s="49">
        <v>2.0590000000000002</v>
      </c>
      <c r="Q829" s="49">
        <v>2.1840000000000002</v>
      </c>
      <c r="R829" s="49">
        <v>3.3820000000000001</v>
      </c>
      <c r="S829" s="49">
        <v>5.173</v>
      </c>
      <c r="T829" s="49">
        <v>0.26400000000000001</v>
      </c>
      <c r="U829" s="49">
        <v>1.4830000000000001</v>
      </c>
      <c r="V829" s="49">
        <v>99.278000000000006</v>
      </c>
      <c r="W829" s="49">
        <v>54.155421559636899</v>
      </c>
      <c r="X829" s="50">
        <f t="shared" si="180"/>
        <v>8.5549999999999997</v>
      </c>
      <c r="Y829" s="50">
        <f t="shared" si="181"/>
        <v>1.5295683027794205</v>
      </c>
      <c r="Z829" s="51">
        <f t="shared" si="182"/>
        <v>0.99734805034510721</v>
      </c>
      <c r="AA829" s="51">
        <f t="shared" si="183"/>
        <v>1.3523075937753664</v>
      </c>
      <c r="AB829" s="50">
        <v>4.8533451232229829</v>
      </c>
      <c r="AC829" s="50">
        <v>52.102386751875009</v>
      </c>
      <c r="AD829" s="50">
        <v>38.120135793406114</v>
      </c>
      <c r="AE829" s="50">
        <v>5.9880423342509541</v>
      </c>
      <c r="AF829" s="50">
        <v>15.949317304692727</v>
      </c>
      <c r="AG829" s="50">
        <v>162.00455931616119</v>
      </c>
      <c r="AH829" s="50">
        <v>2309.9034293583095</v>
      </c>
      <c r="AI829" s="50">
        <v>33.751889592758097</v>
      </c>
      <c r="AJ829" s="50">
        <v>8.397466610549996</v>
      </c>
      <c r="AK829" s="50">
        <v>15.23409531644327</v>
      </c>
      <c r="AL829" s="50">
        <v>1.5838927949841071</v>
      </c>
      <c r="AM829" s="50">
        <v>105.89573880431544</v>
      </c>
      <c r="AN829" s="50">
        <v>183.03668883776021</v>
      </c>
      <c r="AO829" s="50">
        <v>35.004925452291971</v>
      </c>
      <c r="AP829" s="50">
        <v>18.865554878915436</v>
      </c>
      <c r="AQ829" s="50">
        <v>1145.0464874499405</v>
      </c>
      <c r="AR829" s="50">
        <v>64.546437957677341</v>
      </c>
      <c r="AS829" s="50">
        <v>9.4831313040701275</v>
      </c>
      <c r="AT829" s="50">
        <v>188.2749547413755</v>
      </c>
      <c r="AU829" s="50">
        <v>5.7744796095374973</v>
      </c>
      <c r="AV829" s="50">
        <v>2.4346257543334846</v>
      </c>
      <c r="AW829" s="50">
        <v>6.7310287227328685</v>
      </c>
      <c r="AX829" s="50">
        <v>0.7699913739087485</v>
      </c>
      <c r="AY829" s="50">
        <v>3.9581162788903379</v>
      </c>
      <c r="AZ829" s="50">
        <v>17.01781467782326</v>
      </c>
      <c r="BA829" s="50">
        <v>0.70891866816290428</v>
      </c>
      <c r="BB829" s="50">
        <v>1.7792938714158066</v>
      </c>
      <c r="BC829" s="50">
        <v>0.28797858171685542</v>
      </c>
      <c r="BD829" s="50">
        <v>1.7747897219187692</v>
      </c>
      <c r="BE829" s="50">
        <v>0.26409177422264168</v>
      </c>
      <c r="BF829" s="44">
        <v>731.70003813779806</v>
      </c>
      <c r="BG829" s="49">
        <f t="shared" si="184"/>
        <v>67.285166111375403</v>
      </c>
      <c r="BH829" s="49">
        <f t="shared" si="185"/>
        <v>59.666639656797727</v>
      </c>
      <c r="BI829" s="49">
        <f t="shared" si="186"/>
        <v>2.2301888668879153</v>
      </c>
      <c r="BJ829" s="57">
        <v>0.40970000000000001</v>
      </c>
      <c r="BK829" s="58">
        <v>0.70730999999999999</v>
      </c>
      <c r="BL829" s="58">
        <v>0.70711000000000002</v>
      </c>
      <c r="BM829" s="57">
        <v>8.8800000000000004E-2</v>
      </c>
      <c r="BN829" s="58">
        <v>0.51232100000000003</v>
      </c>
      <c r="BO829" s="44">
        <v>-6.1837007791076815</v>
      </c>
      <c r="BP829" s="45">
        <v>-5.71</v>
      </c>
      <c r="BQ829" s="43">
        <v>1014</v>
      </c>
      <c r="BR829" s="43">
        <v>1313</v>
      </c>
      <c r="BS829" s="59" t="s">
        <v>3008</v>
      </c>
    </row>
    <row r="830" spans="1:71" s="59" customFormat="1" ht="12" customHeight="1">
      <c r="A830" s="63" t="s">
        <v>3009</v>
      </c>
      <c r="B830" s="66" t="s">
        <v>3007</v>
      </c>
      <c r="C830" s="45">
        <v>34.5</v>
      </c>
      <c r="D830" s="66"/>
      <c r="E830" s="66"/>
      <c r="G830" s="59" t="s">
        <v>2442</v>
      </c>
      <c r="H830" s="59" t="s">
        <v>2443</v>
      </c>
      <c r="I830" s="54">
        <v>102.8</v>
      </c>
      <c r="J830" s="54">
        <v>22.9</v>
      </c>
      <c r="K830" s="49">
        <v>65.807000000000002</v>
      </c>
      <c r="L830" s="49">
        <v>0.38800000000000001</v>
      </c>
      <c r="M830" s="49">
        <v>15.351000000000001</v>
      </c>
      <c r="N830" s="49">
        <v>2.919</v>
      </c>
      <c r="O830" s="49">
        <v>3.5999999999999997E-2</v>
      </c>
      <c r="P830" s="49">
        <v>1.7450000000000001</v>
      </c>
      <c r="Q830" s="49">
        <v>2.6509999999999998</v>
      </c>
      <c r="R830" s="49">
        <v>3.8069999999999999</v>
      </c>
      <c r="S830" s="49">
        <v>5.194</v>
      </c>
      <c r="T830" s="49">
        <v>0.23699999999999999</v>
      </c>
      <c r="U830" s="49">
        <v>1.026</v>
      </c>
      <c r="V830" s="49">
        <v>99.161000000000001</v>
      </c>
      <c r="W830" s="49">
        <v>54.268652840067674</v>
      </c>
      <c r="X830" s="50">
        <f t="shared" si="180"/>
        <v>9.0009999999999994</v>
      </c>
      <c r="Y830" s="50">
        <f t="shared" si="181"/>
        <v>1.3643288678749672</v>
      </c>
      <c r="Z830" s="51">
        <f t="shared" si="182"/>
        <v>0.91769506575449156</v>
      </c>
      <c r="AA830" s="51">
        <f t="shared" si="183"/>
        <v>1.2900898091738908</v>
      </c>
      <c r="AB830" s="50">
        <v>5.6729930799754742</v>
      </c>
      <c r="AC830" s="50">
        <v>54.777264724558655</v>
      </c>
      <c r="AD830" s="50">
        <v>23.478398231537717</v>
      </c>
      <c r="AE830" s="50">
        <v>6.1472603666566288</v>
      </c>
      <c r="AF830" s="50">
        <v>13.726767419382488</v>
      </c>
      <c r="AG830" s="50">
        <v>160.22661391992276</v>
      </c>
      <c r="AH830" s="50">
        <v>2233.3997304020095</v>
      </c>
      <c r="AI830" s="50">
        <v>32.487786648917648</v>
      </c>
      <c r="AJ830" s="50">
        <v>6.9642099103043158</v>
      </c>
      <c r="AK830" s="50">
        <v>14.580811607807243</v>
      </c>
      <c r="AL830" s="50">
        <v>1.1995859760636474</v>
      </c>
      <c r="AM830" s="50">
        <v>96.699791593073968</v>
      </c>
      <c r="AN830" s="50">
        <v>171.7703600964559</v>
      </c>
      <c r="AO830" s="50">
        <v>32.576451369311663</v>
      </c>
      <c r="AP830" s="50">
        <v>17.083241620409908</v>
      </c>
      <c r="AQ830" s="50">
        <v>1385.1821586235128</v>
      </c>
      <c r="AR830" s="50">
        <v>59.84729359096314</v>
      </c>
      <c r="AS830" s="50">
        <v>9.3384265308669843</v>
      </c>
      <c r="AT830" s="50">
        <v>208.6279939181797</v>
      </c>
      <c r="AU830" s="50">
        <v>4.9933988514900021</v>
      </c>
      <c r="AV830" s="50">
        <v>2.282706342812383</v>
      </c>
      <c r="AW830" s="50">
        <v>5.4955289415609796</v>
      </c>
      <c r="AX830" s="50">
        <v>0.69499844629261776</v>
      </c>
      <c r="AY830" s="50">
        <v>3.4153742232212814</v>
      </c>
      <c r="AZ830" s="50">
        <v>18.256253913124798</v>
      </c>
      <c r="BA830" s="50">
        <v>0.60604578806547504</v>
      </c>
      <c r="BB830" s="50">
        <v>1.7844261095373826</v>
      </c>
      <c r="BC830" s="50">
        <v>0.24905797464833068</v>
      </c>
      <c r="BD830" s="50">
        <v>1.487600198796835</v>
      </c>
      <c r="BE830" s="50">
        <v>0.22358366185978265</v>
      </c>
      <c r="BF830" s="44">
        <v>724.66890782660471</v>
      </c>
      <c r="BG830" s="49">
        <f t="shared" si="184"/>
        <v>75.874391603837012</v>
      </c>
      <c r="BH830" s="49">
        <f t="shared" si="185"/>
        <v>65.003884559362362</v>
      </c>
      <c r="BI830" s="49">
        <f t="shared" si="186"/>
        <v>2.2958952452302857</v>
      </c>
      <c r="BJ830" s="52"/>
      <c r="BK830" s="62"/>
      <c r="BL830" s="62"/>
      <c r="BM830" s="52"/>
      <c r="BN830" s="62"/>
      <c r="BO830" s="44"/>
      <c r="BP830" s="44"/>
      <c r="BS830" s="59" t="s">
        <v>3008</v>
      </c>
    </row>
    <row r="831" spans="1:71" s="59" customFormat="1" ht="12" customHeight="1">
      <c r="A831" s="63" t="s">
        <v>3010</v>
      </c>
      <c r="B831" s="66" t="s">
        <v>3007</v>
      </c>
      <c r="C831" s="45">
        <v>34.5</v>
      </c>
      <c r="D831" s="66"/>
      <c r="E831" s="66"/>
      <c r="G831" s="59" t="s">
        <v>2442</v>
      </c>
      <c r="H831" s="59" t="s">
        <v>2443</v>
      </c>
      <c r="I831" s="54">
        <v>102.8</v>
      </c>
      <c r="J831" s="54">
        <v>22.9</v>
      </c>
      <c r="K831" s="49">
        <v>66.888999999999996</v>
      </c>
      <c r="L831" s="49">
        <v>0.36</v>
      </c>
      <c r="M831" s="49">
        <v>15.105</v>
      </c>
      <c r="N831" s="49">
        <v>2.7850000000000001</v>
      </c>
      <c r="O831" s="49">
        <v>8.2000000000000003E-2</v>
      </c>
      <c r="P831" s="49">
        <v>1.585</v>
      </c>
      <c r="Q831" s="49">
        <v>2.35</v>
      </c>
      <c r="R831" s="49">
        <v>3.6379999999999999</v>
      </c>
      <c r="S831" s="49">
        <v>5.4950000000000001</v>
      </c>
      <c r="T831" s="49">
        <v>0.24</v>
      </c>
      <c r="U831" s="49">
        <v>0.76300000000000001</v>
      </c>
      <c r="V831" s="49">
        <v>99.293000000000006</v>
      </c>
      <c r="W831" s="49">
        <v>53.0458698797772</v>
      </c>
      <c r="X831" s="50">
        <f t="shared" si="180"/>
        <v>9.1329999999999991</v>
      </c>
      <c r="Y831" s="50">
        <f t="shared" si="181"/>
        <v>1.5104452996151732</v>
      </c>
      <c r="Z831" s="51">
        <f t="shared" si="182"/>
        <v>0.93079211011768292</v>
      </c>
      <c r="AA831" s="51">
        <f t="shared" si="183"/>
        <v>1.2642541042186584</v>
      </c>
      <c r="AB831" s="50">
        <v>4.7023569923712722</v>
      </c>
      <c r="AC831" s="50">
        <v>43.945859565422865</v>
      </c>
      <c r="AD831" s="50">
        <v>23.437103202810274</v>
      </c>
      <c r="AE831" s="50">
        <v>5.0375018477643767</v>
      </c>
      <c r="AF831" s="50">
        <v>12.202819016685716</v>
      </c>
      <c r="AG831" s="50">
        <v>162.70226629631327</v>
      </c>
      <c r="AH831" s="50">
        <v>2331.4455780219255</v>
      </c>
      <c r="AI831" s="50">
        <v>40.860749437073622</v>
      </c>
      <c r="AJ831" s="50">
        <v>9.9820500518696456</v>
      </c>
      <c r="AK831" s="50">
        <v>14.596489930626028</v>
      </c>
      <c r="AL831" s="50">
        <v>1.4023066641821658</v>
      </c>
      <c r="AM831" s="50">
        <v>86.004529271254711</v>
      </c>
      <c r="AN831" s="50">
        <v>156.77516663863454</v>
      </c>
      <c r="AO831" s="50">
        <v>37.283249192303096</v>
      </c>
      <c r="AP831" s="50">
        <v>16.518987813359473</v>
      </c>
      <c r="AQ831" s="50">
        <v>1191.2487775167972</v>
      </c>
      <c r="AR831" s="50">
        <v>59.357465783202571</v>
      </c>
      <c r="AS831" s="50">
        <v>9.2972554405043581</v>
      </c>
      <c r="AT831" s="50">
        <v>213.21489928850792</v>
      </c>
      <c r="AU831" s="50">
        <v>6.470713216215521</v>
      </c>
      <c r="AV831" s="50">
        <v>2.4065687073652398</v>
      </c>
      <c r="AW831" s="50">
        <v>6.4874113130912159</v>
      </c>
      <c r="AX831" s="50">
        <v>0.74075061653800911</v>
      </c>
      <c r="AY831" s="50">
        <v>3.9649771423496389</v>
      </c>
      <c r="AZ831" s="50">
        <v>17.270208516318259</v>
      </c>
      <c r="BA831" s="50">
        <v>0.74390799316909051</v>
      </c>
      <c r="BB831" s="50">
        <v>1.8389319020337407</v>
      </c>
      <c r="BC831" s="50">
        <v>0.29102490960636707</v>
      </c>
      <c r="BD831" s="50">
        <v>1.5744023454814895</v>
      </c>
      <c r="BE831" s="50">
        <v>0.2408159060671527</v>
      </c>
      <c r="BF831" s="44">
        <v>732.50776419466376</v>
      </c>
      <c r="BG831" s="49">
        <f t="shared" si="184"/>
        <v>68.977092916464272</v>
      </c>
      <c r="BH831" s="49">
        <f t="shared" si="185"/>
        <v>54.626779182644377</v>
      </c>
      <c r="BI831" s="49">
        <f t="shared" si="186"/>
        <v>2.5184014453033954</v>
      </c>
      <c r="BJ831" s="57">
        <v>0.39550000000000002</v>
      </c>
      <c r="BK831" s="58">
        <v>0.70726100000000003</v>
      </c>
      <c r="BL831" s="58">
        <v>0.70706999999999998</v>
      </c>
      <c r="BM831" s="57">
        <v>9.4700000000000006E-2</v>
      </c>
      <c r="BN831" s="58">
        <v>0.51231599999999999</v>
      </c>
      <c r="BO831" s="44">
        <v>-6.2812354917118896</v>
      </c>
      <c r="BP831" s="45">
        <v>-5.83</v>
      </c>
      <c r="BQ831" s="43">
        <v>1070</v>
      </c>
      <c r="BR831" s="43">
        <v>1322</v>
      </c>
      <c r="BS831" s="59" t="s">
        <v>541</v>
      </c>
    </row>
    <row r="832" spans="1:71" s="59" customFormat="1" ht="12" customHeight="1">
      <c r="A832" s="63" t="s">
        <v>3011</v>
      </c>
      <c r="B832" s="66" t="s">
        <v>3007</v>
      </c>
      <c r="C832" s="45">
        <v>34.5</v>
      </c>
      <c r="D832" s="66"/>
      <c r="E832" s="66"/>
      <c r="G832" s="59" t="s">
        <v>2442</v>
      </c>
      <c r="H832" s="59" t="s">
        <v>2443</v>
      </c>
      <c r="I832" s="54">
        <v>102.8</v>
      </c>
      <c r="J832" s="54">
        <v>22.9</v>
      </c>
      <c r="K832" s="49">
        <v>63.481000000000002</v>
      </c>
      <c r="L832" s="49">
        <v>0.47299999999999998</v>
      </c>
      <c r="M832" s="49">
        <v>15.813000000000001</v>
      </c>
      <c r="N832" s="49">
        <v>3.39</v>
      </c>
      <c r="O832" s="49">
        <v>8.1000000000000003E-2</v>
      </c>
      <c r="P832" s="49">
        <v>2.1080000000000001</v>
      </c>
      <c r="Q832" s="49">
        <v>3.7679999999999998</v>
      </c>
      <c r="R832" s="49">
        <v>4.1929999999999996</v>
      </c>
      <c r="S832" s="49">
        <v>4.5670000000000002</v>
      </c>
      <c r="T832" s="49">
        <v>0.34300000000000003</v>
      </c>
      <c r="U832" s="49">
        <v>1.0629999999999999</v>
      </c>
      <c r="V832" s="49">
        <v>99.28</v>
      </c>
      <c r="W832" s="49">
        <v>55.24461294390143</v>
      </c>
      <c r="X832" s="50">
        <f t="shared" si="180"/>
        <v>8.76</v>
      </c>
      <c r="Y832" s="50">
        <f t="shared" si="181"/>
        <v>1.0891962795134751</v>
      </c>
      <c r="Z832" s="51">
        <f t="shared" si="182"/>
        <v>0.84484760773396717</v>
      </c>
      <c r="AA832" s="51">
        <f t="shared" si="183"/>
        <v>1.3339978558336472</v>
      </c>
      <c r="AB832" s="50">
        <v>7.2585086221731352</v>
      </c>
      <c r="AC832" s="50">
        <v>64.215593552789031</v>
      </c>
      <c r="AD832" s="50">
        <v>32.147568897708545</v>
      </c>
      <c r="AE832" s="50">
        <v>6.8704156938429239</v>
      </c>
      <c r="AF832" s="50">
        <v>17.486386452880495</v>
      </c>
      <c r="AG832" s="50">
        <v>140.58786624958719</v>
      </c>
      <c r="AH832" s="50">
        <v>2085.8877228168376</v>
      </c>
      <c r="AI832" s="50">
        <v>41.57491610655746</v>
      </c>
      <c r="AJ832" s="50">
        <v>8.5897095427870376</v>
      </c>
      <c r="AK832" s="50">
        <v>17.053187276908051</v>
      </c>
      <c r="AL832" s="50">
        <v>1.6854701332149531</v>
      </c>
      <c r="AM832" s="50">
        <v>150.22458102471052</v>
      </c>
      <c r="AN832" s="50">
        <v>244.34027904340198</v>
      </c>
      <c r="AO832" s="50">
        <v>34.142505780442022</v>
      </c>
      <c r="AP832" s="50">
        <v>26.595378429842224</v>
      </c>
      <c r="AQ832" s="50">
        <v>1483.9659054505707</v>
      </c>
      <c r="AR832" s="50">
        <v>92.423776341959964</v>
      </c>
      <c r="AS832" s="50">
        <v>13.588726991983004</v>
      </c>
      <c r="AT832" s="50">
        <v>252.55914653423628</v>
      </c>
      <c r="AU832" s="50">
        <v>7.8220370101140411</v>
      </c>
      <c r="AV832" s="50">
        <v>3.2200603028066364</v>
      </c>
      <c r="AW832" s="50">
        <v>9.7678224641349782</v>
      </c>
      <c r="AX832" s="50">
        <v>1.1013884261113809</v>
      </c>
      <c r="AY832" s="50">
        <v>5.7522861990665186</v>
      </c>
      <c r="AZ832" s="50">
        <v>23.956107672950516</v>
      </c>
      <c r="BA832" s="50">
        <v>0.98385248671740322</v>
      </c>
      <c r="BB832" s="50">
        <v>2.4868480388428686</v>
      </c>
      <c r="BC832" s="50">
        <v>0.38157618746632821</v>
      </c>
      <c r="BD832" s="50">
        <v>2.2049804126404937</v>
      </c>
      <c r="BE832" s="50">
        <v>0.31216053052987869</v>
      </c>
      <c r="BF832" s="44">
        <v>717.47573076625451</v>
      </c>
      <c r="BG832" s="49">
        <f t="shared" si="184"/>
        <v>61.945201019703063</v>
      </c>
      <c r="BH832" s="49">
        <f t="shared" si="185"/>
        <v>68.12966689568664</v>
      </c>
      <c r="BI832" s="49">
        <f t="shared" si="186"/>
        <v>2.6087697496496483</v>
      </c>
      <c r="BJ832" s="57">
        <v>0.27429999999999999</v>
      </c>
      <c r="BK832" s="58">
        <v>0.70719299999999996</v>
      </c>
      <c r="BL832" s="58">
        <v>0.70706000000000002</v>
      </c>
      <c r="BM832" s="57">
        <v>8.8900000000000007E-2</v>
      </c>
      <c r="BN832" s="58">
        <v>0.51231700000000002</v>
      </c>
      <c r="BO832" s="44">
        <v>-6.2617285491906038</v>
      </c>
      <c r="BP832" s="45">
        <v>-5.79</v>
      </c>
      <c r="BQ832" s="43">
        <v>1019</v>
      </c>
      <c r="BR832" s="43">
        <v>1319</v>
      </c>
      <c r="BS832" s="59" t="s">
        <v>541</v>
      </c>
    </row>
    <row r="833" spans="1:71" s="59" customFormat="1" ht="12" customHeight="1">
      <c r="A833" s="63" t="s">
        <v>3012</v>
      </c>
      <c r="B833" s="66" t="s">
        <v>3007</v>
      </c>
      <c r="C833" s="45">
        <v>34.5</v>
      </c>
      <c r="D833" s="66"/>
      <c r="E833" s="66"/>
      <c r="G833" s="59" t="s">
        <v>2442</v>
      </c>
      <c r="H833" s="59" t="s">
        <v>2443</v>
      </c>
      <c r="I833" s="54">
        <v>102.8</v>
      </c>
      <c r="J833" s="54">
        <v>22.9</v>
      </c>
      <c r="K833" s="49">
        <v>63.643999999999998</v>
      </c>
      <c r="L833" s="49">
        <v>0.434</v>
      </c>
      <c r="M833" s="49">
        <v>15.826000000000001</v>
      </c>
      <c r="N833" s="49">
        <v>3.5779999999999998</v>
      </c>
      <c r="O833" s="49">
        <v>7.8E-2</v>
      </c>
      <c r="P833" s="49">
        <v>1.8089999999999999</v>
      </c>
      <c r="Q833" s="49">
        <v>3.1150000000000002</v>
      </c>
      <c r="R833" s="49">
        <v>4.1550000000000002</v>
      </c>
      <c r="S833" s="49">
        <v>5.0359999999999996</v>
      </c>
      <c r="T833" s="49">
        <v>0.30099999999999999</v>
      </c>
      <c r="U833" s="49">
        <v>0.872</v>
      </c>
      <c r="V833" s="49">
        <v>98.847999999999999</v>
      </c>
      <c r="W833" s="49">
        <v>50.090488045926868</v>
      </c>
      <c r="X833" s="50">
        <f t="shared" si="180"/>
        <v>9.1909999999999989</v>
      </c>
      <c r="Y833" s="50">
        <f t="shared" si="181"/>
        <v>1.2120336943441634</v>
      </c>
      <c r="Z833" s="51">
        <f t="shared" si="182"/>
        <v>0.8804944924469954</v>
      </c>
      <c r="AA833" s="51">
        <f t="shared" si="183"/>
        <v>1.2866414666982045</v>
      </c>
      <c r="AB833" s="50">
        <v>6.0494838661255219</v>
      </c>
      <c r="AC833" s="50">
        <v>57.471200510465586</v>
      </c>
      <c r="AD833" s="50">
        <v>26.567925097629399</v>
      </c>
      <c r="AE833" s="50">
        <v>7.3604368888449496</v>
      </c>
      <c r="AF833" s="50">
        <v>14.862061646159766</v>
      </c>
      <c r="AG833" s="50">
        <v>141.4087513301825</v>
      </c>
      <c r="AH833" s="50">
        <v>2384.5570781631045</v>
      </c>
      <c r="AI833" s="50">
        <v>35.075543890674247</v>
      </c>
      <c r="AJ833" s="50">
        <v>8.3785256206478742</v>
      </c>
      <c r="AK833" s="50">
        <v>15.238148511525498</v>
      </c>
      <c r="AL833" s="50">
        <v>1.4193186787929828</v>
      </c>
      <c r="AM833" s="50">
        <v>133.19908784821109</v>
      </c>
      <c r="AN833" s="50">
        <v>230.03689300543999</v>
      </c>
      <c r="AO833" s="50">
        <v>34.526839722547287</v>
      </c>
      <c r="AP833" s="50">
        <v>23.377504368363883</v>
      </c>
      <c r="AQ833" s="50">
        <v>1456.4556212243974</v>
      </c>
      <c r="AR833" s="50">
        <v>79.636715726729079</v>
      </c>
      <c r="AS833" s="50">
        <v>11.670230200362145</v>
      </c>
      <c r="AT833" s="50">
        <v>222.87365417541872</v>
      </c>
      <c r="AU833" s="50">
        <v>6.8606525819708146</v>
      </c>
      <c r="AV833" s="50">
        <v>2.9520671608279945</v>
      </c>
      <c r="AW833" s="50">
        <v>8.2528773703875977</v>
      </c>
      <c r="AX833" s="50">
        <v>0.90513024436349387</v>
      </c>
      <c r="AY833" s="50">
        <v>4.8598029236017641</v>
      </c>
      <c r="AZ833" s="50">
        <v>20.805392692478719</v>
      </c>
      <c r="BA833" s="50">
        <v>0.91094528700422994</v>
      </c>
      <c r="BB833" s="50">
        <v>2.2673245711637171</v>
      </c>
      <c r="BC833" s="50">
        <v>0.31501442352505243</v>
      </c>
      <c r="BD833" s="50">
        <v>1.9460945913941439</v>
      </c>
      <c r="BE833" s="50">
        <v>0.26156133296678641</v>
      </c>
      <c r="BF833" s="44">
        <v>715.61223618715212</v>
      </c>
      <c r="BG833" s="49">
        <f t="shared" si="184"/>
        <v>70.003755408611696</v>
      </c>
      <c r="BH833" s="49">
        <f t="shared" si="185"/>
        <v>68.444302983643709</v>
      </c>
      <c r="BI833" s="49">
        <f t="shared" si="186"/>
        <v>2.4972079697936453</v>
      </c>
      <c r="BJ833" s="57">
        <v>0.28110000000000002</v>
      </c>
      <c r="BK833" s="58">
        <v>0.70720099999999997</v>
      </c>
      <c r="BL833" s="58">
        <v>0.70706000000000002</v>
      </c>
      <c r="BM833" s="57">
        <v>8.8599999999999998E-2</v>
      </c>
      <c r="BN833" s="58">
        <v>0.512324</v>
      </c>
      <c r="BO833" s="44">
        <v>-6.1251799515449346</v>
      </c>
      <c r="BP833" s="45">
        <v>-5.65</v>
      </c>
      <c r="BQ833" s="43">
        <v>1008</v>
      </c>
      <c r="BR833" s="43">
        <v>1307</v>
      </c>
      <c r="BS833" s="59" t="s">
        <v>541</v>
      </c>
    </row>
    <row r="834" spans="1:71" s="59" customFormat="1" ht="12" customHeight="1">
      <c r="A834" s="63" t="s">
        <v>3013</v>
      </c>
      <c r="B834" s="66" t="s">
        <v>3007</v>
      </c>
      <c r="C834" s="45">
        <v>34.5</v>
      </c>
      <c r="D834" s="66"/>
      <c r="E834" s="66"/>
      <c r="G834" s="59" t="s">
        <v>2442</v>
      </c>
      <c r="H834" s="59" t="s">
        <v>2443</v>
      </c>
      <c r="I834" s="54">
        <v>102.8</v>
      </c>
      <c r="J834" s="54">
        <v>22.9</v>
      </c>
      <c r="K834" s="49">
        <v>61.634999999999998</v>
      </c>
      <c r="L834" s="49">
        <v>0.56799999999999995</v>
      </c>
      <c r="M834" s="49">
        <v>16.036000000000001</v>
      </c>
      <c r="N834" s="49">
        <v>4.319</v>
      </c>
      <c r="O834" s="49">
        <v>5.2999999999999999E-2</v>
      </c>
      <c r="P834" s="49">
        <v>2.3959999999999999</v>
      </c>
      <c r="Q834" s="49">
        <v>4.274</v>
      </c>
      <c r="R834" s="49">
        <v>4.4580000000000002</v>
      </c>
      <c r="S834" s="49">
        <v>3.8940000000000001</v>
      </c>
      <c r="T834" s="49">
        <v>0.42699999999999999</v>
      </c>
      <c r="U834" s="49">
        <v>1</v>
      </c>
      <c r="V834" s="49">
        <v>99.061000000000007</v>
      </c>
      <c r="W834" s="49">
        <v>52.408786151592068</v>
      </c>
      <c r="X834" s="50">
        <f t="shared" si="180"/>
        <v>8.3520000000000003</v>
      </c>
      <c r="Y834" s="50">
        <f t="shared" si="181"/>
        <v>0.87348586810228801</v>
      </c>
      <c r="Z834" s="51">
        <f t="shared" si="182"/>
        <v>0.82897723090979203</v>
      </c>
      <c r="AA834" s="51">
        <f t="shared" si="183"/>
        <v>1.3872532394740844</v>
      </c>
      <c r="AB834" s="50">
        <v>8.2511047867424931</v>
      </c>
      <c r="AC834" s="50">
        <v>78.969493459098288</v>
      </c>
      <c r="AD834" s="50">
        <v>33.226040105953729</v>
      </c>
      <c r="AE834" s="50">
        <v>9.1179945203314912</v>
      </c>
      <c r="AF834" s="50">
        <v>20.158672303908126</v>
      </c>
      <c r="AG834" s="50">
        <v>148.12261179479071</v>
      </c>
      <c r="AH834" s="50">
        <v>1444.1632777017317</v>
      </c>
      <c r="AI834" s="50">
        <v>29.000465740851801</v>
      </c>
      <c r="AJ834" s="50">
        <v>6.7951940667308284</v>
      </c>
      <c r="AK834" s="50">
        <v>13.493473009932815</v>
      </c>
      <c r="AL834" s="50">
        <v>1.0189605012322689</v>
      </c>
      <c r="AM834" s="50">
        <v>137.03519336441727</v>
      </c>
      <c r="AN834" s="50">
        <v>235.81951566406087</v>
      </c>
      <c r="AO834" s="50">
        <v>31.949891539355765</v>
      </c>
      <c r="AP834" s="50">
        <v>22.815556325217834</v>
      </c>
      <c r="AQ834" s="50">
        <v>1630.5622444276694</v>
      </c>
      <c r="AR834" s="50">
        <v>79.766176155399975</v>
      </c>
      <c r="AS834" s="50">
        <v>10.887485208814889</v>
      </c>
      <c r="AT834" s="50">
        <v>299.40984553040369</v>
      </c>
      <c r="AU834" s="50">
        <v>6.5976502886734432</v>
      </c>
      <c r="AV834" s="50">
        <v>2.7653350941508723</v>
      </c>
      <c r="AW834" s="50">
        <v>6.0452457413978173</v>
      </c>
      <c r="AX834" s="50">
        <v>0.64348679326002278</v>
      </c>
      <c r="AY834" s="50">
        <v>3.1749500491627503</v>
      </c>
      <c r="AZ834" s="50">
        <v>15.73874630942586</v>
      </c>
      <c r="BA834" s="50">
        <v>0.5502852190699703</v>
      </c>
      <c r="BB834" s="50">
        <v>1.5366854539049892</v>
      </c>
      <c r="BC834" s="50">
        <v>0.20319115409814606</v>
      </c>
      <c r="BD834" s="50">
        <v>1.2799400634278837</v>
      </c>
      <c r="BE834" s="50">
        <v>0.20869517109161786</v>
      </c>
      <c r="BF834" s="44">
        <v>723.37210732557878</v>
      </c>
      <c r="BG834" s="49">
        <f t="shared" si="184"/>
        <v>103.60178710366107</v>
      </c>
      <c r="BH834" s="49">
        <f t="shared" si="185"/>
        <v>107.063758124279</v>
      </c>
      <c r="BI834" s="49">
        <f t="shared" si="186"/>
        <v>2.4805458785778822</v>
      </c>
      <c r="BJ834" s="52"/>
      <c r="BK834" s="62"/>
      <c r="BL834" s="62"/>
      <c r="BM834" s="52"/>
      <c r="BN834" s="62"/>
      <c r="BO834" s="44"/>
      <c r="BP834" s="44"/>
      <c r="BS834" s="59" t="s">
        <v>541</v>
      </c>
    </row>
    <row r="835" spans="1:71" s="59" customFormat="1" ht="12" customHeight="1">
      <c r="A835" s="85" t="s">
        <v>3014</v>
      </c>
      <c r="B835" s="66" t="s">
        <v>1600</v>
      </c>
      <c r="C835" s="45">
        <v>33.799999999999997</v>
      </c>
      <c r="D835" s="66"/>
      <c r="E835" s="66"/>
      <c r="H835" s="59" t="s">
        <v>2921</v>
      </c>
      <c r="I835" s="44">
        <v>103</v>
      </c>
      <c r="J835" s="44">
        <v>22.8</v>
      </c>
      <c r="K835" s="50">
        <v>71.954999999999998</v>
      </c>
      <c r="L835" s="50">
        <v>0.23400000000000001</v>
      </c>
      <c r="M835" s="50">
        <v>15.522</v>
      </c>
      <c r="N835" s="50">
        <v>1.498</v>
      </c>
      <c r="O835" s="50">
        <v>3.5000000000000003E-2</v>
      </c>
      <c r="P835" s="50">
        <v>0.48399999999999999</v>
      </c>
      <c r="Q835" s="50">
        <v>0.45800000000000002</v>
      </c>
      <c r="R835" s="50">
        <v>3.5670000000000002</v>
      </c>
      <c r="S835" s="50">
        <v>4.6680000000000001</v>
      </c>
      <c r="T835" s="50">
        <v>7.6999999999999999E-2</v>
      </c>
      <c r="U835" s="50">
        <v>1.446</v>
      </c>
      <c r="V835" s="50">
        <v>99.944000000000003</v>
      </c>
      <c r="W835" s="49">
        <v>39.075208789978475</v>
      </c>
      <c r="X835" s="50">
        <f t="shared" si="180"/>
        <v>8.2349999999999994</v>
      </c>
      <c r="Y835" s="50">
        <f t="shared" si="181"/>
        <v>1.3086627417998318</v>
      </c>
      <c r="Z835" s="51">
        <f t="shared" si="182"/>
        <v>1.3190252037207872</v>
      </c>
      <c r="AA835" s="51">
        <f t="shared" si="183"/>
        <v>1.4196647915497898</v>
      </c>
      <c r="AB835" s="50">
        <v>2.681694008960696</v>
      </c>
      <c r="AC835" s="50">
        <v>27.021650827822278</v>
      </c>
      <c r="AD835" s="50">
        <v>11.208995167203371</v>
      </c>
      <c r="AE835" s="50">
        <v>3.3865458704819908</v>
      </c>
      <c r="AF835" s="50">
        <v>5.2053674329501849</v>
      </c>
      <c r="AG835" s="50">
        <v>189.96892241975613</v>
      </c>
      <c r="AH835" s="50">
        <v>818.23990616739695</v>
      </c>
      <c r="AI835" s="50">
        <v>13.605039599754145</v>
      </c>
      <c r="AJ835" s="50">
        <v>4.0789001539447298</v>
      </c>
      <c r="AK835" s="50">
        <v>5.5410229708680285</v>
      </c>
      <c r="AL835" s="50">
        <v>0.64744874326959434</v>
      </c>
      <c r="AM835" s="50">
        <v>18.884936511847005</v>
      </c>
      <c r="AN835" s="50">
        <v>34.460344102168669</v>
      </c>
      <c r="AO835" s="50">
        <v>22.099696237103657</v>
      </c>
      <c r="AP835" s="50">
        <v>3.8068226204253541</v>
      </c>
      <c r="AQ835" s="50">
        <v>352.99516879445804</v>
      </c>
      <c r="AR835" s="50">
        <v>14.076814091244335</v>
      </c>
      <c r="AS835" s="50">
        <v>2.3452234037454263</v>
      </c>
      <c r="AT835" s="50">
        <v>122.86935131189573</v>
      </c>
      <c r="AU835" s="50">
        <v>3.5519642500501933</v>
      </c>
      <c r="AV835" s="50">
        <v>0.61486889464190075</v>
      </c>
      <c r="AW835" s="50">
        <v>1.5881101417593166</v>
      </c>
      <c r="AX835" s="50">
        <v>0.17589562165980147</v>
      </c>
      <c r="AY835" s="50">
        <v>0.96473725730110393</v>
      </c>
      <c r="AZ835" s="50">
        <v>4.7494631327299643</v>
      </c>
      <c r="BA835" s="50">
        <v>0.16111331944031945</v>
      </c>
      <c r="BB835" s="50">
        <v>0.49529717954089286</v>
      </c>
      <c r="BC835" s="50">
        <v>6.517021606754575E-2</v>
      </c>
      <c r="BD835" s="50">
        <v>0.37649205778423034</v>
      </c>
      <c r="BE835" s="50">
        <v>5.746751391938866E-2</v>
      </c>
      <c r="BF835" s="44">
        <v>746.1392886975209</v>
      </c>
      <c r="BG835" s="49">
        <f t="shared" si="184"/>
        <v>74.323172731221604</v>
      </c>
      <c r="BH835" s="49">
        <f t="shared" si="185"/>
        <v>50.160252046193406</v>
      </c>
      <c r="BI835" s="49">
        <f t="shared" si="186"/>
        <v>2.5624372077830131</v>
      </c>
      <c r="BJ835" s="57">
        <v>0.31469999999999998</v>
      </c>
      <c r="BK835" s="58">
        <v>0.70743800000000001</v>
      </c>
      <c r="BL835" s="58">
        <v>0.70728000000000002</v>
      </c>
      <c r="BM835" s="57">
        <v>0.1007</v>
      </c>
      <c r="BN835" s="58">
        <v>0.51245799999999997</v>
      </c>
      <c r="BO835" s="44">
        <v>-3.5112496537526017</v>
      </c>
      <c r="BP835" s="45">
        <v>-3.07</v>
      </c>
      <c r="BQ835" s="43">
        <v>936</v>
      </c>
      <c r="BR835" s="43">
        <v>1099</v>
      </c>
      <c r="BS835" s="59" t="s">
        <v>541</v>
      </c>
    </row>
    <row r="836" spans="1:71" s="59" customFormat="1" ht="12" customHeight="1">
      <c r="A836" s="85" t="s">
        <v>3015</v>
      </c>
      <c r="B836" s="66" t="s">
        <v>1600</v>
      </c>
      <c r="C836" s="45">
        <v>33.799999999999997</v>
      </c>
      <c r="D836" s="66"/>
      <c r="E836" s="66"/>
      <c r="H836" s="59" t="s">
        <v>2921</v>
      </c>
      <c r="I836" s="44">
        <v>103</v>
      </c>
      <c r="J836" s="44">
        <v>22.8</v>
      </c>
      <c r="K836" s="50">
        <v>71.721999999999994</v>
      </c>
      <c r="L836" s="50">
        <v>0.23499999999999999</v>
      </c>
      <c r="M836" s="50">
        <v>15.465</v>
      </c>
      <c r="N836" s="50">
        <v>1.5509999999999999</v>
      </c>
      <c r="O836" s="50">
        <v>3.5000000000000003E-2</v>
      </c>
      <c r="P836" s="50">
        <v>0.56399999999999995</v>
      </c>
      <c r="Q836" s="50">
        <v>0.35099999999999998</v>
      </c>
      <c r="R836" s="50">
        <v>3.528</v>
      </c>
      <c r="S836" s="50">
        <v>4.5049999999999999</v>
      </c>
      <c r="T836" s="50">
        <v>7.1999999999999995E-2</v>
      </c>
      <c r="U836" s="50">
        <v>1.345</v>
      </c>
      <c r="V836" s="50">
        <v>99.373999999999995</v>
      </c>
      <c r="W836" s="49">
        <v>41.922598428795162</v>
      </c>
      <c r="X836" s="50">
        <f t="shared" si="180"/>
        <v>8.0329999999999995</v>
      </c>
      <c r="Y836" s="50">
        <f t="shared" si="181"/>
        <v>1.2769274376417232</v>
      </c>
      <c r="Z836" s="51">
        <f t="shared" si="182"/>
        <v>1.3647368755938383</v>
      </c>
      <c r="AA836" s="51">
        <f t="shared" si="183"/>
        <v>1.4463363904573978</v>
      </c>
      <c r="AB836" s="50">
        <v>2.6966157338683807</v>
      </c>
      <c r="AC836" s="50">
        <v>25.116614494386504</v>
      </c>
      <c r="AD836" s="50">
        <v>18.579112650797203</v>
      </c>
      <c r="AE836" s="50">
        <v>2.8790213766146411</v>
      </c>
      <c r="AF836" s="50">
        <v>4.285037276079759</v>
      </c>
      <c r="AG836" s="50">
        <v>192.2868054109162</v>
      </c>
      <c r="AH836" s="50">
        <v>771.12377532014193</v>
      </c>
      <c r="AI836" s="50">
        <v>13.378383292514997</v>
      </c>
      <c r="AJ836" s="50">
        <v>4.1824131701878091</v>
      </c>
      <c r="AK836" s="50">
        <v>5.2757246180042152</v>
      </c>
      <c r="AL836" s="50">
        <v>0.60537790989591833</v>
      </c>
      <c r="AM836" s="50">
        <v>18.339078216613228</v>
      </c>
      <c r="AN836" s="50">
        <v>33.822506431418965</v>
      </c>
      <c r="AO836" s="50">
        <v>18.27262418623059</v>
      </c>
      <c r="AP836" s="50">
        <v>3.6547899511086266</v>
      </c>
      <c r="AQ836" s="50">
        <v>301.26392387911136</v>
      </c>
      <c r="AR836" s="50">
        <v>13.127671806790762</v>
      </c>
      <c r="AS836" s="50">
        <v>2.1774523687019913</v>
      </c>
      <c r="AT836" s="50">
        <v>117.22665659364468</v>
      </c>
      <c r="AU836" s="50">
        <v>3.4983115001428411</v>
      </c>
      <c r="AV836" s="50">
        <v>0.59402387680470159</v>
      </c>
      <c r="AW836" s="50">
        <v>1.4330653788087488</v>
      </c>
      <c r="AX836" s="50">
        <v>0.18516183328075794</v>
      </c>
      <c r="AY836" s="50">
        <v>0.93276753501865772</v>
      </c>
      <c r="AZ836" s="50">
        <v>4.5480742166888932</v>
      </c>
      <c r="BA836" s="50">
        <v>0.15355315303398404</v>
      </c>
      <c r="BB836" s="50">
        <v>0.44210558240046538</v>
      </c>
      <c r="BC836" s="50">
        <v>5.5089838838949121E-2</v>
      </c>
      <c r="BD836" s="50">
        <v>0.35740090845238764</v>
      </c>
      <c r="BE836" s="50">
        <v>5.4651685626508954E-2</v>
      </c>
      <c r="BF836" s="44">
        <v>745.99507774840481</v>
      </c>
      <c r="BG836" s="49">
        <f t="shared" si="184"/>
        <v>66.239887373350456</v>
      </c>
      <c r="BH836" s="49">
        <f t="shared" si="185"/>
        <v>51.312343597627788</v>
      </c>
      <c r="BI836" s="49">
        <f t="shared" si="186"/>
        <v>2.6098633578121402</v>
      </c>
      <c r="BJ836" s="52"/>
      <c r="BK836" s="62"/>
      <c r="BL836" s="62"/>
      <c r="BM836" s="52"/>
      <c r="BN836" s="62"/>
      <c r="BO836" s="44"/>
      <c r="BP836" s="44"/>
      <c r="BS836" s="59" t="s">
        <v>541</v>
      </c>
    </row>
    <row r="837" spans="1:71" s="59" customFormat="1" ht="12" customHeight="1">
      <c r="A837" s="85" t="s">
        <v>3016</v>
      </c>
      <c r="B837" s="66" t="s">
        <v>3003</v>
      </c>
      <c r="C837" s="45">
        <v>33.799999999999997</v>
      </c>
      <c r="D837" s="66"/>
      <c r="E837" s="66"/>
      <c r="H837" s="59" t="s">
        <v>2921</v>
      </c>
      <c r="I837" s="44">
        <v>103</v>
      </c>
      <c r="J837" s="44">
        <v>22.8</v>
      </c>
      <c r="K837" s="50">
        <v>65.873999999999995</v>
      </c>
      <c r="L837" s="50">
        <v>0.35</v>
      </c>
      <c r="M837" s="50">
        <v>15.196</v>
      </c>
      <c r="N837" s="50">
        <v>2.7090000000000001</v>
      </c>
      <c r="O837" s="50">
        <v>7.5999999999999998E-2</v>
      </c>
      <c r="P837" s="50">
        <v>1.4770000000000001</v>
      </c>
      <c r="Q837" s="50">
        <v>2.637</v>
      </c>
      <c r="R837" s="50">
        <v>3.7</v>
      </c>
      <c r="S837" s="50">
        <v>5.476</v>
      </c>
      <c r="T837" s="50">
        <v>0.23100000000000001</v>
      </c>
      <c r="U837" s="50">
        <v>1.1639999999999999</v>
      </c>
      <c r="V837" s="50">
        <v>98.89</v>
      </c>
      <c r="W837" s="49">
        <v>51.976038871184706</v>
      </c>
      <c r="X837" s="50">
        <f t="shared" si="180"/>
        <v>9.1760000000000002</v>
      </c>
      <c r="Y837" s="50">
        <f t="shared" si="181"/>
        <v>1.48</v>
      </c>
      <c r="Z837" s="51">
        <f t="shared" si="182"/>
        <v>0.90279096298079342</v>
      </c>
      <c r="AA837" s="51">
        <f t="shared" si="183"/>
        <v>1.2632657737536899</v>
      </c>
      <c r="AB837" s="50">
        <v>4.5118654963775944</v>
      </c>
      <c r="AC837" s="50">
        <v>44.023327995350428</v>
      </c>
      <c r="AD837" s="50">
        <v>32.200494891269827</v>
      </c>
      <c r="AE837" s="50">
        <v>5.1685131501921786</v>
      </c>
      <c r="AF837" s="50">
        <v>12.887117162885124</v>
      </c>
      <c r="AG837" s="50">
        <v>160.07139747325795</v>
      </c>
      <c r="AH837" s="50">
        <v>2629.1594396568471</v>
      </c>
      <c r="AI837" s="50">
        <v>43.658485625206829</v>
      </c>
      <c r="AJ837" s="50">
        <v>11.244881481955096</v>
      </c>
      <c r="AK837" s="50">
        <v>15.13007420504889</v>
      </c>
      <c r="AL837" s="50">
        <v>1.4714431018883745</v>
      </c>
      <c r="AM837" s="50">
        <v>105.51120514784179</v>
      </c>
      <c r="AN837" s="50">
        <v>185.59586980169917</v>
      </c>
      <c r="AO837" s="50">
        <v>37.18141447935497</v>
      </c>
      <c r="AP837" s="50">
        <v>19.409048042235117</v>
      </c>
      <c r="AQ837" s="50">
        <v>1385.2520804063308</v>
      </c>
      <c r="AR837" s="50">
        <v>67.484552589964736</v>
      </c>
      <c r="AS837" s="50">
        <v>10.2301205924343</v>
      </c>
      <c r="AT837" s="50">
        <v>214.88969676996325</v>
      </c>
      <c r="AU837" s="50">
        <v>6.4731261612165447</v>
      </c>
      <c r="AV837" s="50">
        <v>2.6344751063558784</v>
      </c>
      <c r="AW837" s="50">
        <v>7.0028110260575804</v>
      </c>
      <c r="AX837" s="50">
        <v>0.78141960331905658</v>
      </c>
      <c r="AY837" s="50">
        <v>4.0892451396541265</v>
      </c>
      <c r="AZ837" s="50">
        <v>18.452400525878229</v>
      </c>
      <c r="BA837" s="50">
        <v>0.73894469894515291</v>
      </c>
      <c r="BB837" s="50">
        <v>2.0694259308839582</v>
      </c>
      <c r="BC837" s="50">
        <v>0.31043302109085374</v>
      </c>
      <c r="BD837" s="50">
        <v>1.7394993598376909</v>
      </c>
      <c r="BE837" s="50">
        <v>0.24015993587641185</v>
      </c>
      <c r="BF837" s="44">
        <v>725.5005486907263</v>
      </c>
      <c r="BG837" s="49">
        <f t="shared" si="184"/>
        <v>75.071646015032542</v>
      </c>
      <c r="BH837" s="49">
        <f t="shared" si="185"/>
        <v>60.656075870983258</v>
      </c>
      <c r="BI837" s="49">
        <f t="shared" si="186"/>
        <v>2.3508172719509859</v>
      </c>
      <c r="BJ837" s="57">
        <v>0.33460000000000001</v>
      </c>
      <c r="BK837" s="58">
        <v>0.70741200000000004</v>
      </c>
      <c r="BL837" s="58">
        <v>0.70725000000000005</v>
      </c>
      <c r="BM837" s="57">
        <v>9.1600000000000001E-2</v>
      </c>
      <c r="BN837" s="58">
        <v>0.51228600000000002</v>
      </c>
      <c r="BO837" s="44">
        <v>-6.8664437673371381</v>
      </c>
      <c r="BP837" s="45">
        <v>-6.41</v>
      </c>
      <c r="BQ837" s="43">
        <v>1080</v>
      </c>
      <c r="BR837" s="43">
        <v>1369</v>
      </c>
      <c r="BS837" s="59" t="s">
        <v>541</v>
      </c>
    </row>
    <row r="838" spans="1:71" s="59" customFormat="1" ht="12" customHeight="1">
      <c r="A838" s="85" t="s">
        <v>3017</v>
      </c>
      <c r="B838" s="66" t="s">
        <v>3003</v>
      </c>
      <c r="C838" s="45">
        <v>33.799999999999997</v>
      </c>
      <c r="D838" s="66"/>
      <c r="E838" s="66"/>
      <c r="H838" s="59" t="s">
        <v>2921</v>
      </c>
      <c r="I838" s="44">
        <v>103</v>
      </c>
      <c r="J838" s="44">
        <v>22.8</v>
      </c>
      <c r="K838" s="50">
        <v>63.481000000000002</v>
      </c>
      <c r="L838" s="50">
        <v>0.501</v>
      </c>
      <c r="M838" s="50">
        <v>15.324999999999999</v>
      </c>
      <c r="N838" s="50">
        <v>4.4690000000000003</v>
      </c>
      <c r="O838" s="50">
        <v>0.10100000000000001</v>
      </c>
      <c r="P838" s="50">
        <v>1.833</v>
      </c>
      <c r="Q838" s="50">
        <v>3.6709999999999998</v>
      </c>
      <c r="R838" s="50">
        <v>4.2409999999999997</v>
      </c>
      <c r="S838" s="50">
        <v>3.7949999999999999</v>
      </c>
      <c r="T838" s="50">
        <v>0.42299999999999999</v>
      </c>
      <c r="U838" s="50">
        <v>1.603</v>
      </c>
      <c r="V838" s="50">
        <v>99.442999999999998</v>
      </c>
      <c r="W838" s="49">
        <v>44.878984979681391</v>
      </c>
      <c r="X838" s="50">
        <f t="shared" si="180"/>
        <v>8.0359999999999996</v>
      </c>
      <c r="Y838" s="50">
        <f t="shared" si="181"/>
        <v>0.89483612355576525</v>
      </c>
      <c r="Z838" s="51">
        <f t="shared" si="182"/>
        <v>0.86184730823234779</v>
      </c>
      <c r="AA838" s="51">
        <f t="shared" si="183"/>
        <v>1.3812394018597052</v>
      </c>
      <c r="AB838" s="50">
        <v>6.2074836908168738</v>
      </c>
      <c r="AC838" s="50">
        <v>64.258246944214207</v>
      </c>
      <c r="AD838" s="50">
        <v>41.477672781220008</v>
      </c>
      <c r="AE838" s="50">
        <v>8.0427697357499675</v>
      </c>
      <c r="AF838" s="50">
        <v>19.801932931216367</v>
      </c>
      <c r="AG838" s="50">
        <v>117.97413475214171</v>
      </c>
      <c r="AH838" s="50">
        <v>1360.1383518922219</v>
      </c>
      <c r="AI838" s="50">
        <v>46.547875660357057</v>
      </c>
      <c r="AJ838" s="50">
        <v>8.4076001216661727</v>
      </c>
      <c r="AK838" s="50">
        <v>17.96375114558608</v>
      </c>
      <c r="AL838" s="50">
        <v>1.8276325435456811</v>
      </c>
      <c r="AM838" s="50">
        <v>152.00647323362091</v>
      </c>
      <c r="AN838" s="50">
        <v>251.74949514603696</v>
      </c>
      <c r="AO838" s="50">
        <v>28.922722171238828</v>
      </c>
      <c r="AP838" s="50">
        <v>27.74193378029949</v>
      </c>
      <c r="AQ838" s="50">
        <v>1367.6932204431309</v>
      </c>
      <c r="AR838" s="50">
        <v>97.032896738023851</v>
      </c>
      <c r="AS838" s="50">
        <v>14.313482783669047</v>
      </c>
      <c r="AT838" s="50">
        <v>272.86603875506643</v>
      </c>
      <c r="AU838" s="50">
        <v>7.7219322675080262</v>
      </c>
      <c r="AV838" s="50">
        <v>3.2626975906769244</v>
      </c>
      <c r="AW838" s="50">
        <v>10.030563637682063</v>
      </c>
      <c r="AX838" s="50">
        <v>1.0903593001258933</v>
      </c>
      <c r="AY838" s="50">
        <v>5.7721688260871051</v>
      </c>
      <c r="AZ838" s="50">
        <v>24.650929552032586</v>
      </c>
      <c r="BA838" s="50">
        <v>1.0305910882805389</v>
      </c>
      <c r="BB838" s="50">
        <v>2.6497974812228695</v>
      </c>
      <c r="BC838" s="50">
        <v>0.40429037252864491</v>
      </c>
      <c r="BD838" s="50">
        <v>2.2113042527899687</v>
      </c>
      <c r="BE838" s="50">
        <v>0.28969084093887054</v>
      </c>
      <c r="BF838" s="44">
        <v>731.88945080393182</v>
      </c>
      <c r="BG838" s="49">
        <f t="shared" si="184"/>
        <v>55.482419742275326</v>
      </c>
      <c r="BH838" s="49">
        <f t="shared" si="185"/>
        <v>68.740641656089011</v>
      </c>
      <c r="BI838" s="49">
        <f t="shared" si="186"/>
        <v>2.6103006037294274</v>
      </c>
      <c r="BJ838" s="57">
        <v>0.24979999999999999</v>
      </c>
      <c r="BK838" s="58">
        <v>0.70735999999999999</v>
      </c>
      <c r="BL838" s="58">
        <v>0.70723999999999998</v>
      </c>
      <c r="BM838" s="57">
        <v>8.9200000000000002E-2</v>
      </c>
      <c r="BN838" s="58">
        <v>0.51228200000000002</v>
      </c>
      <c r="BO838" s="44">
        <v>-6.9444715374200605</v>
      </c>
      <c r="BP838" s="45">
        <v>-6.47</v>
      </c>
      <c r="BQ838" s="43">
        <v>1064</v>
      </c>
      <c r="BR838" s="43">
        <v>1374</v>
      </c>
      <c r="BS838" s="59" t="s">
        <v>541</v>
      </c>
    </row>
    <row r="839" spans="1:71" s="59" customFormat="1" ht="12" customHeight="1">
      <c r="A839" s="85" t="s">
        <v>3018</v>
      </c>
      <c r="B839" s="66" t="s">
        <v>3003</v>
      </c>
      <c r="C839" s="45">
        <v>33.799999999999997</v>
      </c>
      <c r="D839" s="66"/>
      <c r="E839" s="66"/>
      <c r="H839" s="59" t="s">
        <v>2921</v>
      </c>
      <c r="I839" s="44">
        <v>103</v>
      </c>
      <c r="J839" s="44">
        <v>22.8</v>
      </c>
      <c r="K839" s="50">
        <v>61.473999999999997</v>
      </c>
      <c r="L839" s="50">
        <v>0.61199999999999999</v>
      </c>
      <c r="M839" s="50">
        <v>15.324999999999999</v>
      </c>
      <c r="N839" s="50">
        <v>4.9589999999999996</v>
      </c>
      <c r="O839" s="50">
        <v>0.113</v>
      </c>
      <c r="P839" s="50">
        <v>2.7450000000000001</v>
      </c>
      <c r="Q839" s="50">
        <v>4.367</v>
      </c>
      <c r="R839" s="50">
        <v>4.1520000000000001</v>
      </c>
      <c r="S839" s="50">
        <v>3.427</v>
      </c>
      <c r="T839" s="50">
        <v>0.52900000000000003</v>
      </c>
      <c r="U839" s="50">
        <v>1.5389999999999999</v>
      </c>
      <c r="V839" s="50">
        <v>99.242000000000004</v>
      </c>
      <c r="W839" s="49">
        <v>52.353915434678846</v>
      </c>
      <c r="X839" s="50">
        <f t="shared" si="180"/>
        <v>7.5790000000000006</v>
      </c>
      <c r="Y839" s="50">
        <f t="shared" si="181"/>
        <v>0.82538535645472055</v>
      </c>
      <c r="Z839" s="51">
        <f t="shared" si="182"/>
        <v>0.82821954720970981</v>
      </c>
      <c r="AA839" s="51">
        <f t="shared" si="183"/>
        <v>1.4526934866042469</v>
      </c>
      <c r="AB839" s="50">
        <v>8.2000829005575895</v>
      </c>
      <c r="AC839" s="50">
        <v>82.445037609819749</v>
      </c>
      <c r="AD839" s="50">
        <v>61.419284377078114</v>
      </c>
      <c r="AE839" s="50">
        <v>9.0724021236140384</v>
      </c>
      <c r="AF839" s="50">
        <v>22.252176151112355</v>
      </c>
      <c r="AG839" s="50">
        <v>110.64600906078178</v>
      </c>
      <c r="AH839" s="50">
        <v>1238.3707521791416</v>
      </c>
      <c r="AI839" s="50">
        <v>50.327815501252836</v>
      </c>
      <c r="AJ839" s="50">
        <v>13.214688486032012</v>
      </c>
      <c r="AK839" s="50">
        <v>22.581337705639392</v>
      </c>
      <c r="AL839" s="50">
        <v>2.1619098973521429</v>
      </c>
      <c r="AM839" s="50">
        <v>169.0728448559201</v>
      </c>
      <c r="AN839" s="50">
        <v>291.62476561426388</v>
      </c>
      <c r="AO839" s="50">
        <v>29.298610292349085</v>
      </c>
      <c r="AP839" s="50">
        <v>33.492376780153641</v>
      </c>
      <c r="AQ839" s="50">
        <v>1395.4876301468717</v>
      </c>
      <c r="AR839" s="50">
        <v>122.58739741713394</v>
      </c>
      <c r="AS839" s="50">
        <v>18.734279359335105</v>
      </c>
      <c r="AT839" s="50">
        <v>367.53442757099884</v>
      </c>
      <c r="AU839" s="50">
        <v>10.756345177269317</v>
      </c>
      <c r="AV839" s="50">
        <v>4.16303991704598</v>
      </c>
      <c r="AW839" s="50">
        <v>13.508740620361806</v>
      </c>
      <c r="AX839" s="50">
        <v>1.5184898216195164</v>
      </c>
      <c r="AY839" s="50">
        <v>7.8698871465442899</v>
      </c>
      <c r="AZ839" s="50">
        <v>33.606234694764773</v>
      </c>
      <c r="BA839" s="50">
        <v>1.3797417695220811</v>
      </c>
      <c r="BB839" s="50">
        <v>3.6319524947994366</v>
      </c>
      <c r="BC839" s="50">
        <v>0.52490730626443449</v>
      </c>
      <c r="BD839" s="50">
        <v>2.9308350478300582</v>
      </c>
      <c r="BE839" s="50">
        <v>0.41060446351861363</v>
      </c>
      <c r="BF839" s="44">
        <v>745.34239554225167</v>
      </c>
      <c r="BG839" s="49">
        <f t="shared" si="184"/>
        <v>41.524664777880119</v>
      </c>
      <c r="BH839" s="49">
        <f t="shared" si="185"/>
        <v>57.687601689183715</v>
      </c>
      <c r="BI839" s="49">
        <f t="shared" si="186"/>
        <v>2.6852030285262982</v>
      </c>
      <c r="BJ839" s="57">
        <v>0.2296</v>
      </c>
      <c r="BK839" s="58">
        <v>0.70737000000000005</v>
      </c>
      <c r="BL839" s="58">
        <v>0.70726</v>
      </c>
      <c r="BM839" s="57">
        <v>9.2399999999999996E-2</v>
      </c>
      <c r="BN839" s="58">
        <v>0.51230100000000001</v>
      </c>
      <c r="BO839" s="44">
        <v>-6.5738396295245138</v>
      </c>
      <c r="BP839" s="45">
        <v>-6.12</v>
      </c>
      <c r="BQ839" s="43">
        <v>1069</v>
      </c>
      <c r="BR839" s="43">
        <v>1346</v>
      </c>
      <c r="BS839" s="59" t="s">
        <v>541</v>
      </c>
    </row>
    <row r="840" spans="1:71" s="59" customFormat="1" ht="12" customHeight="1">
      <c r="A840" s="85" t="s">
        <v>3019</v>
      </c>
      <c r="B840" s="66" t="s">
        <v>3003</v>
      </c>
      <c r="C840" s="45">
        <v>33.799999999999997</v>
      </c>
      <c r="D840" s="66"/>
      <c r="E840" s="66"/>
      <c r="H840" s="59" t="s">
        <v>2921</v>
      </c>
      <c r="I840" s="44">
        <v>103</v>
      </c>
      <c r="J840" s="44">
        <v>22.8</v>
      </c>
      <c r="K840" s="50">
        <v>63.149000000000001</v>
      </c>
      <c r="L840" s="50">
        <v>0.47499999999999998</v>
      </c>
      <c r="M840" s="50">
        <v>15.404</v>
      </c>
      <c r="N840" s="50">
        <v>4.3419999999999996</v>
      </c>
      <c r="O840" s="50">
        <v>0.1</v>
      </c>
      <c r="P840" s="50">
        <v>2.056</v>
      </c>
      <c r="Q840" s="50">
        <v>3.38</v>
      </c>
      <c r="R840" s="50">
        <v>4.226</v>
      </c>
      <c r="S840" s="50">
        <v>4.3120000000000003</v>
      </c>
      <c r="T840" s="50">
        <v>0.36299999999999999</v>
      </c>
      <c r="U840" s="50">
        <v>1.2829999999999999</v>
      </c>
      <c r="V840" s="50">
        <v>99.09</v>
      </c>
      <c r="W840" s="49">
        <v>48.452409004449372</v>
      </c>
      <c r="X840" s="50">
        <f t="shared" si="180"/>
        <v>8.5380000000000003</v>
      </c>
      <c r="Y840" s="50">
        <f t="shared" si="181"/>
        <v>1.0203502129673452</v>
      </c>
      <c r="Z840" s="51">
        <f t="shared" si="182"/>
        <v>0.86598393206844593</v>
      </c>
      <c r="AA840" s="51">
        <f t="shared" si="183"/>
        <v>1.3243427123417875</v>
      </c>
      <c r="AB840" s="50">
        <v>6.335050865964571</v>
      </c>
      <c r="AC840" s="50">
        <v>61.925972186304854</v>
      </c>
      <c r="AD840" s="50">
        <v>54.128914871738132</v>
      </c>
      <c r="AE840" s="50">
        <v>9.6514169592978245</v>
      </c>
      <c r="AF840" s="50">
        <v>19.212361783975272</v>
      </c>
      <c r="AG840" s="50">
        <v>125.9125418617772</v>
      </c>
      <c r="AH840" s="50">
        <v>2018.8924130273908</v>
      </c>
      <c r="AI840" s="50">
        <v>56.749348170221595</v>
      </c>
      <c r="AJ840" s="50">
        <v>11.10601797902536</v>
      </c>
      <c r="AK840" s="50">
        <v>18.037032548805207</v>
      </c>
      <c r="AL840" s="50">
        <v>1.7285541697303268</v>
      </c>
      <c r="AM840" s="50">
        <v>151.20003483949159</v>
      </c>
      <c r="AN840" s="50">
        <v>252.62534829401704</v>
      </c>
      <c r="AO840" s="50">
        <v>31.527877297656275</v>
      </c>
      <c r="AP840" s="50">
        <v>27.677823977856686</v>
      </c>
      <c r="AQ840" s="50">
        <v>1458.4809432101263</v>
      </c>
      <c r="AR840" s="50">
        <v>99.118646004143656</v>
      </c>
      <c r="AS840" s="50">
        <v>14.467895640243098</v>
      </c>
      <c r="AT840" s="50">
        <v>269.31944935646356</v>
      </c>
      <c r="AU840" s="50">
        <v>7.7724070023593264</v>
      </c>
      <c r="AV840" s="50">
        <v>3.3291650369536572</v>
      </c>
      <c r="AW840" s="50">
        <v>9.9533410599143277</v>
      </c>
      <c r="AX840" s="50">
        <v>1.1332524499213639</v>
      </c>
      <c r="AY840" s="50">
        <v>5.8411278663059019</v>
      </c>
      <c r="AZ840" s="50">
        <v>25.482100723330628</v>
      </c>
      <c r="BA840" s="50">
        <v>1.0563555585980875</v>
      </c>
      <c r="BB840" s="50">
        <v>2.8952567074218529</v>
      </c>
      <c r="BC840" s="50">
        <v>0.3945290351297388</v>
      </c>
      <c r="BD840" s="50">
        <v>2.2707824971702739</v>
      </c>
      <c r="BE840" s="50">
        <v>0.31572150465269888</v>
      </c>
      <c r="BF840" s="44">
        <v>729.88181682686684</v>
      </c>
      <c r="BG840" s="49">
        <f t="shared" si="184"/>
        <v>57.235506563820536</v>
      </c>
      <c r="BH840" s="49">
        <f t="shared" si="185"/>
        <v>66.584992190096969</v>
      </c>
      <c r="BI840" s="49">
        <f t="shared" si="186"/>
        <v>2.572297379244731</v>
      </c>
      <c r="BJ840" s="57">
        <v>0.25</v>
      </c>
      <c r="BK840" s="58">
        <v>0.70736900000000003</v>
      </c>
      <c r="BL840" s="58">
        <v>0.70725000000000005</v>
      </c>
      <c r="BM840" s="57">
        <v>8.8200000000000001E-2</v>
      </c>
      <c r="BN840" s="58">
        <v>0.51228799999999997</v>
      </c>
      <c r="BO840" s="44">
        <v>-6.8274298822967872</v>
      </c>
      <c r="BP840" s="45">
        <v>-6.35</v>
      </c>
      <c r="BQ840" s="43">
        <v>1049</v>
      </c>
      <c r="BR840" s="43">
        <v>1365</v>
      </c>
      <c r="BS840" s="59" t="s">
        <v>541</v>
      </c>
    </row>
    <row r="841" spans="1:71" s="59" customFormat="1" ht="12" customHeight="1">
      <c r="A841" s="85" t="s">
        <v>3020</v>
      </c>
      <c r="B841" s="66" t="s">
        <v>1600</v>
      </c>
      <c r="C841" s="45">
        <v>33.799999999999997</v>
      </c>
      <c r="D841" s="66"/>
      <c r="E841" s="66"/>
      <c r="H841" s="59" t="s">
        <v>2921</v>
      </c>
      <c r="I841" s="44">
        <v>103</v>
      </c>
      <c r="J841" s="44">
        <v>22.8</v>
      </c>
      <c r="K841" s="50">
        <v>71.620999999999995</v>
      </c>
      <c r="L841" s="50">
        <v>0.23</v>
      </c>
      <c r="M841" s="50">
        <v>15.423</v>
      </c>
      <c r="N841" s="50">
        <v>1.5780000000000001</v>
      </c>
      <c r="O841" s="50">
        <v>4.4999999999999998E-2</v>
      </c>
      <c r="P841" s="50">
        <v>0.48299999999999998</v>
      </c>
      <c r="Q841" s="50">
        <v>0.5</v>
      </c>
      <c r="R841" s="50">
        <v>3.4990000000000001</v>
      </c>
      <c r="S841" s="50">
        <v>4.6669999999999998</v>
      </c>
      <c r="T841" s="50">
        <v>7.2999999999999995E-2</v>
      </c>
      <c r="U841" s="50">
        <v>1.4910000000000001</v>
      </c>
      <c r="V841" s="50">
        <v>99.61</v>
      </c>
      <c r="W841" s="49">
        <v>37.795259092517931</v>
      </c>
      <c r="X841" s="50">
        <f t="shared" si="180"/>
        <v>8.1660000000000004</v>
      </c>
      <c r="Y841" s="50">
        <f t="shared" si="181"/>
        <v>1.3338096599028293</v>
      </c>
      <c r="Z841" s="51">
        <f t="shared" si="182"/>
        <v>1.3146852405165712</v>
      </c>
      <c r="AA841" s="51">
        <f t="shared" si="183"/>
        <v>1.4253354290313802</v>
      </c>
      <c r="AB841" s="50">
        <v>2.7187118390766809</v>
      </c>
      <c r="AC841" s="50">
        <v>25.277923853123497</v>
      </c>
      <c r="AD841" s="50">
        <v>14.656821109412926</v>
      </c>
      <c r="AE841" s="50">
        <v>2.669212932388902</v>
      </c>
      <c r="AF841" s="50">
        <v>5.3170185984009271</v>
      </c>
      <c r="AG841" s="50">
        <v>198.05111321307481</v>
      </c>
      <c r="AH841" s="50">
        <v>793.48458023836474</v>
      </c>
      <c r="AI841" s="50">
        <v>14.232934575961458</v>
      </c>
      <c r="AJ841" s="50">
        <v>3.6648104440932894</v>
      </c>
      <c r="AK841" s="50">
        <v>5.4831577360086339</v>
      </c>
      <c r="AL841" s="50">
        <v>0.67508167371304806</v>
      </c>
      <c r="AM841" s="50">
        <v>19.372943791120719</v>
      </c>
      <c r="AN841" s="50">
        <v>35.98237814681741</v>
      </c>
      <c r="AO841" s="50">
        <v>21.587599937769976</v>
      </c>
      <c r="AP841" s="50">
        <v>3.9397969187732711</v>
      </c>
      <c r="AQ841" s="50">
        <v>325.34341429784547</v>
      </c>
      <c r="AR841" s="50">
        <v>14.123225822537593</v>
      </c>
      <c r="AS841" s="50">
        <v>2.4299187317503153</v>
      </c>
      <c r="AT841" s="50">
        <v>119.09176726245659</v>
      </c>
      <c r="AU841" s="50">
        <v>3.4338220982890637</v>
      </c>
      <c r="AV841" s="50">
        <v>0.63713227423057084</v>
      </c>
      <c r="AW841" s="50">
        <v>1.6455235592341722</v>
      </c>
      <c r="AX841" s="50">
        <v>0.19778775961811956</v>
      </c>
      <c r="AY841" s="50">
        <v>0.93815239189991817</v>
      </c>
      <c r="AZ841" s="50">
        <v>4.7916245464713949</v>
      </c>
      <c r="BA841" s="50">
        <v>0.16078743348362118</v>
      </c>
      <c r="BB841" s="50">
        <v>0.44371175164109689</v>
      </c>
      <c r="BC841" s="50">
        <v>5.8825028908980698E-2</v>
      </c>
      <c r="BD841" s="50">
        <v>0.3773610069986521</v>
      </c>
      <c r="BE841" s="50">
        <v>6.394956389507174E-2</v>
      </c>
      <c r="BF841" s="44">
        <v>742.48640662024968</v>
      </c>
      <c r="BG841" s="49">
        <f t="shared" si="184"/>
        <v>67.898352874377849</v>
      </c>
      <c r="BH841" s="49">
        <f t="shared" si="185"/>
        <v>51.337958696908814</v>
      </c>
      <c r="BI841" s="49">
        <f t="shared" si="186"/>
        <v>2.4860872599464661</v>
      </c>
      <c r="BJ841" s="52"/>
      <c r="BK841" s="62"/>
      <c r="BL841" s="62"/>
      <c r="BM841" s="52"/>
      <c r="BN841" s="62"/>
      <c r="BO841" s="44"/>
      <c r="BP841" s="44"/>
      <c r="BS841" s="59" t="s">
        <v>541</v>
      </c>
    </row>
    <row r="842" spans="1:71" s="59" customFormat="1" ht="12" customHeight="1">
      <c r="A842" s="85" t="s">
        <v>3021</v>
      </c>
      <c r="B842" s="66" t="s">
        <v>3003</v>
      </c>
      <c r="C842" s="45">
        <v>34.6</v>
      </c>
      <c r="D842" s="66"/>
      <c r="E842" s="66"/>
      <c r="G842" s="59" t="s">
        <v>2442</v>
      </c>
      <c r="H842" s="59" t="s">
        <v>2921</v>
      </c>
      <c r="I842" s="44">
        <v>103</v>
      </c>
      <c r="J842" s="44">
        <v>22.8</v>
      </c>
      <c r="K842" s="50">
        <v>63.337000000000003</v>
      </c>
      <c r="L842" s="50">
        <v>0.46500000000000002</v>
      </c>
      <c r="M842" s="50">
        <v>15.849</v>
      </c>
      <c r="N842" s="50">
        <v>3.0209999999999999</v>
      </c>
      <c r="O842" s="50">
        <v>4.9000000000000002E-2</v>
      </c>
      <c r="P842" s="50">
        <v>1.992</v>
      </c>
      <c r="Q842" s="50">
        <v>3.448</v>
      </c>
      <c r="R842" s="50">
        <v>3.8889999999999998</v>
      </c>
      <c r="S842" s="50">
        <v>5.3120000000000003</v>
      </c>
      <c r="T842" s="50">
        <v>0.32400000000000001</v>
      </c>
      <c r="U842" s="50">
        <v>1.1459999999999999</v>
      </c>
      <c r="V842" s="50">
        <v>98.831999999999994</v>
      </c>
      <c r="W842" s="49">
        <v>56.689663339354283</v>
      </c>
      <c r="X842" s="50">
        <f t="shared" si="180"/>
        <v>9.2010000000000005</v>
      </c>
      <c r="Y842" s="50">
        <f t="shared" si="181"/>
        <v>1.3659038313191054</v>
      </c>
      <c r="Z842" s="51">
        <f t="shared" si="182"/>
        <v>0.85937824546716579</v>
      </c>
      <c r="AA842" s="51">
        <f t="shared" si="183"/>
        <v>1.3031447999613999</v>
      </c>
      <c r="AB842" s="50">
        <v>6.905477538897002</v>
      </c>
      <c r="AC842" s="50">
        <v>56.96308446384554</v>
      </c>
      <c r="AD842" s="50">
        <v>32.155337631157579</v>
      </c>
      <c r="AE842" s="50">
        <v>6.9921322205452006</v>
      </c>
      <c r="AF842" s="50">
        <v>15.289534481872504</v>
      </c>
      <c r="AG842" s="50">
        <v>144.32476594172473</v>
      </c>
      <c r="AH842" s="50">
        <v>2592.1266385019867</v>
      </c>
      <c r="AI842" s="50">
        <v>32.979492388315748</v>
      </c>
      <c r="AJ842" s="50">
        <v>7.6322265414342425</v>
      </c>
      <c r="AK842" s="50">
        <v>16.067316104740989</v>
      </c>
      <c r="AL842" s="50">
        <v>1.3715275819917974</v>
      </c>
      <c r="AM842" s="50">
        <v>132.21268461065551</v>
      </c>
      <c r="AN842" s="50">
        <v>232.3036594223129</v>
      </c>
      <c r="AO842" s="50">
        <v>53.067081407661838</v>
      </c>
      <c r="AP842" s="50">
        <v>23.417619838455913</v>
      </c>
      <c r="AQ842" s="50">
        <v>1678.4583865681109</v>
      </c>
      <c r="AR842" s="50">
        <v>84.241322444883238</v>
      </c>
      <c r="AS842" s="50">
        <v>12.43749507222514</v>
      </c>
      <c r="AT842" s="50">
        <v>270.02666840028002</v>
      </c>
      <c r="AU842" s="50">
        <v>6.0816033374519067</v>
      </c>
      <c r="AV842" s="50">
        <v>3.1606860361080744</v>
      </c>
      <c r="AW842" s="50">
        <v>7.6630922417656269</v>
      </c>
      <c r="AX842" s="50">
        <v>0.96922449795023724</v>
      </c>
      <c r="AY842" s="50">
        <v>4.720419325850389</v>
      </c>
      <c r="AZ842" s="50">
        <v>23.950994000776937</v>
      </c>
      <c r="BA842" s="50">
        <v>0.85959112698233275</v>
      </c>
      <c r="BB842" s="50">
        <v>2.4263945730710716</v>
      </c>
      <c r="BC842" s="50">
        <v>0.31015743832105841</v>
      </c>
      <c r="BD842" s="50">
        <v>1.8371739143807835</v>
      </c>
      <c r="BE842" s="50">
        <v>0.27039456523095567</v>
      </c>
      <c r="BF842" s="44">
        <v>728.53966025256375</v>
      </c>
      <c r="BG842" s="49">
        <f t="shared" si="184"/>
        <v>70.078861299604682</v>
      </c>
      <c r="BH842" s="49">
        <f t="shared" si="185"/>
        <v>71.965252486843411</v>
      </c>
      <c r="BI842" s="49">
        <f t="shared" si="186"/>
        <v>2.5693916557929133</v>
      </c>
      <c r="BJ842" s="52"/>
      <c r="BK842" s="62"/>
      <c r="BL842" s="62"/>
      <c r="BM842" s="52"/>
      <c r="BN842" s="62"/>
      <c r="BO842" s="44"/>
      <c r="BP842" s="44"/>
      <c r="BS842" s="59" t="s">
        <v>541</v>
      </c>
    </row>
    <row r="843" spans="1:71" s="59" customFormat="1" ht="12" customHeight="1">
      <c r="A843" s="85" t="s">
        <v>3022</v>
      </c>
      <c r="B843" s="66" t="s">
        <v>3003</v>
      </c>
      <c r="C843" s="45">
        <v>34.6</v>
      </c>
      <c r="D843" s="66"/>
      <c r="E843" s="66"/>
      <c r="G843" s="59" t="s">
        <v>2442</v>
      </c>
      <c r="H843" s="59" t="s">
        <v>2921</v>
      </c>
      <c r="I843" s="44">
        <v>103</v>
      </c>
      <c r="J843" s="44">
        <v>22.8</v>
      </c>
      <c r="K843" s="50">
        <v>62.697000000000003</v>
      </c>
      <c r="L843" s="50">
        <v>0.55400000000000005</v>
      </c>
      <c r="M843" s="50">
        <v>15.369</v>
      </c>
      <c r="N843" s="50">
        <v>4.4550000000000001</v>
      </c>
      <c r="O843" s="50">
        <v>5.7000000000000002E-2</v>
      </c>
      <c r="P843" s="50">
        <v>2.3090000000000002</v>
      </c>
      <c r="Q843" s="50">
        <v>3.7759999999999998</v>
      </c>
      <c r="R843" s="50">
        <v>4.4080000000000004</v>
      </c>
      <c r="S843" s="50">
        <v>3.8069999999999999</v>
      </c>
      <c r="T843" s="50">
        <v>0.36899999999999999</v>
      </c>
      <c r="U843" s="50">
        <v>1.1180000000000001</v>
      </c>
      <c r="V843" s="50">
        <v>98.918999999999997</v>
      </c>
      <c r="W843" s="49">
        <v>50.710871444580384</v>
      </c>
      <c r="X843" s="50">
        <f t="shared" si="180"/>
        <v>8.2149999999999999</v>
      </c>
      <c r="Y843" s="50">
        <f t="shared" si="181"/>
        <v>0.86365698729582574</v>
      </c>
      <c r="Z843" s="51">
        <f t="shared" si="182"/>
        <v>0.84164881829792804</v>
      </c>
      <c r="AA843" s="51">
        <f t="shared" si="183"/>
        <v>1.3501866131623919</v>
      </c>
      <c r="AB843" s="50">
        <v>8.088802883237042</v>
      </c>
      <c r="AC843" s="50">
        <v>75.360310867275246</v>
      </c>
      <c r="AD843" s="50">
        <v>35.420632013240144</v>
      </c>
      <c r="AE843" s="50">
        <v>7.8493156151303074</v>
      </c>
      <c r="AF843" s="50">
        <v>17.640643195379546</v>
      </c>
      <c r="AG843" s="50">
        <v>114.76346540311623</v>
      </c>
      <c r="AH843" s="50">
        <v>1478.0248332560711</v>
      </c>
      <c r="AI843" s="50">
        <v>37.337116532564451</v>
      </c>
      <c r="AJ843" s="50">
        <v>7.5518074896589535</v>
      </c>
      <c r="AK843" s="50">
        <v>18.933481105769634</v>
      </c>
      <c r="AL843" s="50">
        <v>1.6284797453789928</v>
      </c>
      <c r="AM843" s="50">
        <v>144.04173400415038</v>
      </c>
      <c r="AN843" s="50">
        <v>255.43403526629547</v>
      </c>
      <c r="AO843" s="50">
        <v>28.280948399372374</v>
      </c>
      <c r="AP843" s="50">
        <v>26.665125258435559</v>
      </c>
      <c r="AQ843" s="50">
        <v>1508.259348048972</v>
      </c>
      <c r="AR843" s="50">
        <v>95.705727291219745</v>
      </c>
      <c r="AS843" s="50">
        <v>14.409149721044912</v>
      </c>
      <c r="AT843" s="50">
        <v>364.04876160689412</v>
      </c>
      <c r="AU843" s="50">
        <v>7.9765964263045541</v>
      </c>
      <c r="AV843" s="50">
        <v>3.3525650548521937</v>
      </c>
      <c r="AW843" s="50">
        <v>9.2514369469245636</v>
      </c>
      <c r="AX843" s="50">
        <v>1.0639053110906853</v>
      </c>
      <c r="AY843" s="50">
        <v>5.3491153658361164</v>
      </c>
      <c r="AZ843" s="50">
        <v>28.06368134269221</v>
      </c>
      <c r="BA843" s="50">
        <v>0.94759460571375487</v>
      </c>
      <c r="BB843" s="50">
        <v>2.7966660546103319</v>
      </c>
      <c r="BC843" s="50">
        <v>0.38223081370467005</v>
      </c>
      <c r="BD843" s="50">
        <v>2.1951177210289901</v>
      </c>
      <c r="BE843" s="50">
        <v>0.34382613287475944</v>
      </c>
      <c r="BF843" s="44">
        <v>751.98662152303677</v>
      </c>
      <c r="BG843" s="49">
        <f t="shared" si="184"/>
        <v>53.744173105134088</v>
      </c>
      <c r="BH843" s="49">
        <f t="shared" si="185"/>
        <v>65.6191386112217</v>
      </c>
      <c r="BI843" s="49">
        <f t="shared" si="186"/>
        <v>2.4368239181854214</v>
      </c>
      <c r="BJ843" s="52"/>
      <c r="BK843" s="62"/>
      <c r="BL843" s="62"/>
      <c r="BM843" s="52"/>
      <c r="BN843" s="62"/>
      <c r="BO843" s="44"/>
      <c r="BP843" s="44"/>
      <c r="BS843" s="59" t="s">
        <v>541</v>
      </c>
    </row>
    <row r="844" spans="1:71" s="59" customFormat="1" ht="12" customHeight="1">
      <c r="A844" s="116" t="s">
        <v>3023</v>
      </c>
      <c r="B844" s="117" t="s">
        <v>1082</v>
      </c>
      <c r="C844" s="45">
        <v>36.799999999999997</v>
      </c>
      <c r="D844" s="117"/>
      <c r="E844" s="117"/>
      <c r="G844" s="59" t="s">
        <v>2289</v>
      </c>
      <c r="H844" s="59" t="s">
        <v>2930</v>
      </c>
      <c r="I844" s="45">
        <v>100.18</v>
      </c>
      <c r="J844" s="45">
        <v>26.24</v>
      </c>
      <c r="K844" s="118">
        <v>69.48</v>
      </c>
      <c r="L844" s="118">
        <v>0.23</v>
      </c>
      <c r="M844" s="118">
        <v>14.85</v>
      </c>
      <c r="N844" s="118">
        <v>0.41</v>
      </c>
      <c r="O844" s="118">
        <v>0.02</v>
      </c>
      <c r="P844" s="118">
        <v>0.24</v>
      </c>
      <c r="Q844" s="118">
        <v>1.94</v>
      </c>
      <c r="R844" s="118">
        <v>4.0999999999999996</v>
      </c>
      <c r="S844" s="118">
        <v>5.95</v>
      </c>
      <c r="T844" s="118">
        <v>0.09</v>
      </c>
      <c r="U844" s="118">
        <v>0.86</v>
      </c>
      <c r="V844" s="118">
        <v>99.39</v>
      </c>
      <c r="W844" s="49">
        <v>53.746242858473423</v>
      </c>
      <c r="X844" s="50">
        <f t="shared" si="180"/>
        <v>10.050000000000001</v>
      </c>
      <c r="Y844" s="50">
        <f t="shared" si="181"/>
        <v>1.4512195121951221</v>
      </c>
      <c r="Z844" s="51">
        <f t="shared" si="182"/>
        <v>0.88735568180829505</v>
      </c>
      <c r="AA844" s="51">
        <f t="shared" si="183"/>
        <v>1.124868401556566</v>
      </c>
      <c r="AB844" s="118">
        <v>3.16</v>
      </c>
      <c r="AC844" s="118">
        <v>19.98</v>
      </c>
      <c r="AD844" s="118">
        <v>2.95</v>
      </c>
      <c r="AE844" s="118">
        <v>1.28</v>
      </c>
      <c r="AF844" s="118">
        <v>1.57</v>
      </c>
      <c r="AG844" s="118">
        <v>188.52</v>
      </c>
      <c r="AH844" s="118">
        <v>2218.4499999999998</v>
      </c>
      <c r="AI844" s="118">
        <v>14.52</v>
      </c>
      <c r="AJ844" s="118">
        <v>5.66</v>
      </c>
      <c r="AK844" s="118">
        <v>11.41</v>
      </c>
      <c r="AL844" s="118">
        <v>0.65</v>
      </c>
      <c r="AM844" s="118">
        <v>28.36</v>
      </c>
      <c r="AN844" s="118">
        <v>49.66</v>
      </c>
      <c r="AO844" s="118">
        <v>23.27</v>
      </c>
      <c r="AP844" s="118">
        <v>5.14</v>
      </c>
      <c r="AQ844" s="118">
        <v>1004.52</v>
      </c>
      <c r="AR844" s="118">
        <v>18.579999999999998</v>
      </c>
      <c r="AS844" s="118">
        <v>3.35</v>
      </c>
      <c r="AT844" s="118">
        <v>187.21</v>
      </c>
      <c r="AU844" s="118">
        <v>5.45</v>
      </c>
      <c r="AV844" s="118">
        <v>0.91</v>
      </c>
      <c r="AW844" s="118">
        <v>2.5299999999999998</v>
      </c>
      <c r="AX844" s="118">
        <v>0.36</v>
      </c>
      <c r="AY844" s="118">
        <v>1.99</v>
      </c>
      <c r="AZ844" s="118">
        <v>11.82</v>
      </c>
      <c r="BA844" s="118">
        <v>0.37</v>
      </c>
      <c r="BB844" s="118">
        <v>1.04</v>
      </c>
      <c r="BC844" s="118">
        <v>0.15</v>
      </c>
      <c r="BD844" s="118">
        <v>1.0900000000000001</v>
      </c>
      <c r="BE844" s="118">
        <v>0.16</v>
      </c>
      <c r="BF844" s="44">
        <v>718.94769424822164</v>
      </c>
      <c r="BG844" s="49">
        <f t="shared" si="184"/>
        <v>84.984771573604064</v>
      </c>
      <c r="BH844" s="49">
        <f t="shared" si="185"/>
        <v>26.018348623853207</v>
      </c>
      <c r="BI844" s="118">
        <f t="shared" si="186"/>
        <v>1.8256880733944953</v>
      </c>
      <c r="BJ844" s="52"/>
      <c r="BK844" s="62"/>
      <c r="BL844" s="62"/>
      <c r="BM844" s="80"/>
      <c r="BN844" s="81"/>
      <c r="BO844" s="82"/>
      <c r="BP844" s="82"/>
      <c r="BQ844" s="113"/>
      <c r="BR844" s="113"/>
      <c r="BS844" s="59" t="s">
        <v>3024</v>
      </c>
    </row>
    <row r="845" spans="1:71" s="59" customFormat="1" ht="12" customHeight="1">
      <c r="A845" s="116" t="s">
        <v>3025</v>
      </c>
      <c r="B845" s="117" t="s">
        <v>1082</v>
      </c>
      <c r="C845" s="45">
        <v>36.5</v>
      </c>
      <c r="D845" s="117"/>
      <c r="E845" s="117"/>
      <c r="G845" s="59" t="s">
        <v>2289</v>
      </c>
      <c r="H845" s="59" t="s">
        <v>2930</v>
      </c>
      <c r="I845" s="45">
        <v>100.18</v>
      </c>
      <c r="J845" s="45">
        <v>26.24</v>
      </c>
      <c r="K845" s="118">
        <v>70.25</v>
      </c>
      <c r="L845" s="118">
        <v>0.23</v>
      </c>
      <c r="M845" s="118">
        <v>15.35</v>
      </c>
      <c r="N845" s="118">
        <v>0.87</v>
      </c>
      <c r="O845" s="118">
        <v>0.01</v>
      </c>
      <c r="P845" s="118">
        <v>0.25</v>
      </c>
      <c r="Q845" s="118">
        <v>0.63</v>
      </c>
      <c r="R845" s="118">
        <v>3.52</v>
      </c>
      <c r="S845" s="118">
        <v>6.64</v>
      </c>
      <c r="T845" s="118">
        <v>0.13</v>
      </c>
      <c r="U845" s="118">
        <v>1.04</v>
      </c>
      <c r="V845" s="118">
        <v>99.55</v>
      </c>
      <c r="W845" s="49">
        <v>36.322752310160041</v>
      </c>
      <c r="X845" s="50">
        <f t="shared" si="180"/>
        <v>10.16</v>
      </c>
      <c r="Y845" s="50">
        <f t="shared" si="181"/>
        <v>1.8863636363636362</v>
      </c>
      <c r="Z845" s="51">
        <f t="shared" si="182"/>
        <v>1.0852985153844987</v>
      </c>
      <c r="AA845" s="51">
        <f t="shared" si="183"/>
        <v>1.1811259194477186</v>
      </c>
      <c r="AB845" s="118">
        <v>3.24</v>
      </c>
      <c r="AC845" s="118">
        <v>18.899999999999999</v>
      </c>
      <c r="AD845" s="118">
        <v>4.7</v>
      </c>
      <c r="AE845" s="118">
        <v>3.53</v>
      </c>
      <c r="AF845" s="118">
        <v>1.58</v>
      </c>
      <c r="AG845" s="118">
        <v>270.75</v>
      </c>
      <c r="AH845" s="118">
        <v>2338</v>
      </c>
      <c r="AI845" s="118">
        <v>13.01</v>
      </c>
      <c r="AJ845" s="118">
        <v>4.42</v>
      </c>
      <c r="AK845" s="118">
        <v>11.31</v>
      </c>
      <c r="AL845" s="118">
        <v>0.64</v>
      </c>
      <c r="AM845" s="118">
        <v>33.25</v>
      </c>
      <c r="AN845" s="118">
        <v>61.84</v>
      </c>
      <c r="AO845" s="118">
        <v>28.03</v>
      </c>
      <c r="AP845" s="118">
        <v>6.37</v>
      </c>
      <c r="AQ845" s="118">
        <v>918.07</v>
      </c>
      <c r="AR845" s="118">
        <v>23.1</v>
      </c>
      <c r="AS845" s="118">
        <v>3.87</v>
      </c>
      <c r="AT845" s="118">
        <v>170.92</v>
      </c>
      <c r="AU845" s="118">
        <v>4.9800000000000004</v>
      </c>
      <c r="AV845" s="118">
        <v>1.1399999999999999</v>
      </c>
      <c r="AW845" s="118">
        <v>3.37</v>
      </c>
      <c r="AX845" s="118">
        <v>0.44</v>
      </c>
      <c r="AY845" s="118">
        <v>2.34</v>
      </c>
      <c r="AZ845" s="118">
        <v>12.68</v>
      </c>
      <c r="BA845" s="118">
        <v>0.44</v>
      </c>
      <c r="BB845" s="118">
        <v>1.1499999999999999</v>
      </c>
      <c r="BC845" s="118">
        <v>0.16</v>
      </c>
      <c r="BD845" s="118">
        <v>1.06</v>
      </c>
      <c r="BE845" s="118">
        <v>0.17</v>
      </c>
      <c r="BF845" s="44">
        <v>747.75943829012419</v>
      </c>
      <c r="BG845" s="49">
        <f t="shared" si="184"/>
        <v>72.402996845425875</v>
      </c>
      <c r="BH845" s="49">
        <f t="shared" si="185"/>
        <v>31.367924528301884</v>
      </c>
      <c r="BI845" s="118">
        <f t="shared" si="186"/>
        <v>2.2075471698113205</v>
      </c>
      <c r="BJ845" s="52"/>
      <c r="BK845" s="62"/>
      <c r="BL845" s="62"/>
      <c r="BM845" s="80"/>
      <c r="BN845" s="81"/>
      <c r="BO845" s="82"/>
      <c r="BP845" s="82"/>
      <c r="BQ845" s="113"/>
      <c r="BR845" s="113"/>
      <c r="BS845" s="59" t="s">
        <v>3024</v>
      </c>
    </row>
    <row r="846" spans="1:71" s="59" customFormat="1" ht="12" customHeight="1">
      <c r="A846" s="116" t="s">
        <v>3026</v>
      </c>
      <c r="B846" s="117" t="s">
        <v>1082</v>
      </c>
      <c r="C846" s="45">
        <v>36.5</v>
      </c>
      <c r="D846" s="117"/>
      <c r="E846" s="117"/>
      <c r="G846" s="59" t="s">
        <v>2289</v>
      </c>
      <c r="H846" s="59" t="s">
        <v>2930</v>
      </c>
      <c r="I846" s="45">
        <v>100.18</v>
      </c>
      <c r="J846" s="45">
        <v>26.24</v>
      </c>
      <c r="K846" s="118">
        <v>70.86</v>
      </c>
      <c r="L846" s="118">
        <v>0.19</v>
      </c>
      <c r="M846" s="118">
        <v>13.75</v>
      </c>
      <c r="N846" s="118">
        <v>0.15</v>
      </c>
      <c r="O846" s="118">
        <v>0.03</v>
      </c>
      <c r="P846" s="118">
        <v>0.6</v>
      </c>
      <c r="Q846" s="118">
        <v>0.21</v>
      </c>
      <c r="R846" s="118">
        <v>0.69</v>
      </c>
      <c r="S846" s="118">
        <v>10.19</v>
      </c>
      <c r="T846" s="118">
        <v>0.11</v>
      </c>
      <c r="U846" s="118">
        <v>1.42</v>
      </c>
      <c r="V846" s="118">
        <v>99.55</v>
      </c>
      <c r="W846" s="49">
        <v>88.814619582097734</v>
      </c>
      <c r="X846" s="50">
        <f t="shared" si="180"/>
        <v>10.879999999999999</v>
      </c>
      <c r="Y846" s="50">
        <f t="shared" si="181"/>
        <v>14.768115942028986</v>
      </c>
      <c r="Z846" s="51">
        <f t="shared" si="182"/>
        <v>1.0934484650581573</v>
      </c>
      <c r="AA846" s="51">
        <f t="shared" si="183"/>
        <v>1.1277521458744268</v>
      </c>
      <c r="AB846" s="118">
        <v>4.7</v>
      </c>
      <c r="AC846" s="118">
        <v>25.32</v>
      </c>
      <c r="AD846" s="118">
        <v>2.73</v>
      </c>
      <c r="AE846" s="118">
        <v>10.23</v>
      </c>
      <c r="AF846" s="118">
        <v>2.61</v>
      </c>
      <c r="AG846" s="118">
        <v>364.82</v>
      </c>
      <c r="AH846" s="118">
        <v>2556.48</v>
      </c>
      <c r="AI846" s="118">
        <v>18.59</v>
      </c>
      <c r="AJ846" s="118">
        <v>7.27</v>
      </c>
      <c r="AK846" s="118">
        <v>8.07</v>
      </c>
      <c r="AL846" s="118">
        <v>0.6</v>
      </c>
      <c r="AM846" s="118">
        <v>24.64</v>
      </c>
      <c r="AN846" s="118">
        <v>31.93</v>
      </c>
      <c r="AO846" s="118">
        <v>150.57</v>
      </c>
      <c r="AP846" s="118">
        <v>4.26</v>
      </c>
      <c r="AQ846" s="118">
        <v>343.64</v>
      </c>
      <c r="AR846" s="118">
        <v>14.21</v>
      </c>
      <c r="AS846" s="118">
        <v>3.84</v>
      </c>
      <c r="AT846" s="118">
        <v>154.05000000000001</v>
      </c>
      <c r="AU846" s="118">
        <v>4.5199999999999996</v>
      </c>
      <c r="AV846" s="118">
        <v>0.68</v>
      </c>
      <c r="AW846" s="118">
        <v>2.57</v>
      </c>
      <c r="AX846" s="118">
        <v>0.23</v>
      </c>
      <c r="AY846" s="118">
        <v>1.34</v>
      </c>
      <c r="AZ846" s="118">
        <v>8.15</v>
      </c>
      <c r="BA846" s="118">
        <v>0.27</v>
      </c>
      <c r="BB846" s="118">
        <v>0.85</v>
      </c>
      <c r="BC846" s="118">
        <v>0.12</v>
      </c>
      <c r="BD846" s="118">
        <v>0.76</v>
      </c>
      <c r="BE846" s="118">
        <v>0.13</v>
      </c>
      <c r="BF846" s="44">
        <v>743.89043914922274</v>
      </c>
      <c r="BG846" s="49">
        <f t="shared" si="184"/>
        <v>42.16441717791411</v>
      </c>
      <c r="BH846" s="49">
        <f t="shared" si="185"/>
        <v>32.421052631578945</v>
      </c>
      <c r="BI846" s="118">
        <f t="shared" si="186"/>
        <v>1.7631578947368423</v>
      </c>
      <c r="BJ846" s="52"/>
      <c r="BK846" s="62"/>
      <c r="BL846" s="62"/>
      <c r="BM846" s="52"/>
      <c r="BN846" s="62"/>
      <c r="BO846" s="44"/>
      <c r="BP846" s="44"/>
      <c r="BS846" s="59" t="s">
        <v>3024</v>
      </c>
    </row>
    <row r="847" spans="1:71" s="59" customFormat="1" ht="12" customHeight="1">
      <c r="A847" s="116" t="s">
        <v>3027</v>
      </c>
      <c r="B847" s="117" t="s">
        <v>1082</v>
      </c>
      <c r="C847" s="45">
        <v>36.5</v>
      </c>
      <c r="D847" s="117"/>
      <c r="E847" s="117"/>
      <c r="G847" s="59" t="s">
        <v>2289</v>
      </c>
      <c r="H847" s="59" t="s">
        <v>2930</v>
      </c>
      <c r="I847" s="45">
        <v>100.18</v>
      </c>
      <c r="J847" s="45">
        <v>26.24</v>
      </c>
      <c r="K847" s="118">
        <v>70.16</v>
      </c>
      <c r="L847" s="118">
        <v>0.26</v>
      </c>
      <c r="M847" s="118">
        <v>15.59</v>
      </c>
      <c r="N847" s="118">
        <v>0.17</v>
      </c>
      <c r="O847" s="118">
        <v>0.01</v>
      </c>
      <c r="P847" s="118">
        <v>0.17</v>
      </c>
      <c r="Q847" s="118">
        <v>0.12</v>
      </c>
      <c r="R847" s="118">
        <v>0.53</v>
      </c>
      <c r="S847" s="118">
        <v>10.95</v>
      </c>
      <c r="T847" s="118">
        <v>0.05</v>
      </c>
      <c r="U847" s="118">
        <v>1.1100000000000001</v>
      </c>
      <c r="V847" s="118">
        <v>99.64</v>
      </c>
      <c r="W847" s="49">
        <v>66.499839504484569</v>
      </c>
      <c r="X847" s="50">
        <f t="shared" si="180"/>
        <v>11.479999999999999</v>
      </c>
      <c r="Y847" s="50">
        <f t="shared" si="181"/>
        <v>20.660377358490564</v>
      </c>
      <c r="Z847" s="51">
        <f t="shared" si="182"/>
        <v>1.2017802252404337</v>
      </c>
      <c r="AA847" s="51">
        <f t="shared" si="183"/>
        <v>1.2223759522471851</v>
      </c>
      <c r="AB847" s="118">
        <v>2.61</v>
      </c>
      <c r="AC847" s="118">
        <v>17.16</v>
      </c>
      <c r="AD847" s="118">
        <v>3.83</v>
      </c>
      <c r="AE847" s="118">
        <v>0.21</v>
      </c>
      <c r="AF847" s="118">
        <v>0.96</v>
      </c>
      <c r="AG847" s="118">
        <v>461.1</v>
      </c>
      <c r="AH847" s="118">
        <v>2552.58</v>
      </c>
      <c r="AI847" s="118">
        <v>13.9</v>
      </c>
      <c r="AJ847" s="118">
        <v>4.42</v>
      </c>
      <c r="AK847" s="118">
        <v>10.51</v>
      </c>
      <c r="AL847" s="118">
        <v>0.66</v>
      </c>
      <c r="AM847" s="118">
        <v>34.03</v>
      </c>
      <c r="AN847" s="118">
        <v>55.99</v>
      </c>
      <c r="AO847" s="118">
        <v>100.37</v>
      </c>
      <c r="AP847" s="118">
        <v>6.34</v>
      </c>
      <c r="AQ847" s="118">
        <v>378.42</v>
      </c>
      <c r="AR847" s="118">
        <v>22.81</v>
      </c>
      <c r="AS847" s="118">
        <v>3.65</v>
      </c>
      <c r="AT847" s="118">
        <v>182.03</v>
      </c>
      <c r="AU847" s="118">
        <v>5.1100000000000003</v>
      </c>
      <c r="AV847" s="118">
        <v>0.86</v>
      </c>
      <c r="AW847" s="118">
        <v>2.84</v>
      </c>
      <c r="AX847" s="118">
        <v>0.38</v>
      </c>
      <c r="AY847" s="118">
        <v>1.91</v>
      </c>
      <c r="AZ847" s="118">
        <v>10.53</v>
      </c>
      <c r="BA847" s="118">
        <v>0.34</v>
      </c>
      <c r="BB847" s="118">
        <v>0.99</v>
      </c>
      <c r="BC847" s="118">
        <v>0.16</v>
      </c>
      <c r="BD847" s="118">
        <v>0.98</v>
      </c>
      <c r="BE847" s="118">
        <v>0.16</v>
      </c>
      <c r="BF847" s="44">
        <v>772.50434040651248</v>
      </c>
      <c r="BG847" s="49">
        <f t="shared" si="184"/>
        <v>35.93732193732194</v>
      </c>
      <c r="BH847" s="49">
        <f t="shared" si="185"/>
        <v>34.724489795918366</v>
      </c>
      <c r="BI847" s="118">
        <f t="shared" si="186"/>
        <v>1.9489795918367347</v>
      </c>
      <c r="BJ847" s="52"/>
      <c r="BK847" s="62"/>
      <c r="BL847" s="62"/>
      <c r="BM847" s="52"/>
      <c r="BN847" s="62"/>
      <c r="BO847" s="44"/>
      <c r="BP847" s="44"/>
      <c r="BS847" s="59" t="s">
        <v>3024</v>
      </c>
    </row>
    <row r="848" spans="1:71" s="59" customFormat="1" ht="12" customHeight="1">
      <c r="A848" s="116" t="s">
        <v>3028</v>
      </c>
      <c r="B848" s="117" t="s">
        <v>1082</v>
      </c>
      <c r="C848" s="45">
        <v>36.4</v>
      </c>
      <c r="D848" s="117"/>
      <c r="E848" s="117"/>
      <c r="G848" s="59" t="s">
        <v>2289</v>
      </c>
      <c r="H848" s="59" t="s">
        <v>2930</v>
      </c>
      <c r="I848" s="45">
        <v>100.18</v>
      </c>
      <c r="J848" s="45">
        <v>26.24</v>
      </c>
      <c r="K848" s="118">
        <v>69.83</v>
      </c>
      <c r="L848" s="118">
        <v>0.24</v>
      </c>
      <c r="M848" s="118">
        <v>15.14</v>
      </c>
      <c r="N848" s="118">
        <v>1.04</v>
      </c>
      <c r="O848" s="118">
        <v>0.02</v>
      </c>
      <c r="P848" s="118">
        <v>0.51</v>
      </c>
      <c r="Q848" s="118">
        <v>1.78</v>
      </c>
      <c r="R848" s="118">
        <v>3.88</v>
      </c>
      <c r="S848" s="118">
        <v>5.6</v>
      </c>
      <c r="T848" s="118">
        <v>0.14000000000000001</v>
      </c>
      <c r="U848" s="118">
        <v>0.68</v>
      </c>
      <c r="V848" s="118">
        <v>99.63</v>
      </c>
      <c r="W848" s="49">
        <v>49.327141572724273</v>
      </c>
      <c r="X848" s="50">
        <f t="shared" si="180"/>
        <v>9.48</v>
      </c>
      <c r="Y848" s="50">
        <f t="shared" si="181"/>
        <v>1.4432989690721649</v>
      </c>
      <c r="Z848" s="51">
        <f t="shared" si="182"/>
        <v>0.96421056667411931</v>
      </c>
      <c r="AA848" s="51">
        <f t="shared" si="183"/>
        <v>1.2151056849304507</v>
      </c>
      <c r="AB848" s="118">
        <v>4.12</v>
      </c>
      <c r="AC848" s="118">
        <v>21.25</v>
      </c>
      <c r="AD848" s="118">
        <v>7.32</v>
      </c>
      <c r="AE848" s="118">
        <v>4.3499999999999996</v>
      </c>
      <c r="AF848" s="118">
        <v>3.85</v>
      </c>
      <c r="AG848" s="118">
        <v>180.81</v>
      </c>
      <c r="AH848" s="118">
        <v>1921.47</v>
      </c>
      <c r="AI848" s="118">
        <v>13.26</v>
      </c>
      <c r="AJ848" s="118">
        <v>2.8</v>
      </c>
      <c r="AK848" s="118">
        <v>10.48</v>
      </c>
      <c r="AL848" s="118">
        <v>0.62</v>
      </c>
      <c r="AM848" s="118">
        <v>23.61</v>
      </c>
      <c r="AN848" s="118">
        <v>44.03</v>
      </c>
      <c r="AO848" s="118">
        <v>23.21</v>
      </c>
      <c r="AP848" s="118">
        <v>4.58</v>
      </c>
      <c r="AQ848" s="118">
        <v>872.27</v>
      </c>
      <c r="AR848" s="118">
        <v>16.05</v>
      </c>
      <c r="AS848" s="118">
        <v>2.74</v>
      </c>
      <c r="AT848" s="118">
        <v>176.32</v>
      </c>
      <c r="AU848" s="118">
        <v>5.1100000000000003</v>
      </c>
      <c r="AV848" s="118">
        <v>0.86</v>
      </c>
      <c r="AW848" s="118">
        <v>2.5499999999999998</v>
      </c>
      <c r="AX848" s="118">
        <v>0.34</v>
      </c>
      <c r="AY848" s="118">
        <v>1.85</v>
      </c>
      <c r="AZ848" s="118">
        <v>10.16</v>
      </c>
      <c r="BA848" s="118">
        <v>0.33</v>
      </c>
      <c r="BB848" s="118">
        <v>0.98</v>
      </c>
      <c r="BC848" s="118">
        <v>0.13</v>
      </c>
      <c r="BD848" s="118">
        <v>0.98</v>
      </c>
      <c r="BE848" s="118">
        <v>0.16</v>
      </c>
      <c r="BF848" s="44">
        <v>728.59117893104326</v>
      </c>
      <c r="BG848" s="49">
        <f t="shared" si="184"/>
        <v>85.853346456692904</v>
      </c>
      <c r="BH848" s="49">
        <f t="shared" si="185"/>
        <v>24.091836734693878</v>
      </c>
      <c r="BI848" s="118">
        <f t="shared" si="186"/>
        <v>1.8877551020408165</v>
      </c>
      <c r="BJ848" s="52"/>
      <c r="BK848" s="62"/>
      <c r="BL848" s="62"/>
      <c r="BM848" s="80"/>
      <c r="BN848" s="81"/>
      <c r="BO848" s="82"/>
      <c r="BP848" s="82"/>
      <c r="BQ848" s="113"/>
      <c r="BR848" s="113"/>
      <c r="BS848" s="59" t="s">
        <v>3024</v>
      </c>
    </row>
    <row r="849" spans="1:71" s="59" customFormat="1" ht="12" customHeight="1">
      <c r="A849" s="116" t="s">
        <v>3029</v>
      </c>
      <c r="B849" s="117" t="s">
        <v>1082</v>
      </c>
      <c r="C849" s="45">
        <v>36</v>
      </c>
      <c r="D849" s="117"/>
      <c r="E849" s="117"/>
      <c r="G849" s="59" t="s">
        <v>2289</v>
      </c>
      <c r="H849" s="59" t="s">
        <v>2930</v>
      </c>
      <c r="I849" s="45">
        <v>100.18</v>
      </c>
      <c r="J849" s="45">
        <v>26.24</v>
      </c>
      <c r="K849" s="118">
        <v>70.709999999999994</v>
      </c>
      <c r="L849" s="118">
        <v>0.24</v>
      </c>
      <c r="M849" s="118">
        <v>15.53</v>
      </c>
      <c r="N849" s="118">
        <v>1.22</v>
      </c>
      <c r="O849" s="118">
        <v>0.01</v>
      </c>
      <c r="P849" s="118">
        <v>0.2</v>
      </c>
      <c r="Q849" s="118">
        <v>0.84</v>
      </c>
      <c r="R849" s="118">
        <v>3.39</v>
      </c>
      <c r="S849" s="118">
        <v>6.28</v>
      </c>
      <c r="T849" s="118">
        <v>0.13</v>
      </c>
      <c r="U849" s="118">
        <v>0.87</v>
      </c>
      <c r="V849" s="118">
        <v>99.59</v>
      </c>
      <c r="W849" s="49">
        <v>24.552201786247839</v>
      </c>
      <c r="X849" s="50">
        <f t="shared" si="180"/>
        <v>9.67</v>
      </c>
      <c r="Y849" s="50">
        <f t="shared" si="181"/>
        <v>1.8525073746312684</v>
      </c>
      <c r="Z849" s="51">
        <f t="shared" si="182"/>
        <v>1.1155355132096085</v>
      </c>
      <c r="AA849" s="51">
        <f t="shared" si="183"/>
        <v>1.2532718971603216</v>
      </c>
      <c r="AB849" s="118">
        <v>3.48</v>
      </c>
      <c r="AC849" s="118">
        <v>16.84</v>
      </c>
      <c r="AD849" s="118">
        <v>7.79</v>
      </c>
      <c r="AE849" s="118">
        <v>1.25</v>
      </c>
      <c r="AF849" s="118">
        <v>3.6</v>
      </c>
      <c r="AG849" s="118">
        <v>253.1</v>
      </c>
      <c r="AH849" s="118">
        <v>1991.21</v>
      </c>
      <c r="AI849" s="118">
        <v>13.84</v>
      </c>
      <c r="AJ849" s="118">
        <v>3.68</v>
      </c>
      <c r="AK849" s="118">
        <v>11.38</v>
      </c>
      <c r="AL849" s="118">
        <v>0.69</v>
      </c>
      <c r="AM849" s="118">
        <v>21.23</v>
      </c>
      <c r="AN849" s="118">
        <v>32.659999999999997</v>
      </c>
      <c r="AO849" s="118">
        <v>39.67</v>
      </c>
      <c r="AP849" s="118">
        <v>4.46</v>
      </c>
      <c r="AQ849" s="118">
        <v>763.4</v>
      </c>
      <c r="AR849" s="118">
        <v>16.420000000000002</v>
      </c>
      <c r="AS849" s="118">
        <v>3</v>
      </c>
      <c r="AT849" s="118">
        <v>188.34</v>
      </c>
      <c r="AU849" s="118">
        <v>5.75</v>
      </c>
      <c r="AV849" s="118">
        <v>0.93</v>
      </c>
      <c r="AW849" s="118">
        <v>2.4900000000000002</v>
      </c>
      <c r="AX849" s="118">
        <v>0.36</v>
      </c>
      <c r="AY849" s="118">
        <v>1.95</v>
      </c>
      <c r="AZ849" s="118">
        <v>10.55</v>
      </c>
      <c r="BA849" s="118">
        <v>0.34</v>
      </c>
      <c r="BB849" s="118">
        <v>0.99</v>
      </c>
      <c r="BC849" s="118">
        <v>0.15</v>
      </c>
      <c r="BD849" s="118">
        <v>0.96</v>
      </c>
      <c r="BE849" s="118">
        <v>0.15</v>
      </c>
      <c r="BF849" s="44">
        <v>762.94370438981377</v>
      </c>
      <c r="BG849" s="49">
        <f t="shared" si="184"/>
        <v>72.360189573459706</v>
      </c>
      <c r="BH849" s="49">
        <f t="shared" si="185"/>
        <v>22.114583333333336</v>
      </c>
      <c r="BI849" s="118">
        <f t="shared" si="186"/>
        <v>2.03125</v>
      </c>
      <c r="BJ849" s="52"/>
      <c r="BK849" s="62"/>
      <c r="BL849" s="62"/>
      <c r="BM849" s="80"/>
      <c r="BN849" s="81"/>
      <c r="BO849" s="82"/>
      <c r="BP849" s="82"/>
      <c r="BQ849" s="113"/>
      <c r="BR849" s="113"/>
      <c r="BS849" s="59" t="s">
        <v>3024</v>
      </c>
    </row>
    <row r="850" spans="1:71" s="59" customFormat="1" ht="12" customHeight="1">
      <c r="A850" s="116" t="s">
        <v>3030</v>
      </c>
      <c r="B850" s="117" t="s">
        <v>1082</v>
      </c>
      <c r="C850" s="45">
        <v>36.5</v>
      </c>
      <c r="D850" s="117"/>
      <c r="E850" s="117"/>
      <c r="G850" s="59" t="s">
        <v>2289</v>
      </c>
      <c r="H850" s="59" t="s">
        <v>2930</v>
      </c>
      <c r="I850" s="45">
        <v>100.18</v>
      </c>
      <c r="J850" s="45">
        <v>26.24</v>
      </c>
      <c r="K850" s="118">
        <v>68.48</v>
      </c>
      <c r="L850" s="118">
        <v>0.3</v>
      </c>
      <c r="M850" s="118">
        <v>15.52</v>
      </c>
      <c r="N850" s="118">
        <v>0.76</v>
      </c>
      <c r="O850" s="118">
        <v>0.02</v>
      </c>
      <c r="P850" s="118">
        <v>0.41</v>
      </c>
      <c r="Q850" s="118">
        <v>1.61</v>
      </c>
      <c r="R850" s="118">
        <v>3.93</v>
      </c>
      <c r="S850" s="118">
        <v>6.07</v>
      </c>
      <c r="T850" s="118">
        <v>0.16</v>
      </c>
      <c r="U850" s="118">
        <v>1.67</v>
      </c>
      <c r="V850" s="118">
        <v>99.58</v>
      </c>
      <c r="W850" s="49">
        <v>51.711531813555887</v>
      </c>
      <c r="X850" s="50">
        <f t="shared" si="180"/>
        <v>10</v>
      </c>
      <c r="Y850" s="50">
        <f t="shared" si="181"/>
        <v>1.5445292620865141</v>
      </c>
      <c r="Z850" s="51">
        <f t="shared" si="182"/>
        <v>0.97093576266505133</v>
      </c>
      <c r="AA850" s="51">
        <f t="shared" si="183"/>
        <v>1.1890825414053199</v>
      </c>
      <c r="AB850" s="118">
        <v>4.9400000000000004</v>
      </c>
      <c r="AC850" s="118">
        <v>19.489999999999998</v>
      </c>
      <c r="AD850" s="118">
        <v>8.23</v>
      </c>
      <c r="AE850" s="118">
        <v>3.89</v>
      </c>
      <c r="AF850" s="118">
        <v>3.23</v>
      </c>
      <c r="AG850" s="118">
        <v>178.08</v>
      </c>
      <c r="AH850" s="118">
        <v>2349.9899999999998</v>
      </c>
      <c r="AI850" s="118">
        <v>9.02</v>
      </c>
      <c r="AJ850" s="118">
        <v>2.78</v>
      </c>
      <c r="AK850" s="118">
        <v>11.21</v>
      </c>
      <c r="AL850" s="118">
        <v>0.67</v>
      </c>
      <c r="AM850" s="118">
        <v>15.83</v>
      </c>
      <c r="AN850" s="118">
        <v>35.049999999999997</v>
      </c>
      <c r="AO850" s="118">
        <v>22.58</v>
      </c>
      <c r="AP850" s="118">
        <v>4.66</v>
      </c>
      <c r="AQ850" s="118">
        <v>850.07</v>
      </c>
      <c r="AR850" s="118">
        <v>17.559999999999999</v>
      </c>
      <c r="AS850" s="118">
        <v>3.29</v>
      </c>
      <c r="AT850" s="118">
        <v>211.67</v>
      </c>
      <c r="AU850" s="118">
        <v>5.64</v>
      </c>
      <c r="AV850" s="118">
        <v>0.96</v>
      </c>
      <c r="AW850" s="118">
        <v>2.7</v>
      </c>
      <c r="AX850" s="118">
        <v>0.38</v>
      </c>
      <c r="AY850" s="118">
        <v>2.0299999999999998</v>
      </c>
      <c r="AZ850" s="118">
        <v>10.82</v>
      </c>
      <c r="BA850" s="118">
        <v>0.39</v>
      </c>
      <c r="BB850" s="118">
        <v>1.02</v>
      </c>
      <c r="BC850" s="118">
        <v>0.16</v>
      </c>
      <c r="BD850" s="118">
        <v>1.01</v>
      </c>
      <c r="BE850" s="118">
        <v>0.16</v>
      </c>
      <c r="BF850" s="44">
        <v>745.93517735449268</v>
      </c>
      <c r="BG850" s="49">
        <f t="shared" si="184"/>
        <v>78.564695009242143</v>
      </c>
      <c r="BH850" s="49">
        <f t="shared" si="185"/>
        <v>15.673267326732674</v>
      </c>
      <c r="BI850" s="118">
        <f t="shared" si="186"/>
        <v>2.0099009900990099</v>
      </c>
      <c r="BJ850" s="57">
        <v>0.62450000000000006</v>
      </c>
      <c r="BK850" s="58">
        <v>0.70799999999999996</v>
      </c>
      <c r="BL850" s="58">
        <v>0.7077</v>
      </c>
      <c r="BM850" s="57">
        <v>0.11310000000000001</v>
      </c>
      <c r="BN850" s="58">
        <v>0.51249999999999996</v>
      </c>
      <c r="BO850" s="44">
        <v>-2.6919580678774757</v>
      </c>
      <c r="BP850" s="45">
        <v>-4.6399999999999997</v>
      </c>
      <c r="BQ850" s="43">
        <v>987</v>
      </c>
      <c r="BR850" s="43">
        <v>1038</v>
      </c>
      <c r="BS850" s="59" t="s">
        <v>3024</v>
      </c>
    </row>
    <row r="851" spans="1:71" s="59" customFormat="1" ht="12" customHeight="1">
      <c r="A851" s="116" t="s">
        <v>3031</v>
      </c>
      <c r="B851" s="117" t="s">
        <v>1082</v>
      </c>
      <c r="C851" s="45">
        <v>36.299999999999997</v>
      </c>
      <c r="D851" s="117"/>
      <c r="E851" s="117"/>
      <c r="G851" s="59" t="s">
        <v>2289</v>
      </c>
      <c r="H851" s="59" t="s">
        <v>2930</v>
      </c>
      <c r="I851" s="45">
        <v>100.18</v>
      </c>
      <c r="J851" s="45">
        <v>26.24</v>
      </c>
      <c r="K851" s="118">
        <v>70.489999999999995</v>
      </c>
      <c r="L851" s="118">
        <v>0.27</v>
      </c>
      <c r="M851" s="118">
        <v>14.56</v>
      </c>
      <c r="N851" s="118">
        <v>1.46</v>
      </c>
      <c r="O851" s="118">
        <v>0.02</v>
      </c>
      <c r="P851" s="118">
        <v>0.47</v>
      </c>
      <c r="Q851" s="118">
        <v>0.81</v>
      </c>
      <c r="R851" s="118">
        <v>2.27</v>
      </c>
      <c r="S851" s="118">
        <v>6.83</v>
      </c>
      <c r="T851" s="118">
        <v>0.11</v>
      </c>
      <c r="U851" s="118">
        <v>1.52</v>
      </c>
      <c r="V851" s="118">
        <v>99.56</v>
      </c>
      <c r="W851" s="49">
        <v>38.98816518255304</v>
      </c>
      <c r="X851" s="50">
        <f t="shared" si="180"/>
        <v>9.1</v>
      </c>
      <c r="Y851" s="50">
        <f t="shared" si="181"/>
        <v>3.0088105726872247</v>
      </c>
      <c r="Z851" s="51">
        <f t="shared" si="182"/>
        <v>1.1536191355541974</v>
      </c>
      <c r="AA851" s="51">
        <f t="shared" si="183"/>
        <v>1.3063225164445529</v>
      </c>
      <c r="AB851" s="118">
        <v>3.92</v>
      </c>
      <c r="AC851" s="118">
        <v>24.51</v>
      </c>
      <c r="AD851" s="118">
        <v>8.1199999999999992</v>
      </c>
      <c r="AE851" s="118">
        <v>3.83</v>
      </c>
      <c r="AF851" s="118">
        <v>4.53</v>
      </c>
      <c r="AG851" s="118">
        <v>273.64</v>
      </c>
      <c r="AH851" s="118">
        <v>2382.44</v>
      </c>
      <c r="AI851" s="118">
        <v>10.68</v>
      </c>
      <c r="AJ851" s="118">
        <v>3.22</v>
      </c>
      <c r="AK851" s="118">
        <v>10.42</v>
      </c>
      <c r="AL851" s="118">
        <v>0.64</v>
      </c>
      <c r="AM851" s="118">
        <v>22.06</v>
      </c>
      <c r="AN851" s="118">
        <v>40.54</v>
      </c>
      <c r="AO851" s="118">
        <v>16.43</v>
      </c>
      <c r="AP851" s="118">
        <v>4.58</v>
      </c>
      <c r="AQ851" s="118">
        <v>668.74</v>
      </c>
      <c r="AR851" s="118">
        <v>16.86</v>
      </c>
      <c r="AS851" s="118">
        <v>3.19</v>
      </c>
      <c r="AT851" s="118">
        <v>185.5</v>
      </c>
      <c r="AU851" s="118">
        <v>5.03</v>
      </c>
      <c r="AV851" s="118">
        <v>0.92</v>
      </c>
      <c r="AW851" s="118">
        <v>2.65</v>
      </c>
      <c r="AX851" s="118">
        <v>0.37</v>
      </c>
      <c r="AY851" s="118">
        <v>1.94</v>
      </c>
      <c r="AZ851" s="118">
        <v>10.9</v>
      </c>
      <c r="BA851" s="118">
        <v>0.37</v>
      </c>
      <c r="BB851" s="118">
        <v>0.95</v>
      </c>
      <c r="BC851" s="118">
        <v>0.14000000000000001</v>
      </c>
      <c r="BD851" s="118">
        <v>0.94</v>
      </c>
      <c r="BE851" s="118">
        <v>0.15</v>
      </c>
      <c r="BF851" s="44">
        <v>769.7482012067203</v>
      </c>
      <c r="BG851" s="49">
        <f t="shared" si="184"/>
        <v>61.352293577981648</v>
      </c>
      <c r="BH851" s="49">
        <f t="shared" si="185"/>
        <v>23.468085106382979</v>
      </c>
      <c r="BI851" s="118">
        <f t="shared" si="186"/>
        <v>2.0638297872340425</v>
      </c>
      <c r="BJ851" s="57">
        <v>1.2198</v>
      </c>
      <c r="BK851" s="58">
        <v>0.70809999999999995</v>
      </c>
      <c r="BL851" s="58">
        <v>0.70750000000000002</v>
      </c>
      <c r="BM851" s="57">
        <v>0.1144</v>
      </c>
      <c r="BN851" s="58">
        <v>0.51239999999999997</v>
      </c>
      <c r="BO851" s="44">
        <v>-4.6426523199616376</v>
      </c>
      <c r="BP851" s="45">
        <v>-6.59</v>
      </c>
      <c r="BQ851" s="43">
        <v>1153</v>
      </c>
      <c r="BR851" s="43">
        <v>1196</v>
      </c>
      <c r="BS851" s="59" t="s">
        <v>3024</v>
      </c>
    </row>
    <row r="852" spans="1:71" s="59" customFormat="1" ht="12" customHeight="1">
      <c r="A852" s="116" t="s">
        <v>3032</v>
      </c>
      <c r="B852" s="117" t="s">
        <v>1082</v>
      </c>
      <c r="C852" s="45">
        <v>36.5</v>
      </c>
      <c r="D852" s="117"/>
      <c r="E852" s="117"/>
      <c r="G852" s="59" t="s">
        <v>2289</v>
      </c>
      <c r="H852" s="59" t="s">
        <v>2930</v>
      </c>
      <c r="I852" s="45">
        <v>100.18</v>
      </c>
      <c r="J852" s="45">
        <v>26.24</v>
      </c>
      <c r="K852" s="118">
        <v>70.87</v>
      </c>
      <c r="L852" s="118">
        <v>0.26</v>
      </c>
      <c r="M852" s="118">
        <v>15.39</v>
      </c>
      <c r="N852" s="118">
        <v>0.99</v>
      </c>
      <c r="O852" s="118">
        <v>0.01</v>
      </c>
      <c r="P852" s="118">
        <v>0.22</v>
      </c>
      <c r="Q852" s="118">
        <v>0.16</v>
      </c>
      <c r="R852" s="118">
        <v>1.23</v>
      </c>
      <c r="S852" s="118">
        <v>6.4</v>
      </c>
      <c r="T852" s="118">
        <v>0.11</v>
      </c>
      <c r="U852" s="118">
        <v>1.49</v>
      </c>
      <c r="V852" s="118">
        <v>99.48</v>
      </c>
      <c r="W852" s="49">
        <v>30.609743410382265</v>
      </c>
      <c r="X852" s="50">
        <f t="shared" si="180"/>
        <v>7.6300000000000008</v>
      </c>
      <c r="Y852" s="50">
        <f t="shared" si="181"/>
        <v>5.203252032520326</v>
      </c>
      <c r="Z852" s="51">
        <f t="shared" si="182"/>
        <v>1.6620484597241083</v>
      </c>
      <c r="AA852" s="51">
        <f t="shared" si="183"/>
        <v>1.7160578294000555</v>
      </c>
      <c r="AB852" s="118">
        <v>4.49</v>
      </c>
      <c r="AC852" s="118">
        <v>25.66</v>
      </c>
      <c r="AD852" s="118">
        <v>1.71</v>
      </c>
      <c r="AE852" s="118">
        <v>2.0699999999999998</v>
      </c>
      <c r="AF852" s="118">
        <v>0.89</v>
      </c>
      <c r="AG852" s="118">
        <v>270.56</v>
      </c>
      <c r="AH852" s="118">
        <v>2797.19</v>
      </c>
      <c r="AI852" s="118">
        <v>14.2</v>
      </c>
      <c r="AJ852" s="118">
        <v>4.75</v>
      </c>
      <c r="AK852" s="118">
        <v>12.59</v>
      </c>
      <c r="AL852" s="118">
        <v>0.76</v>
      </c>
      <c r="AM852" s="118">
        <v>18.47</v>
      </c>
      <c r="AN852" s="118">
        <v>32.39</v>
      </c>
      <c r="AO852" s="118">
        <v>61.33</v>
      </c>
      <c r="AP852" s="118">
        <v>3.54</v>
      </c>
      <c r="AQ852" s="118">
        <v>560.55999999999995</v>
      </c>
      <c r="AR852" s="118">
        <v>13</v>
      </c>
      <c r="AS852" s="118">
        <v>2.5299999999999998</v>
      </c>
      <c r="AT852" s="118">
        <v>192.03</v>
      </c>
      <c r="AU852" s="118">
        <v>5.45</v>
      </c>
      <c r="AV852" s="118">
        <v>0.76</v>
      </c>
      <c r="AW852" s="118">
        <v>2.1800000000000002</v>
      </c>
      <c r="AX852" s="118">
        <v>0.35</v>
      </c>
      <c r="AY852" s="118">
        <v>2.06</v>
      </c>
      <c r="AZ852" s="118">
        <v>11.4</v>
      </c>
      <c r="BA852" s="118">
        <v>0.38</v>
      </c>
      <c r="BB852" s="118">
        <v>1.0900000000000001</v>
      </c>
      <c r="BC852" s="118">
        <v>0.17</v>
      </c>
      <c r="BD852" s="118">
        <v>1.1000000000000001</v>
      </c>
      <c r="BE852" s="118">
        <v>0.16</v>
      </c>
      <c r="BF852" s="44">
        <v>828.68736611398208</v>
      </c>
      <c r="BG852" s="49">
        <f t="shared" si="184"/>
        <v>49.171929824561396</v>
      </c>
      <c r="BH852" s="49">
        <f t="shared" si="185"/>
        <v>16.790909090909089</v>
      </c>
      <c r="BI852" s="118">
        <f t="shared" si="186"/>
        <v>1.8727272727272726</v>
      </c>
      <c r="BJ852" s="57">
        <v>1.4388000000000001</v>
      </c>
      <c r="BK852" s="58">
        <v>0.70830000000000004</v>
      </c>
      <c r="BL852" s="58">
        <v>0.70760000000000001</v>
      </c>
      <c r="BM852" s="57">
        <v>0.1174</v>
      </c>
      <c r="BN852" s="58">
        <v>0.51239999999999997</v>
      </c>
      <c r="BO852" s="44">
        <v>-4.6426523199616376</v>
      </c>
      <c r="BP852" s="45">
        <v>-5.0999999999999996</v>
      </c>
      <c r="BQ852" s="43">
        <v>1189</v>
      </c>
      <c r="BR852" s="43">
        <v>1196</v>
      </c>
      <c r="BS852" s="59" t="s">
        <v>3024</v>
      </c>
    </row>
    <row r="853" spans="1:71" s="59" customFormat="1" ht="12" customHeight="1">
      <c r="A853" s="116" t="s">
        <v>3033</v>
      </c>
      <c r="B853" s="117" t="s">
        <v>1082</v>
      </c>
      <c r="C853" s="45">
        <v>36.5</v>
      </c>
      <c r="D853" s="117"/>
      <c r="E853" s="117"/>
      <c r="G853" s="59" t="s">
        <v>2289</v>
      </c>
      <c r="H853" s="59" t="s">
        <v>2930</v>
      </c>
      <c r="I853" s="45">
        <v>100.18</v>
      </c>
      <c r="J853" s="45">
        <v>26.24</v>
      </c>
      <c r="K853" s="118">
        <v>70.2</v>
      </c>
      <c r="L853" s="118">
        <v>0.21</v>
      </c>
      <c r="M853" s="118">
        <v>15.1</v>
      </c>
      <c r="N853" s="118">
        <v>0.75</v>
      </c>
      <c r="O853" s="118">
        <v>0.02</v>
      </c>
      <c r="P853" s="118">
        <v>0.28999999999999998</v>
      </c>
      <c r="Q853" s="118">
        <v>1.38</v>
      </c>
      <c r="R853" s="118">
        <v>3.45</v>
      </c>
      <c r="S853" s="118">
        <v>5.85</v>
      </c>
      <c r="T853" s="118">
        <v>0.08</v>
      </c>
      <c r="U853" s="118">
        <v>1.7</v>
      </c>
      <c r="V853" s="118">
        <v>99.6</v>
      </c>
      <c r="W853" s="49">
        <v>43.424727306282733</v>
      </c>
      <c r="X853" s="50">
        <f t="shared" si="180"/>
        <v>9.3000000000000007</v>
      </c>
      <c r="Y853" s="50">
        <f t="shared" si="181"/>
        <v>1.6956521739130432</v>
      </c>
      <c r="Z853" s="51">
        <f t="shared" si="182"/>
        <v>1.0387108821028828</v>
      </c>
      <c r="AA853" s="51">
        <f t="shared" si="183"/>
        <v>1.2558552387476096</v>
      </c>
      <c r="AB853" s="118">
        <v>3.37</v>
      </c>
      <c r="AC853" s="118">
        <v>16.170000000000002</v>
      </c>
      <c r="AD853" s="118">
        <v>2.6</v>
      </c>
      <c r="AE853" s="118">
        <v>2.7</v>
      </c>
      <c r="AF853" s="118">
        <v>1.31</v>
      </c>
      <c r="AG853" s="118">
        <v>230.01</v>
      </c>
      <c r="AH853" s="118">
        <v>1914.61</v>
      </c>
      <c r="AI853" s="118">
        <v>11.12</v>
      </c>
      <c r="AJ853" s="118">
        <v>4.3</v>
      </c>
      <c r="AK853" s="118">
        <v>9.36</v>
      </c>
      <c r="AL853" s="118">
        <v>0.6</v>
      </c>
      <c r="AM853" s="118">
        <v>19.75</v>
      </c>
      <c r="AN853" s="118">
        <v>33.53</v>
      </c>
      <c r="AO853" s="118">
        <v>20.75</v>
      </c>
      <c r="AP853" s="118">
        <v>3.64</v>
      </c>
      <c r="AQ853" s="118">
        <v>665.6</v>
      </c>
      <c r="AR853" s="118">
        <v>13.12</v>
      </c>
      <c r="AS853" s="118">
        <v>2.5</v>
      </c>
      <c r="AT853" s="118">
        <v>161.38</v>
      </c>
      <c r="AU853" s="118">
        <v>4.54</v>
      </c>
      <c r="AV853" s="118">
        <v>0.77</v>
      </c>
      <c r="AW853" s="118">
        <v>2.13</v>
      </c>
      <c r="AX853" s="118">
        <v>0.3</v>
      </c>
      <c r="AY853" s="118">
        <v>1.53</v>
      </c>
      <c r="AZ853" s="118">
        <v>8.69</v>
      </c>
      <c r="BA853" s="118">
        <v>0.28000000000000003</v>
      </c>
      <c r="BB853" s="118">
        <v>0.74</v>
      </c>
      <c r="BC853" s="118">
        <v>0.12</v>
      </c>
      <c r="BD853" s="118">
        <v>0.74</v>
      </c>
      <c r="BE853" s="118">
        <v>0.11</v>
      </c>
      <c r="BF853" s="44">
        <v>735.63863388486402</v>
      </c>
      <c r="BG853" s="49">
        <f t="shared" si="184"/>
        <v>76.59378596087457</v>
      </c>
      <c r="BH853" s="49">
        <f t="shared" si="185"/>
        <v>26.689189189189189</v>
      </c>
      <c r="BI853" s="118">
        <f t="shared" si="186"/>
        <v>2.0675675675675675</v>
      </c>
      <c r="BJ853" s="57">
        <v>1.0302</v>
      </c>
      <c r="BK853" s="58">
        <v>0.70830000000000004</v>
      </c>
      <c r="BL853" s="58">
        <v>0.7077</v>
      </c>
      <c r="BM853" s="57">
        <v>0.115</v>
      </c>
      <c r="BN853" s="58">
        <v>0.51239999999999997</v>
      </c>
      <c r="BO853" s="44">
        <v>-4.6426523199616376</v>
      </c>
      <c r="BP853" s="45">
        <v>-6.59</v>
      </c>
      <c r="BQ853" s="43">
        <v>1160</v>
      </c>
      <c r="BR853" s="43">
        <v>1196</v>
      </c>
      <c r="BS853" s="59" t="s">
        <v>3024</v>
      </c>
    </row>
    <row r="854" spans="1:71" s="59" customFormat="1" ht="12" customHeight="1">
      <c r="A854" s="116" t="s">
        <v>3034</v>
      </c>
      <c r="B854" s="117" t="s">
        <v>1082</v>
      </c>
      <c r="C854" s="45">
        <v>36.700000000000003</v>
      </c>
      <c r="D854" s="117"/>
      <c r="E854" s="117"/>
      <c r="G854" s="59" t="s">
        <v>2289</v>
      </c>
      <c r="H854" s="59" t="s">
        <v>2930</v>
      </c>
      <c r="I854" s="45">
        <v>100.18</v>
      </c>
      <c r="J854" s="45">
        <v>26.24</v>
      </c>
      <c r="K854" s="118">
        <v>69.7</v>
      </c>
      <c r="L854" s="118">
        <v>0.28000000000000003</v>
      </c>
      <c r="M854" s="118">
        <v>15.9</v>
      </c>
      <c r="N854" s="118">
        <v>0.93</v>
      </c>
      <c r="O854" s="118">
        <v>0.01</v>
      </c>
      <c r="P854" s="118">
        <v>0.28000000000000003</v>
      </c>
      <c r="Q854" s="118">
        <v>0.09</v>
      </c>
      <c r="R854" s="118">
        <v>0.43</v>
      </c>
      <c r="S854" s="118">
        <v>10.07</v>
      </c>
      <c r="T854" s="118">
        <v>0.06</v>
      </c>
      <c r="U854" s="118">
        <v>1.18</v>
      </c>
      <c r="V854" s="118">
        <v>99.35</v>
      </c>
      <c r="W854" s="49">
        <v>37.408168832293285</v>
      </c>
      <c r="X854" s="50">
        <f t="shared" si="180"/>
        <v>10.5</v>
      </c>
      <c r="Y854" s="50">
        <f t="shared" si="181"/>
        <v>23.418604651162791</v>
      </c>
      <c r="Z854" s="51">
        <f t="shared" si="182"/>
        <v>1.3476438757435782</v>
      </c>
      <c r="AA854" s="51">
        <f t="shared" si="183"/>
        <v>1.3666320972097847</v>
      </c>
      <c r="AB854" s="118">
        <v>2.4700000000000002</v>
      </c>
      <c r="AC854" s="118">
        <v>11.91</v>
      </c>
      <c r="AD854" s="118">
        <v>4.47</v>
      </c>
      <c r="AE854" s="118">
        <v>2.66</v>
      </c>
      <c r="AF854" s="118">
        <v>1.01</v>
      </c>
      <c r="AG854" s="118">
        <v>289</v>
      </c>
      <c r="AH854" s="118">
        <v>2432.3000000000002</v>
      </c>
      <c r="AI854" s="118">
        <v>12.74</v>
      </c>
      <c r="AJ854" s="118">
        <v>4.38</v>
      </c>
      <c r="AK854" s="118">
        <v>10.8</v>
      </c>
      <c r="AL854" s="118">
        <v>0.69</v>
      </c>
      <c r="AM854" s="118">
        <v>15.51</v>
      </c>
      <c r="AN854" s="118">
        <v>24.05</v>
      </c>
      <c r="AO854" s="118">
        <v>898.88</v>
      </c>
      <c r="AP854" s="118">
        <v>3.05</v>
      </c>
      <c r="AQ854" s="118">
        <v>365.86</v>
      </c>
      <c r="AR854" s="118">
        <v>12.49</v>
      </c>
      <c r="AS854" s="118">
        <v>2.76</v>
      </c>
      <c r="AT854" s="118">
        <v>179.05</v>
      </c>
      <c r="AU854" s="118">
        <v>5.12</v>
      </c>
      <c r="AV854" s="118">
        <v>0.6</v>
      </c>
      <c r="AW854" s="118">
        <v>2.4500000000000002</v>
      </c>
      <c r="AX854" s="118">
        <v>0.39</v>
      </c>
      <c r="AY854" s="118">
        <v>2.2799999999999998</v>
      </c>
      <c r="AZ854" s="118">
        <v>9.91</v>
      </c>
      <c r="BA854" s="118">
        <v>0.42</v>
      </c>
      <c r="BB854" s="118">
        <v>1.1000000000000001</v>
      </c>
      <c r="BC854" s="118">
        <v>0.16</v>
      </c>
      <c r="BD854" s="118">
        <v>0.89</v>
      </c>
      <c r="BE854" s="118">
        <v>0.14000000000000001</v>
      </c>
      <c r="BF854" s="44">
        <v>787.74292451188785</v>
      </c>
      <c r="BG854" s="49">
        <f t="shared" si="184"/>
        <v>36.918264379414737</v>
      </c>
      <c r="BH854" s="49">
        <f t="shared" si="185"/>
        <v>17.426966292134832</v>
      </c>
      <c r="BI854" s="118">
        <f t="shared" si="186"/>
        <v>2.5617977528089884</v>
      </c>
      <c r="BJ854" s="52"/>
      <c r="BK854" s="62"/>
      <c r="BL854" s="62"/>
      <c r="BM854" s="52"/>
      <c r="BN854" s="62"/>
      <c r="BO854" s="44"/>
      <c r="BP854" s="44"/>
      <c r="BS854" s="59" t="s">
        <v>3035</v>
      </c>
    </row>
    <row r="855" spans="1:71" s="59" customFormat="1" ht="12" customHeight="1">
      <c r="A855" s="116" t="s">
        <v>3036</v>
      </c>
      <c r="B855" s="117" t="s">
        <v>1082</v>
      </c>
      <c r="C855" s="45">
        <v>36.5</v>
      </c>
      <c r="D855" s="117"/>
      <c r="E855" s="117"/>
      <c r="G855" s="59" t="s">
        <v>2289</v>
      </c>
      <c r="H855" s="59" t="s">
        <v>2930</v>
      </c>
      <c r="I855" s="45">
        <v>100.18</v>
      </c>
      <c r="J855" s="45">
        <v>26.24</v>
      </c>
      <c r="K855" s="118">
        <v>66.91</v>
      </c>
      <c r="L855" s="118">
        <v>0.24</v>
      </c>
      <c r="M855" s="118">
        <v>14.77</v>
      </c>
      <c r="N855" s="118">
        <v>1.1399999999999999</v>
      </c>
      <c r="O855" s="118">
        <v>0.01</v>
      </c>
      <c r="P855" s="118">
        <v>0.26</v>
      </c>
      <c r="Q855" s="118">
        <v>0.18</v>
      </c>
      <c r="R855" s="118">
        <v>0.65</v>
      </c>
      <c r="S855" s="118">
        <v>8.41</v>
      </c>
      <c r="T855" s="118">
        <v>0.03</v>
      </c>
      <c r="U855" s="118">
        <v>1.56</v>
      </c>
      <c r="V855" s="118">
        <v>97.69</v>
      </c>
      <c r="W855" s="49">
        <v>31.164229012326619</v>
      </c>
      <c r="X855" s="50">
        <f t="shared" si="180"/>
        <v>9.06</v>
      </c>
      <c r="Y855" s="50">
        <f t="shared" si="181"/>
        <v>12.938461538461539</v>
      </c>
      <c r="Z855" s="51">
        <f t="shared" si="182"/>
        <v>1.4035979120535753</v>
      </c>
      <c r="AA855" s="51">
        <f t="shared" si="183"/>
        <v>1.4487352449734958</v>
      </c>
      <c r="AB855" s="118">
        <v>4.9400000000000004</v>
      </c>
      <c r="AC855" s="118">
        <v>18.72</v>
      </c>
      <c r="AD855" s="118">
        <v>1.68</v>
      </c>
      <c r="AE855" s="118">
        <v>16.510000000000002</v>
      </c>
      <c r="AF855" s="118">
        <v>1.85</v>
      </c>
      <c r="AG855" s="118">
        <v>276.36</v>
      </c>
      <c r="AH855" s="118">
        <v>2952.3</v>
      </c>
      <c r="AI855" s="118">
        <v>13.27</v>
      </c>
      <c r="AJ855" s="118">
        <v>3.18</v>
      </c>
      <c r="AK855" s="118">
        <v>12.19</v>
      </c>
      <c r="AL855" s="118">
        <v>0.73</v>
      </c>
      <c r="AM855" s="118">
        <v>22.01</v>
      </c>
      <c r="AN855" s="118">
        <v>39.64</v>
      </c>
      <c r="AO855" s="118">
        <v>128.58000000000001</v>
      </c>
      <c r="AP855" s="118">
        <v>4.3099999999999996</v>
      </c>
      <c r="AQ855" s="118">
        <v>525.47</v>
      </c>
      <c r="AR855" s="118">
        <v>16.23</v>
      </c>
      <c r="AS855" s="118">
        <v>3.25</v>
      </c>
      <c r="AT855" s="118">
        <v>177.02</v>
      </c>
      <c r="AU855" s="118">
        <v>5.0599999999999996</v>
      </c>
      <c r="AV855" s="118">
        <v>0.71</v>
      </c>
      <c r="AW855" s="118">
        <v>2.4300000000000002</v>
      </c>
      <c r="AX855" s="118">
        <v>0.36</v>
      </c>
      <c r="AY855" s="118">
        <v>1.86</v>
      </c>
      <c r="AZ855" s="118">
        <v>10.47</v>
      </c>
      <c r="BA855" s="118">
        <v>0.36</v>
      </c>
      <c r="BB855" s="118">
        <v>0.98</v>
      </c>
      <c r="BC855" s="118">
        <v>0.14000000000000001</v>
      </c>
      <c r="BD855" s="118">
        <v>0.89</v>
      </c>
      <c r="BE855" s="118">
        <v>0.13</v>
      </c>
      <c r="BF855" s="44">
        <v>794.22781993918466</v>
      </c>
      <c r="BG855" s="49">
        <f t="shared" si="184"/>
        <v>50.188156638013368</v>
      </c>
      <c r="BH855" s="49">
        <f t="shared" si="185"/>
        <v>24.730337078651687</v>
      </c>
      <c r="BI855" s="118">
        <f t="shared" si="186"/>
        <v>2.0898876404494384</v>
      </c>
      <c r="BJ855" s="52"/>
      <c r="BK855" s="62"/>
      <c r="BL855" s="62"/>
      <c r="BM855" s="52"/>
      <c r="BN855" s="62"/>
      <c r="BO855" s="44"/>
      <c r="BP855" s="44"/>
      <c r="BS855" s="59" t="s">
        <v>3024</v>
      </c>
    </row>
    <row r="856" spans="1:71" s="59" customFormat="1" ht="12" customHeight="1">
      <c r="A856" s="116" t="s">
        <v>3037</v>
      </c>
      <c r="B856" s="117" t="s">
        <v>1082</v>
      </c>
      <c r="C856" s="45">
        <v>36.5</v>
      </c>
      <c r="D856" s="117"/>
      <c r="E856" s="117"/>
      <c r="G856" s="59" t="s">
        <v>2289</v>
      </c>
      <c r="H856" s="59" t="s">
        <v>2930</v>
      </c>
      <c r="I856" s="45">
        <v>100.18</v>
      </c>
      <c r="J856" s="45">
        <v>26.24</v>
      </c>
      <c r="K856" s="118">
        <v>70.22</v>
      </c>
      <c r="L856" s="118">
        <v>0.23</v>
      </c>
      <c r="M856" s="118">
        <v>14.5</v>
      </c>
      <c r="N856" s="118">
        <v>1.1599999999999999</v>
      </c>
      <c r="O856" s="118">
        <v>0.01</v>
      </c>
      <c r="P856" s="118">
        <v>0.25</v>
      </c>
      <c r="Q856" s="118">
        <v>0.13</v>
      </c>
      <c r="R856" s="118">
        <v>0.64</v>
      </c>
      <c r="S856" s="118">
        <v>8.75</v>
      </c>
      <c r="T856" s="118">
        <v>0.02</v>
      </c>
      <c r="U856" s="118">
        <v>1.42</v>
      </c>
      <c r="V856" s="118">
        <v>98.62</v>
      </c>
      <c r="W856" s="49">
        <v>29.962901892453019</v>
      </c>
      <c r="X856" s="50">
        <f t="shared" si="180"/>
        <v>9.39</v>
      </c>
      <c r="Y856" s="50">
        <f t="shared" si="181"/>
        <v>13.671875</v>
      </c>
      <c r="Z856" s="51">
        <f t="shared" si="182"/>
        <v>1.3445384645369918</v>
      </c>
      <c r="AA856" s="51">
        <f t="shared" si="183"/>
        <v>1.3747223908645527</v>
      </c>
      <c r="AB856" s="118">
        <v>3.5</v>
      </c>
      <c r="AC856" s="118">
        <v>23.55</v>
      </c>
      <c r="AD856" s="118">
        <v>1.49</v>
      </c>
      <c r="AE856" s="118">
        <v>7.51</v>
      </c>
      <c r="AF856" s="118">
        <v>1.1399999999999999</v>
      </c>
      <c r="AG856" s="118">
        <v>279.83999999999997</v>
      </c>
      <c r="AH856" s="118">
        <v>2938.85</v>
      </c>
      <c r="AI856" s="118">
        <v>13.12</v>
      </c>
      <c r="AJ856" s="118">
        <v>4.0599999999999996</v>
      </c>
      <c r="AK856" s="118">
        <v>11.32</v>
      </c>
      <c r="AL856" s="118">
        <v>0.73</v>
      </c>
      <c r="AM856" s="118">
        <v>27.01</v>
      </c>
      <c r="AN856" s="118">
        <v>42.89</v>
      </c>
      <c r="AO856" s="118">
        <v>24.96</v>
      </c>
      <c r="AP856" s="118">
        <v>4.21</v>
      </c>
      <c r="AQ856" s="118">
        <v>482.62</v>
      </c>
      <c r="AR856" s="118">
        <v>14.95</v>
      </c>
      <c r="AS856" s="118">
        <v>2.95</v>
      </c>
      <c r="AT856" s="118">
        <v>167.21</v>
      </c>
      <c r="AU856" s="118">
        <v>4.83</v>
      </c>
      <c r="AV856" s="118">
        <v>0.69</v>
      </c>
      <c r="AW856" s="118">
        <v>2.35</v>
      </c>
      <c r="AX856" s="118">
        <v>0.35</v>
      </c>
      <c r="AY856" s="118">
        <v>1.93</v>
      </c>
      <c r="AZ856" s="118">
        <v>11.62</v>
      </c>
      <c r="BA856" s="118">
        <v>0.37</v>
      </c>
      <c r="BB856" s="118">
        <v>1.01</v>
      </c>
      <c r="BC856" s="118">
        <v>0.15</v>
      </c>
      <c r="BD856" s="118">
        <v>1.01</v>
      </c>
      <c r="BE856" s="118">
        <v>0.15</v>
      </c>
      <c r="BF856" s="44">
        <v>783.99334858824545</v>
      </c>
      <c r="BG856" s="49">
        <f t="shared" si="184"/>
        <v>41.533562822719453</v>
      </c>
      <c r="BH856" s="49">
        <f t="shared" si="185"/>
        <v>26.742574257425744</v>
      </c>
      <c r="BI856" s="118">
        <f t="shared" si="186"/>
        <v>1.9108910891089108</v>
      </c>
      <c r="BJ856" s="52"/>
      <c r="BK856" s="62"/>
      <c r="BL856" s="62"/>
      <c r="BM856" s="52"/>
      <c r="BN856" s="62"/>
      <c r="BO856" s="44"/>
      <c r="BP856" s="44"/>
      <c r="BS856" s="59" t="s">
        <v>3024</v>
      </c>
    </row>
    <row r="857" spans="1:71" s="59" customFormat="1" ht="12" customHeight="1">
      <c r="A857" s="116" t="s">
        <v>3038</v>
      </c>
      <c r="B857" s="117" t="s">
        <v>1082</v>
      </c>
      <c r="C857" s="45">
        <v>35.29</v>
      </c>
      <c r="D857" s="117"/>
      <c r="E857" s="117"/>
      <c r="G857" s="59" t="s">
        <v>2983</v>
      </c>
      <c r="H857" s="119" t="s">
        <v>3039</v>
      </c>
      <c r="I857" s="113">
        <v>100.42578</v>
      </c>
      <c r="J857" s="113">
        <v>25.527799999999999</v>
      </c>
      <c r="K857" s="118">
        <v>67.69</v>
      </c>
      <c r="L857" s="118">
        <v>0.39</v>
      </c>
      <c r="M857" s="118">
        <v>14.43</v>
      </c>
      <c r="N857" s="118">
        <v>2.2599999999999998</v>
      </c>
      <c r="O857" s="118">
        <v>0.03</v>
      </c>
      <c r="P857" s="118">
        <v>1.72</v>
      </c>
      <c r="Q857" s="118">
        <v>2.25</v>
      </c>
      <c r="R857" s="118">
        <v>3.65</v>
      </c>
      <c r="S857" s="118">
        <v>5.57</v>
      </c>
      <c r="T857" s="118">
        <v>0.21</v>
      </c>
      <c r="U857" s="118">
        <v>1.5</v>
      </c>
      <c r="V857" s="49">
        <f t="shared" ref="V857:V876" si="187">SUM(K857:U857)</f>
        <v>99.7</v>
      </c>
      <c r="W857" s="49">
        <v>60.171325055859427</v>
      </c>
      <c r="X857" s="50">
        <f t="shared" si="180"/>
        <v>9.2200000000000006</v>
      </c>
      <c r="Y857" s="50">
        <f t="shared" si="181"/>
        <v>1.526027397260274</v>
      </c>
      <c r="Z857" s="51">
        <f t="shared" ref="Z857:Z876" si="188">(M857/102)/(Q857/56+R857/62+S857/94)</f>
        <v>0.89365916963723813</v>
      </c>
      <c r="AA857" s="51">
        <f t="shared" ref="AA857:AA876" si="189">(M857/102)/(R857/62+S857/94)</f>
        <v>1.1976215621336561</v>
      </c>
      <c r="AB857" s="118">
        <v>3</v>
      </c>
      <c r="AC857" s="118">
        <v>39.5</v>
      </c>
      <c r="AD857" s="118">
        <v>20.03</v>
      </c>
      <c r="AE857" s="118">
        <v>3.68</v>
      </c>
      <c r="AF857" s="118">
        <v>11.07</v>
      </c>
      <c r="AG857" s="118">
        <v>180.11</v>
      </c>
      <c r="AH857" s="118">
        <v>1424.82</v>
      </c>
      <c r="AI857" s="118">
        <v>31.06</v>
      </c>
      <c r="AJ857" s="118">
        <v>7.66</v>
      </c>
      <c r="AK857" s="118">
        <v>12.62</v>
      </c>
      <c r="AL857" s="118">
        <v>1.1299999999999999</v>
      </c>
      <c r="AM857" s="118">
        <v>47.8</v>
      </c>
      <c r="AN857" s="118">
        <v>84.7</v>
      </c>
      <c r="AO857" s="118">
        <v>22.36</v>
      </c>
      <c r="AP857" s="118">
        <v>8.9700000000000006</v>
      </c>
      <c r="AQ857" s="118">
        <v>692.44</v>
      </c>
      <c r="AR857" s="118">
        <v>28.28</v>
      </c>
      <c r="AS857" s="118">
        <v>5.96</v>
      </c>
      <c r="AT857" s="118">
        <v>116</v>
      </c>
      <c r="AU857" s="118">
        <v>2.39</v>
      </c>
      <c r="AV857" s="118">
        <v>1.26</v>
      </c>
      <c r="AW857" s="118">
        <v>3.55</v>
      </c>
      <c r="AX857" s="118">
        <v>0.41</v>
      </c>
      <c r="AY857" s="118">
        <v>1.88</v>
      </c>
      <c r="AZ857" s="118">
        <v>7.49</v>
      </c>
      <c r="BA857" s="118">
        <v>0.35</v>
      </c>
      <c r="BB857" s="118">
        <v>0.94</v>
      </c>
      <c r="BC857" s="118">
        <v>0.14000000000000001</v>
      </c>
      <c r="BD857" s="118">
        <v>0.93</v>
      </c>
      <c r="BE857" s="118">
        <v>0.15</v>
      </c>
      <c r="BF857" s="44">
        <v>670.32982286417041</v>
      </c>
      <c r="BG857" s="118">
        <v>92.49</v>
      </c>
      <c r="BH857" s="118">
        <v>51.59</v>
      </c>
      <c r="BI857" s="118">
        <v>2.0299999999999998</v>
      </c>
      <c r="BJ857" s="120">
        <v>0.93959999999999999</v>
      </c>
      <c r="BK857" s="121">
        <v>0.70715700000000004</v>
      </c>
      <c r="BL857" s="121">
        <v>0.70669000000000004</v>
      </c>
      <c r="BM857" s="120">
        <v>0.1019</v>
      </c>
      <c r="BN857" s="121">
        <v>0.51234199999999996</v>
      </c>
      <c r="BO857" s="44">
        <v>-5.7740549861706736</v>
      </c>
      <c r="BP857" s="122">
        <v>-5.34</v>
      </c>
      <c r="BQ857" s="119">
        <v>1103</v>
      </c>
      <c r="BR857" s="119">
        <v>1283</v>
      </c>
      <c r="BS857" s="59" t="s">
        <v>3040</v>
      </c>
    </row>
    <row r="858" spans="1:71" s="59" customFormat="1" ht="12" customHeight="1">
      <c r="A858" s="116" t="s">
        <v>3041</v>
      </c>
      <c r="B858" s="117" t="s">
        <v>1082</v>
      </c>
      <c r="C858" s="45">
        <v>35.29</v>
      </c>
      <c r="D858" s="117"/>
      <c r="E858" s="117"/>
      <c r="G858" s="59" t="s">
        <v>2983</v>
      </c>
      <c r="H858" s="119" t="s">
        <v>3039</v>
      </c>
      <c r="I858" s="113">
        <v>100.42578</v>
      </c>
      <c r="J858" s="113">
        <v>25.527799999999999</v>
      </c>
      <c r="K858" s="118">
        <v>67.62</v>
      </c>
      <c r="L858" s="118">
        <v>0.39</v>
      </c>
      <c r="M858" s="118">
        <v>14.5</v>
      </c>
      <c r="N858" s="118">
        <v>2.2599999999999998</v>
      </c>
      <c r="O858" s="118">
        <v>0.03</v>
      </c>
      <c r="P858" s="118">
        <v>1.76</v>
      </c>
      <c r="Q858" s="118">
        <v>2.2200000000000002</v>
      </c>
      <c r="R858" s="118">
        <v>3.72</v>
      </c>
      <c r="S858" s="118">
        <v>5.54</v>
      </c>
      <c r="T858" s="118">
        <v>0.21</v>
      </c>
      <c r="U858" s="118">
        <v>1.48</v>
      </c>
      <c r="V858" s="49">
        <f t="shared" si="187"/>
        <v>99.730000000000018</v>
      </c>
      <c r="W858" s="49">
        <v>60.720969546394983</v>
      </c>
      <c r="X858" s="50">
        <f t="shared" si="180"/>
        <v>9.26</v>
      </c>
      <c r="Y858" s="50">
        <f t="shared" si="181"/>
        <v>1.489247311827957</v>
      </c>
      <c r="Z858" s="51">
        <f t="shared" si="188"/>
        <v>0.89644176229119277</v>
      </c>
      <c r="AA858" s="51">
        <f t="shared" si="189"/>
        <v>1.195236591953418</v>
      </c>
      <c r="AB858" s="118">
        <v>3.51</v>
      </c>
      <c r="AC858" s="118">
        <v>36.880000000000003</v>
      </c>
      <c r="AD858" s="118">
        <v>16.47</v>
      </c>
      <c r="AE858" s="118">
        <v>3.88</v>
      </c>
      <c r="AF858" s="118">
        <v>11.36</v>
      </c>
      <c r="AG858" s="118">
        <v>180.27</v>
      </c>
      <c r="AH858" s="118">
        <v>1169.01</v>
      </c>
      <c r="AI858" s="118">
        <v>38.78</v>
      </c>
      <c r="AJ858" s="118">
        <v>10.63</v>
      </c>
      <c r="AK858" s="118">
        <v>15.51</v>
      </c>
      <c r="AL858" s="118">
        <v>1.82</v>
      </c>
      <c r="AM858" s="118">
        <v>54.66</v>
      </c>
      <c r="AN858" s="118">
        <v>101.3</v>
      </c>
      <c r="AO858" s="118">
        <v>21.44</v>
      </c>
      <c r="AP858" s="118">
        <v>11.1</v>
      </c>
      <c r="AQ858" s="118">
        <v>698.85</v>
      </c>
      <c r="AR858" s="118">
        <v>39.130000000000003</v>
      </c>
      <c r="AS858" s="118">
        <v>8.5299999999999994</v>
      </c>
      <c r="AT858" s="118">
        <v>127.73</v>
      </c>
      <c r="AU858" s="118">
        <v>3.62</v>
      </c>
      <c r="AV858" s="118">
        <v>1.52</v>
      </c>
      <c r="AW858" s="118">
        <v>5.04</v>
      </c>
      <c r="AX858" s="118">
        <v>0.62</v>
      </c>
      <c r="AY858" s="118">
        <v>2.95</v>
      </c>
      <c r="AZ858" s="118">
        <v>8.52</v>
      </c>
      <c r="BA858" s="118">
        <v>0.54</v>
      </c>
      <c r="BB858" s="118">
        <v>1.44</v>
      </c>
      <c r="BC858" s="118">
        <v>0.21</v>
      </c>
      <c r="BD858" s="118">
        <v>1.35</v>
      </c>
      <c r="BE858" s="118">
        <v>0.2</v>
      </c>
      <c r="BF858" s="44">
        <v>679.02906102674899</v>
      </c>
      <c r="BG858" s="118">
        <v>82.05</v>
      </c>
      <c r="BH858" s="118">
        <v>40.369999999999997</v>
      </c>
      <c r="BI858" s="118">
        <v>2.1800000000000002</v>
      </c>
      <c r="BJ858" s="120">
        <v>0.67600000000000005</v>
      </c>
      <c r="BK858" s="121">
        <v>0.70719900000000002</v>
      </c>
      <c r="BL858" s="121">
        <v>0.70686000000000004</v>
      </c>
      <c r="BM858" s="120">
        <v>9.3200000000000005E-2</v>
      </c>
      <c r="BN858" s="121">
        <v>0.51234100000000005</v>
      </c>
      <c r="BO858" s="44">
        <v>-5.7935619286897388</v>
      </c>
      <c r="BP858" s="122">
        <v>-5.34</v>
      </c>
      <c r="BQ858" s="119">
        <v>1026</v>
      </c>
      <c r="BR858" s="119">
        <v>1283</v>
      </c>
      <c r="BS858" s="59" t="s">
        <v>3040</v>
      </c>
    </row>
    <row r="859" spans="1:71" s="59" customFormat="1" ht="12" customHeight="1">
      <c r="A859" s="116" t="s">
        <v>3042</v>
      </c>
      <c r="B859" s="117" t="s">
        <v>1082</v>
      </c>
      <c r="C859" s="45">
        <v>35.29</v>
      </c>
      <c r="D859" s="117"/>
      <c r="E859" s="117"/>
      <c r="G859" s="59" t="s">
        <v>2983</v>
      </c>
      <c r="H859" s="119" t="s">
        <v>3039</v>
      </c>
      <c r="I859" s="113">
        <v>100.42578</v>
      </c>
      <c r="J859" s="113">
        <v>25.527799999999999</v>
      </c>
      <c r="K859" s="118">
        <v>67.38</v>
      </c>
      <c r="L859" s="118">
        <v>0.41</v>
      </c>
      <c r="M859" s="118">
        <v>14.51</v>
      </c>
      <c r="N859" s="118">
        <v>2.38</v>
      </c>
      <c r="O859" s="118">
        <v>0.03</v>
      </c>
      <c r="P859" s="118">
        <v>1.72</v>
      </c>
      <c r="Q859" s="118">
        <v>2.3199999999999998</v>
      </c>
      <c r="R859" s="118">
        <v>3.59</v>
      </c>
      <c r="S859" s="118">
        <v>5.69</v>
      </c>
      <c r="T859" s="118">
        <v>0.22</v>
      </c>
      <c r="U859" s="118">
        <v>1.51</v>
      </c>
      <c r="V859" s="49">
        <f t="shared" si="187"/>
        <v>99.759999999999991</v>
      </c>
      <c r="W859" s="49">
        <v>58.92517723456664</v>
      </c>
      <c r="X859" s="50">
        <f t="shared" si="180"/>
        <v>9.2800000000000011</v>
      </c>
      <c r="Y859" s="50">
        <f t="shared" si="181"/>
        <v>1.5849582172701953</v>
      </c>
      <c r="Z859" s="51">
        <f t="shared" si="188"/>
        <v>0.88985111171642128</v>
      </c>
      <c r="AA859" s="51">
        <f t="shared" si="189"/>
        <v>1.2011207241357367</v>
      </c>
      <c r="AB859" s="118">
        <v>3.14</v>
      </c>
      <c r="AC859" s="118">
        <v>38.44</v>
      </c>
      <c r="AD859" s="118">
        <v>23.75</v>
      </c>
      <c r="AE859" s="118">
        <v>3.7</v>
      </c>
      <c r="AF859" s="118">
        <v>10.029999999999999</v>
      </c>
      <c r="AG859" s="118">
        <v>181.42</v>
      </c>
      <c r="AH859" s="118">
        <v>1294.51</v>
      </c>
      <c r="AI859" s="118">
        <v>32.979999999999997</v>
      </c>
      <c r="AJ859" s="118">
        <v>9.06</v>
      </c>
      <c r="AK859" s="118">
        <v>14.09</v>
      </c>
      <c r="AL859" s="118">
        <v>1.76</v>
      </c>
      <c r="AM859" s="118">
        <v>44.23</v>
      </c>
      <c r="AN859" s="118">
        <v>84.47</v>
      </c>
      <c r="AO859" s="118">
        <v>23.94</v>
      </c>
      <c r="AP859" s="118">
        <v>9.27</v>
      </c>
      <c r="AQ859" s="118">
        <v>674.6</v>
      </c>
      <c r="AR859" s="118">
        <v>31.07</v>
      </c>
      <c r="AS859" s="118">
        <v>6.7</v>
      </c>
      <c r="AT859" s="118">
        <v>134</v>
      </c>
      <c r="AU859" s="118">
        <v>2.99</v>
      </c>
      <c r="AV859" s="118">
        <v>1.3</v>
      </c>
      <c r="AW859" s="118">
        <v>3.93</v>
      </c>
      <c r="AX859" s="118">
        <v>0.46</v>
      </c>
      <c r="AY859" s="118">
        <v>2.13</v>
      </c>
      <c r="AZ859" s="118">
        <v>11.67</v>
      </c>
      <c r="BA859" s="118">
        <v>0.39</v>
      </c>
      <c r="BB859" s="118">
        <v>1.05</v>
      </c>
      <c r="BC859" s="118">
        <v>0.15</v>
      </c>
      <c r="BD859" s="118">
        <v>1.02</v>
      </c>
      <c r="BE859" s="118">
        <v>0.16</v>
      </c>
      <c r="BF859" s="44">
        <v>681.56346790128998</v>
      </c>
      <c r="BG859" s="118">
        <v>57.83</v>
      </c>
      <c r="BH859" s="118">
        <v>43.44</v>
      </c>
      <c r="BI859" s="118">
        <v>2.09</v>
      </c>
      <c r="BJ859" s="120">
        <v>0.90959999999999996</v>
      </c>
      <c r="BK859" s="121">
        <v>0.70718800000000004</v>
      </c>
      <c r="BL859" s="121">
        <v>0.70674000000000003</v>
      </c>
      <c r="BM859" s="120">
        <v>8.9099999999999999E-2</v>
      </c>
      <c r="BN859" s="121">
        <v>0.51234500000000005</v>
      </c>
      <c r="BO859" s="44">
        <v>-5.7155341586068165</v>
      </c>
      <c r="BP859" s="122">
        <v>-5.23</v>
      </c>
      <c r="BQ859" s="119">
        <v>986</v>
      </c>
      <c r="BR859" s="119">
        <v>1273</v>
      </c>
      <c r="BS859" s="59" t="s">
        <v>3043</v>
      </c>
    </row>
    <row r="860" spans="1:71" s="59" customFormat="1" ht="12" customHeight="1">
      <c r="A860" s="116" t="s">
        <v>3044</v>
      </c>
      <c r="B860" s="66" t="s">
        <v>1600</v>
      </c>
      <c r="C860" s="45">
        <v>37.200000000000003</v>
      </c>
      <c r="D860" s="66"/>
      <c r="E860" s="66"/>
      <c r="H860" s="119" t="s">
        <v>1532</v>
      </c>
      <c r="I860" s="45">
        <v>99.69</v>
      </c>
      <c r="J860" s="45">
        <v>26.8</v>
      </c>
      <c r="K860" s="118">
        <v>70.83</v>
      </c>
      <c r="L860" s="118">
        <v>0.19</v>
      </c>
      <c r="M860" s="118">
        <v>14.8</v>
      </c>
      <c r="N860" s="118">
        <v>1.59</v>
      </c>
      <c r="O860" s="118">
        <v>0.04</v>
      </c>
      <c r="P860" s="118">
        <v>0.31</v>
      </c>
      <c r="Q860" s="118">
        <v>1.6</v>
      </c>
      <c r="R860" s="118">
        <v>4.2</v>
      </c>
      <c r="S860" s="118">
        <v>5.71</v>
      </c>
      <c r="T860" s="118">
        <v>0.09</v>
      </c>
      <c r="U860" s="118">
        <v>0.45</v>
      </c>
      <c r="V860" s="49">
        <f t="shared" si="187"/>
        <v>99.81</v>
      </c>
      <c r="W860" s="49">
        <v>27.9032118619836</v>
      </c>
      <c r="X860" s="50">
        <f t="shared" si="180"/>
        <v>9.91</v>
      </c>
      <c r="Y860" s="50">
        <f t="shared" si="181"/>
        <v>1.3595238095238094</v>
      </c>
      <c r="Z860" s="51">
        <f t="shared" si="188"/>
        <v>0.92384977351648845</v>
      </c>
      <c r="AA860" s="51">
        <f t="shared" si="189"/>
        <v>1.1292852388411363</v>
      </c>
      <c r="AB860" s="118">
        <v>3.67</v>
      </c>
      <c r="AC860" s="118">
        <v>20.170000000000002</v>
      </c>
      <c r="AD860" s="118">
        <v>9.86</v>
      </c>
      <c r="AE860" s="118">
        <v>1.67</v>
      </c>
      <c r="AF860" s="118">
        <v>1.83</v>
      </c>
      <c r="AG860" s="118">
        <v>221.61</v>
      </c>
      <c r="AH860" s="118">
        <v>2108.62</v>
      </c>
      <c r="AI860" s="118">
        <v>12.62</v>
      </c>
      <c r="AJ860" s="118">
        <v>2.16</v>
      </c>
      <c r="AK860" s="118">
        <v>9.4600000000000009</v>
      </c>
      <c r="AL860" s="118">
        <v>0.61</v>
      </c>
      <c r="AM860" s="118">
        <v>18.68</v>
      </c>
      <c r="AN860" s="118">
        <v>32.68</v>
      </c>
      <c r="AO860" s="118">
        <v>51.23</v>
      </c>
      <c r="AP860" s="118">
        <v>3.42</v>
      </c>
      <c r="AQ860" s="118">
        <v>851</v>
      </c>
      <c r="AR860" s="118">
        <v>11.83</v>
      </c>
      <c r="AS860" s="118">
        <v>2.78</v>
      </c>
      <c r="AT860" s="118">
        <v>176.16</v>
      </c>
      <c r="AU860" s="118">
        <v>4.9000000000000004</v>
      </c>
      <c r="AV860" s="118">
        <v>0.87</v>
      </c>
      <c r="AW860" s="118">
        <v>2</v>
      </c>
      <c r="AX860" s="118">
        <v>0.27</v>
      </c>
      <c r="AY860" s="118">
        <v>1.36</v>
      </c>
      <c r="AZ860" s="118">
        <v>8.43</v>
      </c>
      <c r="BA860" s="118">
        <v>0.26</v>
      </c>
      <c r="BB860" s="118">
        <v>0.69</v>
      </c>
      <c r="BC860" s="118">
        <v>0.1</v>
      </c>
      <c r="BD860" s="118">
        <v>0.61</v>
      </c>
      <c r="BE860" s="118">
        <v>0.09</v>
      </c>
      <c r="BF860" s="44">
        <v>721.10811208594293</v>
      </c>
      <c r="BG860" s="118">
        <v>100.92</v>
      </c>
      <c r="BH860" s="118">
        <v>30.77</v>
      </c>
      <c r="BI860" s="118">
        <v>2.25</v>
      </c>
      <c r="BJ860" s="120">
        <v>0.753</v>
      </c>
      <c r="BK860" s="121">
        <v>0.70828100000000005</v>
      </c>
      <c r="BL860" s="121">
        <v>0.70787999999999995</v>
      </c>
      <c r="BM860" s="120">
        <v>0.18920000000000001</v>
      </c>
      <c r="BN860" s="121">
        <v>0.51234800000000003</v>
      </c>
      <c r="BO860" s="44">
        <v>-5.6570133310451798</v>
      </c>
      <c r="BP860" s="122">
        <v>-5.63</v>
      </c>
      <c r="BQ860" s="119">
        <v>4950</v>
      </c>
      <c r="BR860" s="119">
        <v>1291</v>
      </c>
      <c r="BS860" s="59" t="s">
        <v>3043</v>
      </c>
    </row>
    <row r="861" spans="1:71" s="59" customFormat="1" ht="12" customHeight="1">
      <c r="A861" s="116" t="s">
        <v>3045</v>
      </c>
      <c r="B861" s="66" t="s">
        <v>1600</v>
      </c>
      <c r="C861" s="45">
        <v>37.200000000000003</v>
      </c>
      <c r="D861" s="66"/>
      <c r="E861" s="66"/>
      <c r="H861" s="119" t="s">
        <v>1532</v>
      </c>
      <c r="I861" s="45">
        <v>99.69</v>
      </c>
      <c r="J861" s="45">
        <v>26.8</v>
      </c>
      <c r="K861" s="118">
        <v>70.900000000000006</v>
      </c>
      <c r="L861" s="118">
        <v>0.19</v>
      </c>
      <c r="M861" s="118">
        <v>14.8</v>
      </c>
      <c r="N861" s="118">
        <v>1.59</v>
      </c>
      <c r="O861" s="118">
        <v>0.04</v>
      </c>
      <c r="P861" s="118">
        <v>0.28000000000000003</v>
      </c>
      <c r="Q861" s="118">
        <v>1.61</v>
      </c>
      <c r="R861" s="118">
        <v>4.1399999999999997</v>
      </c>
      <c r="S861" s="118">
        <v>5.76</v>
      </c>
      <c r="T861" s="118">
        <v>0.09</v>
      </c>
      <c r="U861" s="118">
        <v>0.43</v>
      </c>
      <c r="V861" s="49">
        <f t="shared" si="187"/>
        <v>99.830000000000027</v>
      </c>
      <c r="W861" s="49">
        <v>25.902344858874876</v>
      </c>
      <c r="X861" s="50">
        <f t="shared" si="180"/>
        <v>9.8999999999999986</v>
      </c>
      <c r="Y861" s="50">
        <f t="shared" si="181"/>
        <v>1.3913043478260869</v>
      </c>
      <c r="Z861" s="51">
        <f t="shared" si="188"/>
        <v>0.92536548999438595</v>
      </c>
      <c r="AA861" s="51">
        <f t="shared" si="189"/>
        <v>1.1331288156576882</v>
      </c>
      <c r="AB861" s="118">
        <v>3.53</v>
      </c>
      <c r="AC861" s="118">
        <v>33.58</v>
      </c>
      <c r="AD861" s="118">
        <v>7.78</v>
      </c>
      <c r="AE861" s="118">
        <v>1.6</v>
      </c>
      <c r="AF861" s="118">
        <v>1.26</v>
      </c>
      <c r="AG861" s="118">
        <v>216</v>
      </c>
      <c r="AH861" s="118">
        <v>2104.23</v>
      </c>
      <c r="AI861" s="118">
        <v>12.36</v>
      </c>
      <c r="AJ861" s="118">
        <v>2.1800000000000002</v>
      </c>
      <c r="AK861" s="118">
        <v>8.93</v>
      </c>
      <c r="AL861" s="118">
        <v>0.74</v>
      </c>
      <c r="AM861" s="118">
        <v>17.239999999999998</v>
      </c>
      <c r="AN861" s="118">
        <v>29.89</v>
      </c>
      <c r="AO861" s="118">
        <v>50.29</v>
      </c>
      <c r="AP861" s="118">
        <v>3.23</v>
      </c>
      <c r="AQ861" s="118">
        <v>813.14</v>
      </c>
      <c r="AR861" s="118">
        <v>11.31</v>
      </c>
      <c r="AS861" s="118">
        <v>2.7</v>
      </c>
      <c r="AT861" s="118">
        <v>166.87</v>
      </c>
      <c r="AU861" s="118">
        <v>4.79</v>
      </c>
      <c r="AV861" s="118">
        <v>0.86</v>
      </c>
      <c r="AW861" s="118">
        <v>1.92</v>
      </c>
      <c r="AX861" s="118">
        <v>0.26</v>
      </c>
      <c r="AY861" s="118">
        <v>1.35</v>
      </c>
      <c r="AZ861" s="118">
        <v>8</v>
      </c>
      <c r="BA861" s="118">
        <v>0.25</v>
      </c>
      <c r="BB861" s="118">
        <v>0.68</v>
      </c>
      <c r="BC861" s="118">
        <v>0.1</v>
      </c>
      <c r="BD861" s="118">
        <v>0.61</v>
      </c>
      <c r="BE861" s="118">
        <v>0.1</v>
      </c>
      <c r="BF861" s="44">
        <v>716.35016676925602</v>
      </c>
      <c r="BG861" s="118">
        <v>101.66</v>
      </c>
      <c r="BH861" s="118">
        <v>28.41</v>
      </c>
      <c r="BI861" s="118">
        <v>2.2200000000000002</v>
      </c>
      <c r="BJ861" s="120">
        <v>0.76900000000000002</v>
      </c>
      <c r="BK861" s="121">
        <v>0.70824100000000001</v>
      </c>
      <c r="BL861" s="121">
        <v>0.70784000000000002</v>
      </c>
      <c r="BM861" s="120">
        <v>0.19259999999999999</v>
      </c>
      <c r="BN861" s="121">
        <v>0.51235799999999998</v>
      </c>
      <c r="BO861" s="44">
        <v>-5.4619439058367636</v>
      </c>
      <c r="BP861" s="122">
        <v>-5.45</v>
      </c>
      <c r="BQ861" s="119">
        <v>5659</v>
      </c>
      <c r="BR861" s="119">
        <v>1274</v>
      </c>
      <c r="BS861" s="59" t="s">
        <v>3043</v>
      </c>
    </row>
    <row r="862" spans="1:71" s="59" customFormat="1" ht="12" customHeight="1">
      <c r="A862" s="116" t="s">
        <v>3046</v>
      </c>
      <c r="B862" s="66" t="s">
        <v>1600</v>
      </c>
      <c r="C862" s="45">
        <v>37.200000000000003</v>
      </c>
      <c r="D862" s="66"/>
      <c r="E862" s="66"/>
      <c r="H862" s="119" t="s">
        <v>1532</v>
      </c>
      <c r="I862" s="45">
        <v>99.69</v>
      </c>
      <c r="J862" s="45">
        <v>26.8</v>
      </c>
      <c r="K862" s="118">
        <v>71.099999999999994</v>
      </c>
      <c r="L862" s="118">
        <v>0.19</v>
      </c>
      <c r="M862" s="118">
        <v>14.78</v>
      </c>
      <c r="N862" s="118">
        <v>1.55</v>
      </c>
      <c r="O862" s="118">
        <v>0.04</v>
      </c>
      <c r="P862" s="118">
        <v>0.28000000000000003</v>
      </c>
      <c r="Q862" s="118">
        <v>1.59</v>
      </c>
      <c r="R862" s="118">
        <v>4.12</v>
      </c>
      <c r="S862" s="118">
        <v>5.68</v>
      </c>
      <c r="T862" s="118">
        <v>0.09</v>
      </c>
      <c r="U862" s="118">
        <v>0.41</v>
      </c>
      <c r="V862" s="49">
        <f t="shared" si="187"/>
        <v>99.830000000000013</v>
      </c>
      <c r="W862" s="49">
        <v>26.394359999738096</v>
      </c>
      <c r="X862" s="50">
        <f t="shared" si="180"/>
        <v>9.8000000000000007</v>
      </c>
      <c r="Y862" s="50">
        <f t="shared" si="181"/>
        <v>1.378640776699029</v>
      </c>
      <c r="Z862" s="51">
        <f t="shared" si="188"/>
        <v>0.93322572908018253</v>
      </c>
      <c r="AA862" s="51">
        <f t="shared" si="189"/>
        <v>1.1420651133979502</v>
      </c>
      <c r="AB862" s="118">
        <v>3.43</v>
      </c>
      <c r="AC862" s="118">
        <v>17.79</v>
      </c>
      <c r="AD862" s="118">
        <v>5.62</v>
      </c>
      <c r="AE862" s="118">
        <v>1.63</v>
      </c>
      <c r="AF862" s="118">
        <v>2.65</v>
      </c>
      <c r="AG862" s="118">
        <v>218.83</v>
      </c>
      <c r="AH862" s="118">
        <v>1969.99</v>
      </c>
      <c r="AI862" s="118">
        <v>11.87</v>
      </c>
      <c r="AJ862" s="118">
        <v>1.99</v>
      </c>
      <c r="AK862" s="118">
        <v>8.25</v>
      </c>
      <c r="AL862" s="118">
        <v>0.55000000000000004</v>
      </c>
      <c r="AM862" s="118">
        <v>17</v>
      </c>
      <c r="AN862" s="118">
        <v>29.74</v>
      </c>
      <c r="AO862" s="118">
        <v>50.15</v>
      </c>
      <c r="AP862" s="118">
        <v>3.21</v>
      </c>
      <c r="AQ862" s="118">
        <v>833.93</v>
      </c>
      <c r="AR862" s="118">
        <v>11.3</v>
      </c>
      <c r="AS862" s="118">
        <v>2.7</v>
      </c>
      <c r="AT862" s="118">
        <v>126.68</v>
      </c>
      <c r="AU862" s="118">
        <v>3.91</v>
      </c>
      <c r="AV862" s="118">
        <v>0.85</v>
      </c>
      <c r="AW862" s="118">
        <v>1.91</v>
      </c>
      <c r="AX862" s="118">
        <v>0.26</v>
      </c>
      <c r="AY862" s="118">
        <v>1.32</v>
      </c>
      <c r="AZ862" s="118">
        <v>8.08</v>
      </c>
      <c r="BA862" s="118">
        <v>0.25</v>
      </c>
      <c r="BB862" s="118">
        <v>0.65</v>
      </c>
      <c r="BC862" s="118">
        <v>0.09</v>
      </c>
      <c r="BD862" s="118">
        <v>0.56000000000000005</v>
      </c>
      <c r="BE862" s="118">
        <v>0.08</v>
      </c>
      <c r="BF862" s="44">
        <v>692.34986043052004</v>
      </c>
      <c r="BG862" s="118">
        <v>103.23</v>
      </c>
      <c r="BH862" s="118">
        <v>30.57</v>
      </c>
      <c r="BI862" s="118">
        <v>2.38</v>
      </c>
      <c r="BJ862" s="120">
        <v>0.75900000000000001</v>
      </c>
      <c r="BK862" s="121">
        <v>0.70827700000000005</v>
      </c>
      <c r="BL862" s="121">
        <v>0.70787999999999995</v>
      </c>
      <c r="BM862" s="120">
        <v>0.1903</v>
      </c>
      <c r="BN862" s="121">
        <v>0.512355</v>
      </c>
      <c r="BO862" s="44">
        <v>-5.5204647333995105</v>
      </c>
      <c r="BP862" s="122">
        <v>-5.49</v>
      </c>
      <c r="BQ862" s="119">
        <v>5140</v>
      </c>
      <c r="BR862" s="119">
        <v>1279</v>
      </c>
      <c r="BS862" s="59" t="s">
        <v>3043</v>
      </c>
    </row>
    <row r="863" spans="1:71" s="59" customFormat="1" ht="12" customHeight="1">
      <c r="A863" s="116" t="s">
        <v>3047</v>
      </c>
      <c r="B863" s="66" t="s">
        <v>1588</v>
      </c>
      <c r="C863" s="45">
        <v>34.520000000000003</v>
      </c>
      <c r="D863" s="66"/>
      <c r="E863" s="66"/>
      <c r="H863" s="119" t="s">
        <v>1460</v>
      </c>
      <c r="I863" s="45">
        <v>99.78</v>
      </c>
      <c r="J863" s="45">
        <v>26.64</v>
      </c>
      <c r="K863" s="118">
        <v>68.13</v>
      </c>
      <c r="L863" s="118">
        <v>0.36</v>
      </c>
      <c r="M863" s="118">
        <v>15.37</v>
      </c>
      <c r="N863" s="118">
        <v>2.54</v>
      </c>
      <c r="O863" s="118">
        <v>0.09</v>
      </c>
      <c r="P863" s="118">
        <v>1.03</v>
      </c>
      <c r="Q863" s="118">
        <v>2.5099999999999998</v>
      </c>
      <c r="R863" s="118">
        <v>4.3899999999999997</v>
      </c>
      <c r="S863" s="118">
        <v>4.5</v>
      </c>
      <c r="T863" s="118">
        <v>0.23</v>
      </c>
      <c r="U863" s="118">
        <v>0.56000000000000005</v>
      </c>
      <c r="V863" s="49">
        <f t="shared" si="187"/>
        <v>99.710000000000022</v>
      </c>
      <c r="W863" s="49">
        <v>44.597276172093913</v>
      </c>
      <c r="X863" s="50">
        <f t="shared" si="180"/>
        <v>8.89</v>
      </c>
      <c r="Y863" s="50">
        <f t="shared" si="181"/>
        <v>1.0250569476082005</v>
      </c>
      <c r="Z863" s="51">
        <f t="shared" si="188"/>
        <v>0.92162734672611968</v>
      </c>
      <c r="AA863" s="51">
        <f t="shared" si="189"/>
        <v>1.2696984180712159</v>
      </c>
      <c r="AB863" s="118">
        <v>5.05</v>
      </c>
      <c r="AC863" s="118">
        <v>47.81</v>
      </c>
      <c r="AD863" s="118">
        <v>11.7</v>
      </c>
      <c r="AE863" s="118">
        <v>5.72</v>
      </c>
      <c r="AF863" s="118">
        <v>5.44</v>
      </c>
      <c r="AG863" s="118">
        <v>129.87</v>
      </c>
      <c r="AH863" s="118">
        <v>1915.52</v>
      </c>
      <c r="AI863" s="118">
        <v>11.47</v>
      </c>
      <c r="AJ863" s="118">
        <v>4.29</v>
      </c>
      <c r="AK863" s="118">
        <v>8.06</v>
      </c>
      <c r="AL863" s="118">
        <v>0.59</v>
      </c>
      <c r="AM863" s="118">
        <v>28.89</v>
      </c>
      <c r="AN863" s="118">
        <v>56.71</v>
      </c>
      <c r="AO863" s="118">
        <v>45.56</v>
      </c>
      <c r="AP863" s="118">
        <v>6.47</v>
      </c>
      <c r="AQ863" s="118">
        <v>1370.41</v>
      </c>
      <c r="AR863" s="118">
        <v>24.36</v>
      </c>
      <c r="AS863" s="118">
        <v>5.66</v>
      </c>
      <c r="AT863" s="118">
        <v>174.18</v>
      </c>
      <c r="AU863" s="118">
        <v>2.48</v>
      </c>
      <c r="AV863" s="118">
        <v>1.46</v>
      </c>
      <c r="AW863" s="118">
        <v>3.94</v>
      </c>
      <c r="AX863" s="118">
        <v>0.52</v>
      </c>
      <c r="AY863" s="118">
        <v>2.72</v>
      </c>
      <c r="AZ863" s="118">
        <v>14.06</v>
      </c>
      <c r="BA863" s="118">
        <v>0.49</v>
      </c>
      <c r="BB863" s="118">
        <v>1.24</v>
      </c>
      <c r="BC863" s="118">
        <v>0.18</v>
      </c>
      <c r="BD863" s="118">
        <v>1.1499999999999999</v>
      </c>
      <c r="BE863" s="118">
        <v>0.17</v>
      </c>
      <c r="BF863" s="44">
        <v>712.68218201345326</v>
      </c>
      <c r="BG863" s="118">
        <v>97.45</v>
      </c>
      <c r="BH863" s="118">
        <v>25.18</v>
      </c>
      <c r="BI863" s="118">
        <v>2.37</v>
      </c>
      <c r="BJ863" s="120">
        <v>0.27400000000000002</v>
      </c>
      <c r="BK863" s="121">
        <v>0.706121</v>
      </c>
      <c r="BL863" s="121">
        <v>0.70598000000000005</v>
      </c>
      <c r="BM863" s="120">
        <v>0.15590000000000001</v>
      </c>
      <c r="BN863" s="121">
        <v>0.51258400000000004</v>
      </c>
      <c r="BO863" s="44">
        <v>-1.0533748961250033</v>
      </c>
      <c r="BP863" s="122">
        <v>-0.86</v>
      </c>
      <c r="BQ863" s="119">
        <v>1496</v>
      </c>
      <c r="BR863" s="119">
        <v>916</v>
      </c>
      <c r="BS863" s="59" t="s">
        <v>3043</v>
      </c>
    </row>
    <row r="864" spans="1:71" s="59" customFormat="1" ht="12" customHeight="1">
      <c r="A864" s="116" t="s">
        <v>1638</v>
      </c>
      <c r="B864" s="66" t="s">
        <v>1588</v>
      </c>
      <c r="C864" s="45">
        <v>34.520000000000003</v>
      </c>
      <c r="D864" s="66"/>
      <c r="E864" s="66"/>
      <c r="H864" s="119" t="s">
        <v>1460</v>
      </c>
      <c r="I864" s="45">
        <v>99.78</v>
      </c>
      <c r="J864" s="45">
        <v>26.64</v>
      </c>
      <c r="K864" s="118">
        <v>68.02</v>
      </c>
      <c r="L864" s="118">
        <v>0.35</v>
      </c>
      <c r="M864" s="118">
        <v>15.55</v>
      </c>
      <c r="N864" s="118">
        <v>2.52</v>
      </c>
      <c r="O864" s="118">
        <v>0.09</v>
      </c>
      <c r="P864" s="118">
        <v>0.98</v>
      </c>
      <c r="Q864" s="118">
        <v>2.48</v>
      </c>
      <c r="R864" s="118">
        <v>4.42</v>
      </c>
      <c r="S864" s="118">
        <v>4.5199999999999996</v>
      </c>
      <c r="T864" s="118">
        <v>0.23</v>
      </c>
      <c r="U864" s="118">
        <v>0.55000000000000004</v>
      </c>
      <c r="V864" s="49">
        <f t="shared" si="187"/>
        <v>99.71</v>
      </c>
      <c r="W864" s="49">
        <v>43.565569246865508</v>
      </c>
      <c r="X864" s="50">
        <f t="shared" si="180"/>
        <v>8.94</v>
      </c>
      <c r="Y864" s="50">
        <f t="shared" si="181"/>
        <v>1.0226244343891402</v>
      </c>
      <c r="Z864" s="51">
        <f t="shared" si="188"/>
        <v>0.93150382164871848</v>
      </c>
      <c r="AA864" s="51">
        <f t="shared" si="189"/>
        <v>1.2770716864909595</v>
      </c>
      <c r="AB864" s="118">
        <v>5.03</v>
      </c>
      <c r="AC864" s="118">
        <v>46.95</v>
      </c>
      <c r="AD864" s="118">
        <v>12.65</v>
      </c>
      <c r="AE864" s="118">
        <v>5.48</v>
      </c>
      <c r="AF864" s="118">
        <v>3.98</v>
      </c>
      <c r="AG864" s="118">
        <v>125.85</v>
      </c>
      <c r="AH864" s="118">
        <v>1858.99</v>
      </c>
      <c r="AI864" s="118">
        <v>13.13</v>
      </c>
      <c r="AJ864" s="118">
        <v>4.41</v>
      </c>
      <c r="AK864" s="118">
        <v>8.0299999999999994</v>
      </c>
      <c r="AL864" s="118">
        <v>0.63</v>
      </c>
      <c r="AM864" s="118">
        <v>30.12</v>
      </c>
      <c r="AN864" s="118">
        <v>57.95</v>
      </c>
      <c r="AO864" s="118">
        <v>45.21</v>
      </c>
      <c r="AP864" s="118">
        <v>6.6</v>
      </c>
      <c r="AQ864" s="118">
        <v>1356.37</v>
      </c>
      <c r="AR864" s="118">
        <v>24.63</v>
      </c>
      <c r="AS864" s="118">
        <v>5.74</v>
      </c>
      <c r="AT864" s="118">
        <v>126.9</v>
      </c>
      <c r="AU864" s="118">
        <v>3.66</v>
      </c>
      <c r="AV864" s="118">
        <v>1.46</v>
      </c>
      <c r="AW864" s="118">
        <v>3.97</v>
      </c>
      <c r="AX864" s="118">
        <v>0.52</v>
      </c>
      <c r="AY864" s="118">
        <v>2.76</v>
      </c>
      <c r="AZ864" s="118">
        <v>14.24</v>
      </c>
      <c r="BA864" s="118">
        <v>0.49</v>
      </c>
      <c r="BB864" s="118">
        <v>1.28</v>
      </c>
      <c r="BC864" s="118">
        <v>0.18</v>
      </c>
      <c r="BD864" s="118">
        <v>1.21</v>
      </c>
      <c r="BE864" s="118">
        <v>0.18</v>
      </c>
      <c r="BF864" s="44">
        <v>684.67303583067473</v>
      </c>
      <c r="BG864" s="118">
        <v>95.26</v>
      </c>
      <c r="BH864" s="118">
        <v>24.96</v>
      </c>
      <c r="BI864" s="118">
        <v>2.29</v>
      </c>
      <c r="BJ864" s="120">
        <v>0.26800000000000002</v>
      </c>
      <c r="BK864" s="121">
        <v>0.70608800000000005</v>
      </c>
      <c r="BL864" s="121">
        <v>0.70594999999999997</v>
      </c>
      <c r="BM864" s="120">
        <v>0.15379999999999999</v>
      </c>
      <c r="BN864" s="121">
        <v>0.51259100000000002</v>
      </c>
      <c r="BO864" s="44">
        <v>-0.91682629848044428</v>
      </c>
      <c r="BP864" s="122">
        <v>-0.72</v>
      </c>
      <c r="BQ864" s="119">
        <v>1423</v>
      </c>
      <c r="BR864" s="119">
        <v>904</v>
      </c>
      <c r="BS864" s="59" t="s">
        <v>3043</v>
      </c>
    </row>
    <row r="865" spans="1:71" s="59" customFormat="1" ht="12" customHeight="1">
      <c r="A865" s="116" t="s">
        <v>1638</v>
      </c>
      <c r="B865" s="66" t="s">
        <v>1588</v>
      </c>
      <c r="C865" s="45">
        <v>34.520000000000003</v>
      </c>
      <c r="D865" s="66"/>
      <c r="E865" s="66"/>
      <c r="H865" s="119" t="s">
        <v>1460</v>
      </c>
      <c r="I865" s="45">
        <v>99.78</v>
      </c>
      <c r="J865" s="45">
        <v>26.64</v>
      </c>
      <c r="K865" s="118">
        <v>68.02</v>
      </c>
      <c r="L865" s="118">
        <v>0.35</v>
      </c>
      <c r="M865" s="118">
        <v>15.55</v>
      </c>
      <c r="N865" s="118">
        <v>2.52</v>
      </c>
      <c r="O865" s="118">
        <v>0.09</v>
      </c>
      <c r="P865" s="118">
        <v>0.98</v>
      </c>
      <c r="Q865" s="118">
        <v>2.48</v>
      </c>
      <c r="R865" s="118">
        <v>4.42</v>
      </c>
      <c r="S865" s="118">
        <v>4.5199999999999996</v>
      </c>
      <c r="T865" s="118">
        <v>0.23</v>
      </c>
      <c r="U865" s="118">
        <v>0.55000000000000004</v>
      </c>
      <c r="V865" s="49">
        <f t="shared" si="187"/>
        <v>99.71</v>
      </c>
      <c r="W865" s="49">
        <v>43.565569246865508</v>
      </c>
      <c r="X865" s="50">
        <f t="shared" ref="X865:X876" si="190">R865+S865</f>
        <v>8.94</v>
      </c>
      <c r="Y865" s="50">
        <f t="shared" ref="Y865:Y876" si="191">S865/R865</f>
        <v>1.0226244343891402</v>
      </c>
      <c r="Z865" s="51">
        <f t="shared" si="188"/>
        <v>0.93150382164871848</v>
      </c>
      <c r="AA865" s="51">
        <f t="shared" si="189"/>
        <v>1.2770716864909595</v>
      </c>
      <c r="AB865" s="118">
        <v>5.03</v>
      </c>
      <c r="AC865" s="118">
        <v>46.95</v>
      </c>
      <c r="AD865" s="118">
        <v>12.65</v>
      </c>
      <c r="AE865" s="118">
        <v>5.48</v>
      </c>
      <c r="AF865" s="118">
        <v>3.98</v>
      </c>
      <c r="AG865" s="118">
        <v>125.85</v>
      </c>
      <c r="AH865" s="118">
        <v>1858.99</v>
      </c>
      <c r="AI865" s="118">
        <v>13.13</v>
      </c>
      <c r="AJ865" s="118">
        <v>4.41</v>
      </c>
      <c r="AK865" s="118">
        <v>8.0299999999999994</v>
      </c>
      <c r="AL865" s="118">
        <v>0.63</v>
      </c>
      <c r="AM865" s="118">
        <v>30.12</v>
      </c>
      <c r="AN865" s="118">
        <v>57.95</v>
      </c>
      <c r="AO865" s="118">
        <v>45.21</v>
      </c>
      <c r="AP865" s="118">
        <v>6.6</v>
      </c>
      <c r="AQ865" s="118">
        <v>1356.37</v>
      </c>
      <c r="AR865" s="118">
        <v>24.63</v>
      </c>
      <c r="AS865" s="118">
        <v>5.74</v>
      </c>
      <c r="AT865" s="118">
        <v>126.9</v>
      </c>
      <c r="AU865" s="118">
        <v>3.66</v>
      </c>
      <c r="AV865" s="118">
        <v>1.46</v>
      </c>
      <c r="AW865" s="118">
        <v>3.97</v>
      </c>
      <c r="AX865" s="118">
        <v>0.52</v>
      </c>
      <c r="AY865" s="118">
        <v>2.76</v>
      </c>
      <c r="AZ865" s="118">
        <v>14.24</v>
      </c>
      <c r="BA865" s="118">
        <v>0.49</v>
      </c>
      <c r="BB865" s="118">
        <v>1.28</v>
      </c>
      <c r="BC865" s="118">
        <v>0.18</v>
      </c>
      <c r="BD865" s="118">
        <v>1.21</v>
      </c>
      <c r="BE865" s="118">
        <v>0.18</v>
      </c>
      <c r="BF865" s="44">
        <v>684.67303583067473</v>
      </c>
      <c r="BG865" s="118">
        <v>95.26</v>
      </c>
      <c r="BH865" s="118">
        <v>24.96</v>
      </c>
      <c r="BI865" s="118">
        <v>2.29</v>
      </c>
      <c r="BJ865" s="52"/>
      <c r="BK865" s="62"/>
      <c r="BL865" s="62"/>
      <c r="BM865" s="52"/>
      <c r="BN865" s="62"/>
      <c r="BO865" s="44"/>
      <c r="BP865" s="44"/>
      <c r="BS865" s="59" t="s">
        <v>3043</v>
      </c>
    </row>
    <row r="866" spans="1:71" s="59" customFormat="1" ht="12" customHeight="1">
      <c r="A866" s="116" t="s">
        <v>1639</v>
      </c>
      <c r="B866" s="66" t="s">
        <v>1588</v>
      </c>
      <c r="C866" s="45">
        <v>34.520000000000003</v>
      </c>
      <c r="D866" s="66"/>
      <c r="E866" s="66"/>
      <c r="H866" s="119" t="s">
        <v>1460</v>
      </c>
      <c r="I866" s="45">
        <v>99.78</v>
      </c>
      <c r="J866" s="45">
        <v>26.64</v>
      </c>
      <c r="K866" s="118">
        <v>67.8</v>
      </c>
      <c r="L866" s="118">
        <v>0.37</v>
      </c>
      <c r="M866" s="118">
        <v>15.6</v>
      </c>
      <c r="N866" s="118">
        <v>2.54</v>
      </c>
      <c r="O866" s="118">
        <v>0.09</v>
      </c>
      <c r="P866" s="118">
        <v>0.98</v>
      </c>
      <c r="Q866" s="118">
        <v>2.4900000000000002</v>
      </c>
      <c r="R866" s="118">
        <v>4.47</v>
      </c>
      <c r="S866" s="118">
        <v>4.5199999999999996</v>
      </c>
      <c r="T866" s="118">
        <v>0.22</v>
      </c>
      <c r="U866" s="118">
        <v>0.64</v>
      </c>
      <c r="V866" s="49">
        <f t="shared" si="187"/>
        <v>99.72</v>
      </c>
      <c r="W866" s="49">
        <v>43.371312474601972</v>
      </c>
      <c r="X866" s="50">
        <f t="shared" si="190"/>
        <v>8.9899999999999984</v>
      </c>
      <c r="Y866" s="50">
        <f t="shared" si="191"/>
        <v>1.0111856823266219</v>
      </c>
      <c r="Z866" s="51">
        <f t="shared" si="188"/>
        <v>0.92890821521133871</v>
      </c>
      <c r="AA866" s="51">
        <f t="shared" si="189"/>
        <v>1.2725809892215929</v>
      </c>
      <c r="AB866" s="118">
        <v>4.79</v>
      </c>
      <c r="AC866" s="118">
        <v>48.39</v>
      </c>
      <c r="AD866" s="118">
        <v>16.39</v>
      </c>
      <c r="AE866" s="118">
        <v>5.36</v>
      </c>
      <c r="AF866" s="118">
        <v>4.2300000000000004</v>
      </c>
      <c r="AG866" s="118">
        <v>125.4</v>
      </c>
      <c r="AH866" s="118">
        <v>1880.14</v>
      </c>
      <c r="AI866" s="118">
        <v>10.23</v>
      </c>
      <c r="AJ866" s="118">
        <v>4.28</v>
      </c>
      <c r="AK866" s="118">
        <v>7.72</v>
      </c>
      <c r="AL866" s="118">
        <v>0.59</v>
      </c>
      <c r="AM866" s="118">
        <v>27.64</v>
      </c>
      <c r="AN866" s="118">
        <v>54.24</v>
      </c>
      <c r="AO866" s="118">
        <v>45.56</v>
      </c>
      <c r="AP866" s="118">
        <v>6.23</v>
      </c>
      <c r="AQ866" s="118">
        <v>1340.32</v>
      </c>
      <c r="AR866" s="118">
        <v>23.49</v>
      </c>
      <c r="AS866" s="118">
        <v>5.41</v>
      </c>
      <c r="AT866" s="118">
        <v>138.97999999999999</v>
      </c>
      <c r="AU866" s="118">
        <v>3</v>
      </c>
      <c r="AV866" s="118">
        <v>1.42</v>
      </c>
      <c r="AW866" s="118">
        <v>3.83</v>
      </c>
      <c r="AX866" s="118">
        <v>0.51</v>
      </c>
      <c r="AY866" s="118">
        <v>2.64</v>
      </c>
      <c r="AZ866" s="118">
        <v>13.55</v>
      </c>
      <c r="BA866" s="118">
        <v>0.47</v>
      </c>
      <c r="BB866" s="118">
        <v>1.21</v>
      </c>
      <c r="BC866" s="118">
        <v>0.17</v>
      </c>
      <c r="BD866" s="118">
        <v>1.1399999999999999</v>
      </c>
      <c r="BE866" s="118">
        <v>0.17</v>
      </c>
      <c r="BF866" s="44">
        <v>691.94515528460533</v>
      </c>
      <c r="BG866" s="118">
        <v>98.94</v>
      </c>
      <c r="BH866" s="118">
        <v>24.27</v>
      </c>
      <c r="BI866" s="118">
        <v>2.3199999999999998</v>
      </c>
      <c r="BJ866" s="120">
        <v>0.27100000000000002</v>
      </c>
      <c r="BK866" s="121">
        <v>0.70610399999999995</v>
      </c>
      <c r="BL866" s="121">
        <v>0.70596999999999999</v>
      </c>
      <c r="BM866" s="120">
        <v>0.15870000000000001</v>
      </c>
      <c r="BN866" s="121">
        <v>0.51258400000000004</v>
      </c>
      <c r="BO866" s="44">
        <v>-1.0533748961250033</v>
      </c>
      <c r="BP866" s="122">
        <v>-0.88</v>
      </c>
      <c r="BQ866" s="119">
        <v>1570</v>
      </c>
      <c r="BR866" s="119">
        <v>917</v>
      </c>
      <c r="BS866" s="59" t="s">
        <v>3043</v>
      </c>
    </row>
    <row r="867" spans="1:71" s="59" customFormat="1" ht="12" customHeight="1">
      <c r="A867" s="116" t="s">
        <v>1639</v>
      </c>
      <c r="B867" s="66" t="s">
        <v>1588</v>
      </c>
      <c r="C867" s="45">
        <v>34.520000000000003</v>
      </c>
      <c r="D867" s="66"/>
      <c r="E867" s="66"/>
      <c r="H867" s="119" t="s">
        <v>1460</v>
      </c>
      <c r="I867" s="45">
        <v>99.78</v>
      </c>
      <c r="J867" s="45">
        <v>26.64</v>
      </c>
      <c r="K867" s="118">
        <v>67.8</v>
      </c>
      <c r="L867" s="118">
        <v>0.37</v>
      </c>
      <c r="M867" s="118">
        <v>15.6</v>
      </c>
      <c r="N867" s="118">
        <v>2.54</v>
      </c>
      <c r="O867" s="118">
        <v>0.09</v>
      </c>
      <c r="P867" s="118">
        <v>0.98</v>
      </c>
      <c r="Q867" s="118">
        <v>2.4900000000000002</v>
      </c>
      <c r="R867" s="118">
        <v>4.47</v>
      </c>
      <c r="S867" s="118">
        <v>4.5199999999999996</v>
      </c>
      <c r="T867" s="118">
        <v>0.22</v>
      </c>
      <c r="U867" s="118">
        <v>0.64</v>
      </c>
      <c r="V867" s="49">
        <f t="shared" si="187"/>
        <v>99.72</v>
      </c>
      <c r="W867" s="49">
        <v>43.371312474601972</v>
      </c>
      <c r="X867" s="50">
        <f t="shared" si="190"/>
        <v>8.9899999999999984</v>
      </c>
      <c r="Y867" s="50">
        <f t="shared" si="191"/>
        <v>1.0111856823266219</v>
      </c>
      <c r="Z867" s="51">
        <f t="shared" si="188"/>
        <v>0.92890821521133871</v>
      </c>
      <c r="AA867" s="51">
        <f t="shared" si="189"/>
        <v>1.2725809892215929</v>
      </c>
      <c r="AB867" s="118">
        <v>4.79</v>
      </c>
      <c r="AC867" s="118">
        <v>48.39</v>
      </c>
      <c r="AD867" s="118">
        <v>16.39</v>
      </c>
      <c r="AE867" s="118">
        <v>5.36</v>
      </c>
      <c r="AF867" s="118">
        <v>4.2300000000000004</v>
      </c>
      <c r="AG867" s="118">
        <v>125.4</v>
      </c>
      <c r="AH867" s="118">
        <v>1880.14</v>
      </c>
      <c r="AI867" s="118">
        <v>10.23</v>
      </c>
      <c r="AJ867" s="118">
        <v>4.28</v>
      </c>
      <c r="AK867" s="118">
        <v>7.72</v>
      </c>
      <c r="AL867" s="118">
        <v>0.59</v>
      </c>
      <c r="AM867" s="118">
        <v>27.64</v>
      </c>
      <c r="AN867" s="118">
        <v>54.24</v>
      </c>
      <c r="AO867" s="118">
        <v>45.56</v>
      </c>
      <c r="AP867" s="118">
        <v>6.23</v>
      </c>
      <c r="AQ867" s="118">
        <v>1340.32</v>
      </c>
      <c r="AR867" s="118">
        <v>23.49</v>
      </c>
      <c r="AS867" s="118">
        <v>5.41</v>
      </c>
      <c r="AT867" s="118">
        <v>138.97999999999999</v>
      </c>
      <c r="AU867" s="118">
        <v>3</v>
      </c>
      <c r="AV867" s="118">
        <v>1.42</v>
      </c>
      <c r="AW867" s="118">
        <v>3.83</v>
      </c>
      <c r="AX867" s="118">
        <v>0.51</v>
      </c>
      <c r="AY867" s="118">
        <v>2.64</v>
      </c>
      <c r="AZ867" s="118">
        <v>13.55</v>
      </c>
      <c r="BA867" s="118">
        <v>0.47</v>
      </c>
      <c r="BB867" s="118">
        <v>1.21</v>
      </c>
      <c r="BC867" s="118">
        <v>0.17</v>
      </c>
      <c r="BD867" s="118">
        <v>1.1399999999999999</v>
      </c>
      <c r="BE867" s="118">
        <v>0.17</v>
      </c>
      <c r="BF867" s="44">
        <v>691.94515528460533</v>
      </c>
      <c r="BG867" s="118">
        <v>98.94</v>
      </c>
      <c r="BH867" s="118">
        <v>24.27</v>
      </c>
      <c r="BI867" s="118">
        <v>2.3199999999999998</v>
      </c>
      <c r="BJ867" s="52"/>
      <c r="BK867" s="62"/>
      <c r="BL867" s="62"/>
      <c r="BM867" s="52"/>
      <c r="BN867" s="62"/>
      <c r="BO867" s="44"/>
      <c r="BP867" s="44"/>
      <c r="BS867" s="59" t="s">
        <v>3043</v>
      </c>
    </row>
    <row r="868" spans="1:71" s="59" customFormat="1" ht="12" customHeight="1">
      <c r="A868" s="116" t="s">
        <v>1646</v>
      </c>
      <c r="B868" s="66" t="s">
        <v>1588</v>
      </c>
      <c r="C868" s="45">
        <v>35.36</v>
      </c>
      <c r="D868" s="66"/>
      <c r="E868" s="66"/>
      <c r="H868" s="119" t="s">
        <v>1518</v>
      </c>
      <c r="I868" s="45">
        <v>99.69</v>
      </c>
      <c r="J868" s="45">
        <v>26.8</v>
      </c>
      <c r="K868" s="118">
        <v>67.08</v>
      </c>
      <c r="L868" s="118">
        <v>0.39</v>
      </c>
      <c r="M868" s="118">
        <v>15.46</v>
      </c>
      <c r="N868" s="118">
        <v>2.89</v>
      </c>
      <c r="O868" s="118">
        <v>0.11</v>
      </c>
      <c r="P868" s="118">
        <v>0.92</v>
      </c>
      <c r="Q868" s="118">
        <v>3.11</v>
      </c>
      <c r="R868" s="118">
        <v>4.08</v>
      </c>
      <c r="S868" s="118">
        <v>5.0999999999999996</v>
      </c>
      <c r="T868" s="118">
        <v>0.25</v>
      </c>
      <c r="U868" s="118">
        <v>0.35</v>
      </c>
      <c r="V868" s="49">
        <f t="shared" si="187"/>
        <v>99.74</v>
      </c>
      <c r="W868" s="49">
        <v>38.722573443829205</v>
      </c>
      <c r="X868" s="50">
        <f t="shared" si="190"/>
        <v>9.18</v>
      </c>
      <c r="Y868" s="50">
        <f t="shared" si="191"/>
        <v>1.25</v>
      </c>
      <c r="Z868" s="51">
        <f t="shared" si="188"/>
        <v>0.86315944337092299</v>
      </c>
      <c r="AA868" s="51">
        <f t="shared" si="189"/>
        <v>1.2624220556569967</v>
      </c>
      <c r="AB868" s="118">
        <v>5.57</v>
      </c>
      <c r="AC868" s="118">
        <v>54.51</v>
      </c>
      <c r="AD868" s="118">
        <v>28.37</v>
      </c>
      <c r="AE868" s="118">
        <v>5.94</v>
      </c>
      <c r="AF868" s="118">
        <v>26.77</v>
      </c>
      <c r="AG868" s="118">
        <v>169.56</v>
      </c>
      <c r="AH868" s="118">
        <v>1477.37</v>
      </c>
      <c r="AI868" s="118">
        <v>17.739999999999998</v>
      </c>
      <c r="AJ868" s="118">
        <v>3.68</v>
      </c>
      <c r="AK868" s="118">
        <v>10.94</v>
      </c>
      <c r="AL868" s="118">
        <v>0.91</v>
      </c>
      <c r="AM868" s="118">
        <v>31.08</v>
      </c>
      <c r="AN868" s="118">
        <v>57.59</v>
      </c>
      <c r="AO868" s="118">
        <v>36.9</v>
      </c>
      <c r="AP868" s="118">
        <v>6.47</v>
      </c>
      <c r="AQ868" s="118">
        <v>1019.66</v>
      </c>
      <c r="AR868" s="118">
        <v>23.65</v>
      </c>
      <c r="AS868" s="118">
        <v>5.67</v>
      </c>
      <c r="AT868" s="118">
        <v>189.42</v>
      </c>
      <c r="AU868" s="118">
        <v>2.74</v>
      </c>
      <c r="AV868" s="118">
        <v>1.35</v>
      </c>
      <c r="AW868" s="118">
        <v>3.98</v>
      </c>
      <c r="AX868" s="118">
        <v>0.54</v>
      </c>
      <c r="AY868" s="118">
        <v>2.76</v>
      </c>
      <c r="AZ868" s="118">
        <v>15.75</v>
      </c>
      <c r="BA868" s="118">
        <v>0.53</v>
      </c>
      <c r="BB868" s="118">
        <v>1.44</v>
      </c>
      <c r="BC868" s="118">
        <v>0.2</v>
      </c>
      <c r="BD868" s="118">
        <v>1.34</v>
      </c>
      <c r="BE868" s="118">
        <v>0.21</v>
      </c>
      <c r="BF868" s="44">
        <v>704.7426361441419</v>
      </c>
      <c r="BG868" s="118">
        <v>64.73</v>
      </c>
      <c r="BH868" s="118">
        <v>23.22</v>
      </c>
      <c r="BI868" s="118">
        <v>2.06</v>
      </c>
      <c r="BJ868" s="120">
        <v>0.34100000000000003</v>
      </c>
      <c r="BK868" s="121">
        <v>0.70681400000000005</v>
      </c>
      <c r="BL868" s="121">
        <v>0.70664000000000005</v>
      </c>
      <c r="BM868" s="120">
        <v>0.14219999999999999</v>
      </c>
      <c r="BN868" s="121">
        <v>0.51250300000000004</v>
      </c>
      <c r="BO868" s="44">
        <v>-2.6334372403136186</v>
      </c>
      <c r="BP868" s="122">
        <v>-2.4</v>
      </c>
      <c r="BQ868" s="119">
        <v>1382</v>
      </c>
      <c r="BR868" s="119">
        <v>1041</v>
      </c>
      <c r="BS868" s="59" t="s">
        <v>3043</v>
      </c>
    </row>
    <row r="869" spans="1:71" s="59" customFormat="1" ht="12" customHeight="1">
      <c r="A869" s="116" t="s">
        <v>1647</v>
      </c>
      <c r="B869" s="66" t="s">
        <v>1588</v>
      </c>
      <c r="C869" s="45">
        <v>35.36</v>
      </c>
      <c r="D869" s="66"/>
      <c r="E869" s="66"/>
      <c r="H869" s="119" t="s">
        <v>1518</v>
      </c>
      <c r="I869" s="45">
        <v>99.69</v>
      </c>
      <c r="J869" s="45">
        <v>26.8</v>
      </c>
      <c r="K869" s="118">
        <v>67.239999999999995</v>
      </c>
      <c r="L869" s="118">
        <v>0.38</v>
      </c>
      <c r="M869" s="118">
        <v>15.38</v>
      </c>
      <c r="N869" s="118">
        <v>2.72</v>
      </c>
      <c r="O869" s="118">
        <v>0.1</v>
      </c>
      <c r="P869" s="118">
        <v>0.89</v>
      </c>
      <c r="Q869" s="118">
        <v>3.09</v>
      </c>
      <c r="R869" s="118">
        <v>4.1500000000000004</v>
      </c>
      <c r="S869" s="118">
        <v>5.09</v>
      </c>
      <c r="T869" s="118">
        <v>0.25</v>
      </c>
      <c r="U869" s="118">
        <v>0.46</v>
      </c>
      <c r="V869" s="49">
        <f t="shared" si="187"/>
        <v>99.749999999999986</v>
      </c>
      <c r="W869" s="49">
        <v>39.376428932999275</v>
      </c>
      <c r="X869" s="50">
        <f t="shared" si="190"/>
        <v>9.24</v>
      </c>
      <c r="Y869" s="50">
        <f t="shared" si="191"/>
        <v>1.2265060240963854</v>
      </c>
      <c r="Z869" s="51">
        <f t="shared" si="188"/>
        <v>0.8554507810640779</v>
      </c>
      <c r="AA869" s="51">
        <f t="shared" si="189"/>
        <v>1.2452825365493665</v>
      </c>
      <c r="AB869" s="118">
        <v>5.05</v>
      </c>
      <c r="AC869" s="118">
        <v>50.83</v>
      </c>
      <c r="AD869" s="118">
        <v>27.8</v>
      </c>
      <c r="AE869" s="118">
        <v>5.6</v>
      </c>
      <c r="AF869" s="118">
        <v>26.81</v>
      </c>
      <c r="AG869" s="118">
        <v>159.69999999999999</v>
      </c>
      <c r="AH869" s="118">
        <v>1462.16</v>
      </c>
      <c r="AI869" s="118">
        <v>22.28</v>
      </c>
      <c r="AJ869" s="118">
        <v>4.58</v>
      </c>
      <c r="AK869" s="118">
        <v>12.24</v>
      </c>
      <c r="AL869" s="118">
        <v>1.06</v>
      </c>
      <c r="AM869" s="118">
        <v>32.36</v>
      </c>
      <c r="AN869" s="118">
        <v>63.16</v>
      </c>
      <c r="AO869" s="118">
        <v>36.71</v>
      </c>
      <c r="AP869" s="118">
        <v>7.61</v>
      </c>
      <c r="AQ869" s="118">
        <v>1020.19</v>
      </c>
      <c r="AR869" s="118">
        <v>25.93</v>
      </c>
      <c r="AS869" s="118">
        <v>6.26</v>
      </c>
      <c r="AT869" s="118">
        <v>183.67</v>
      </c>
      <c r="AU869" s="118">
        <v>2.75</v>
      </c>
      <c r="AV869" s="118">
        <v>1.44</v>
      </c>
      <c r="AW869" s="118">
        <v>4.38</v>
      </c>
      <c r="AX869" s="118">
        <v>0.6</v>
      </c>
      <c r="AY869" s="118">
        <v>3.07</v>
      </c>
      <c r="AZ869" s="118">
        <v>17.41</v>
      </c>
      <c r="BA869" s="118">
        <v>0.59</v>
      </c>
      <c r="BB869" s="118">
        <v>1.55</v>
      </c>
      <c r="BC869" s="118">
        <v>0.22</v>
      </c>
      <c r="BD869" s="118">
        <v>1.48</v>
      </c>
      <c r="BE869" s="118">
        <v>0.22</v>
      </c>
      <c r="BF869" s="44">
        <v>700.54509320671218</v>
      </c>
      <c r="BG869" s="118">
        <v>58.61</v>
      </c>
      <c r="BH869" s="118">
        <v>21.85</v>
      </c>
      <c r="BI869" s="118">
        <v>2.0699999999999998</v>
      </c>
      <c r="BJ869" s="120">
        <v>0.48099999999999998</v>
      </c>
      <c r="BK869" s="121">
        <v>0.70680500000000002</v>
      </c>
      <c r="BL869" s="121">
        <v>0.70657000000000003</v>
      </c>
      <c r="BM869" s="120">
        <v>0.1439</v>
      </c>
      <c r="BN869" s="121">
        <v>0.512517</v>
      </c>
      <c r="BO869" s="44">
        <v>-2.36034004502228</v>
      </c>
      <c r="BP869" s="122">
        <v>-2.13</v>
      </c>
      <c r="BQ869" s="119">
        <v>1386</v>
      </c>
      <c r="BR869" s="119">
        <v>1019</v>
      </c>
      <c r="BS869" s="59" t="s">
        <v>3043</v>
      </c>
    </row>
    <row r="870" spans="1:71" s="59" customFormat="1" ht="12" customHeight="1">
      <c r="A870" s="116" t="s">
        <v>1648</v>
      </c>
      <c r="B870" s="66" t="s">
        <v>1588</v>
      </c>
      <c r="C870" s="45">
        <v>35.36</v>
      </c>
      <c r="D870" s="66"/>
      <c r="E870" s="66"/>
      <c r="H870" s="119" t="s">
        <v>1518</v>
      </c>
      <c r="I870" s="45">
        <v>99.69</v>
      </c>
      <c r="J870" s="45">
        <v>26.8</v>
      </c>
      <c r="K870" s="118">
        <v>67.06</v>
      </c>
      <c r="L870" s="118">
        <v>0.38</v>
      </c>
      <c r="M870" s="118">
        <v>15.5</v>
      </c>
      <c r="N870" s="118">
        <v>2.71</v>
      </c>
      <c r="O870" s="118">
        <v>0.1</v>
      </c>
      <c r="P870" s="118">
        <v>0.87</v>
      </c>
      <c r="Q870" s="118">
        <v>3.06</v>
      </c>
      <c r="R870" s="118">
        <v>4.18</v>
      </c>
      <c r="S870" s="118">
        <v>5.09</v>
      </c>
      <c r="T870" s="118">
        <v>0.25</v>
      </c>
      <c r="U870" s="118">
        <v>0.53</v>
      </c>
      <c r="V870" s="49">
        <f t="shared" si="187"/>
        <v>99.72999999999999</v>
      </c>
      <c r="W870" s="49">
        <v>38.922729699615168</v>
      </c>
      <c r="X870" s="50">
        <f t="shared" si="190"/>
        <v>9.27</v>
      </c>
      <c r="Y870" s="50">
        <f t="shared" si="191"/>
        <v>1.2177033492822966</v>
      </c>
      <c r="Z870" s="51">
        <f t="shared" si="188"/>
        <v>0.86237894655129299</v>
      </c>
      <c r="AA870" s="51">
        <f t="shared" si="189"/>
        <v>1.2500034593936373</v>
      </c>
      <c r="AB870" s="118">
        <v>5.1100000000000003</v>
      </c>
      <c r="AC870" s="118">
        <v>54.04</v>
      </c>
      <c r="AD870" s="118">
        <v>26.6</v>
      </c>
      <c r="AE870" s="118">
        <v>5.57</v>
      </c>
      <c r="AF870" s="118">
        <v>25.53</v>
      </c>
      <c r="AG870" s="118">
        <v>165.17</v>
      </c>
      <c r="AH870" s="118">
        <v>1463.36</v>
      </c>
      <c r="AI870" s="118">
        <v>16.12</v>
      </c>
      <c r="AJ870" s="118">
        <v>3.53</v>
      </c>
      <c r="AK870" s="118">
        <v>10.48</v>
      </c>
      <c r="AL870" s="118">
        <v>0.79</v>
      </c>
      <c r="AM870" s="118">
        <v>30.92</v>
      </c>
      <c r="AN870" s="118">
        <v>57.18</v>
      </c>
      <c r="AO870" s="118">
        <v>36.47</v>
      </c>
      <c r="AP870" s="118">
        <v>6.36</v>
      </c>
      <c r="AQ870" s="118">
        <v>1005.24</v>
      </c>
      <c r="AR870" s="118">
        <v>23.34</v>
      </c>
      <c r="AS870" s="118">
        <v>5.59</v>
      </c>
      <c r="AT870" s="118">
        <v>196.34</v>
      </c>
      <c r="AU870" s="118">
        <v>2.94</v>
      </c>
      <c r="AV870" s="118">
        <v>1.33</v>
      </c>
      <c r="AW870" s="118">
        <v>3.91</v>
      </c>
      <c r="AX870" s="118">
        <v>0.53</v>
      </c>
      <c r="AY870" s="118">
        <v>2.71</v>
      </c>
      <c r="AZ870" s="118">
        <v>15.7</v>
      </c>
      <c r="BA870" s="118">
        <v>0.52</v>
      </c>
      <c r="BB870" s="118">
        <v>1.42</v>
      </c>
      <c r="BC870" s="118">
        <v>0.2</v>
      </c>
      <c r="BD870" s="118">
        <v>1.32</v>
      </c>
      <c r="BE870" s="118">
        <v>0.21</v>
      </c>
      <c r="BF870" s="44">
        <v>708.03817732604421</v>
      </c>
      <c r="BG870" s="118">
        <v>64.02</v>
      </c>
      <c r="BH870" s="118">
        <v>23.47</v>
      </c>
      <c r="BI870" s="118">
        <v>2.06</v>
      </c>
      <c r="BJ870" s="120">
        <v>0.45300000000000001</v>
      </c>
      <c r="BK870" s="121">
        <v>0.70681099999999997</v>
      </c>
      <c r="BL870" s="121">
        <v>0.70659000000000005</v>
      </c>
      <c r="BM870" s="120">
        <v>0.1391</v>
      </c>
      <c r="BN870" s="121">
        <v>0.512486</v>
      </c>
      <c r="BO870" s="44">
        <v>-2.9650552631688143</v>
      </c>
      <c r="BP870" s="122">
        <v>-2.69</v>
      </c>
      <c r="BQ870" s="119">
        <v>1357</v>
      </c>
      <c r="BR870" s="119">
        <v>1066</v>
      </c>
      <c r="BS870" s="59" t="s">
        <v>3043</v>
      </c>
    </row>
    <row r="871" spans="1:71" s="59" customFormat="1" ht="12" customHeight="1">
      <c r="A871" s="116" t="s">
        <v>3048</v>
      </c>
      <c r="B871" s="66" t="s">
        <v>1600</v>
      </c>
      <c r="C871" s="45">
        <v>35.799999999999997</v>
      </c>
      <c r="D871" s="66"/>
      <c r="E871" s="66"/>
      <c r="H871" s="119" t="s">
        <v>1553</v>
      </c>
      <c r="I871" s="59">
        <v>100.8</v>
      </c>
      <c r="J871" s="59">
        <v>26.7</v>
      </c>
      <c r="K871" s="118">
        <v>69.489999999999995</v>
      </c>
      <c r="L871" s="118">
        <v>0.35</v>
      </c>
      <c r="M871" s="118">
        <v>14.72</v>
      </c>
      <c r="N871" s="118">
        <v>2.57</v>
      </c>
      <c r="O871" s="118">
        <v>0.04</v>
      </c>
      <c r="P871" s="118">
        <v>1.18</v>
      </c>
      <c r="Q871" s="118">
        <v>1.92</v>
      </c>
      <c r="R871" s="118">
        <v>4</v>
      </c>
      <c r="S871" s="118">
        <v>4.46</v>
      </c>
      <c r="T871" s="118">
        <v>0.19</v>
      </c>
      <c r="U871" s="118">
        <v>0.82</v>
      </c>
      <c r="V871" s="49">
        <f t="shared" si="187"/>
        <v>99.739999999999981</v>
      </c>
      <c r="W871" s="49">
        <v>47.68310651696148</v>
      </c>
      <c r="X871" s="50">
        <f t="shared" si="190"/>
        <v>8.4600000000000009</v>
      </c>
      <c r="Y871" s="50">
        <f t="shared" si="191"/>
        <v>1.115</v>
      </c>
      <c r="Z871" s="51">
        <f t="shared" si="188"/>
        <v>0.98676961247696082</v>
      </c>
      <c r="AA871" s="51">
        <f t="shared" si="189"/>
        <v>1.2889419361197554</v>
      </c>
      <c r="AB871" s="118">
        <v>4</v>
      </c>
      <c r="AC871" s="118">
        <v>44.27</v>
      </c>
      <c r="AD871" s="118">
        <v>31.77</v>
      </c>
      <c r="AE871" s="118">
        <v>7.64</v>
      </c>
      <c r="AF871" s="118">
        <v>27.42</v>
      </c>
      <c r="AG871" s="118">
        <v>123.15</v>
      </c>
      <c r="AH871" s="118">
        <v>1403.17</v>
      </c>
      <c r="AI871" s="118">
        <v>17.2</v>
      </c>
      <c r="AJ871" s="118">
        <v>3.18</v>
      </c>
      <c r="AK871" s="118">
        <v>7.34</v>
      </c>
      <c r="AL871" s="118">
        <v>0.63</v>
      </c>
      <c r="AM871" s="118">
        <v>34.93</v>
      </c>
      <c r="AN871" s="118">
        <v>68.17</v>
      </c>
      <c r="AO871" s="118">
        <v>34.79</v>
      </c>
      <c r="AP871" s="118">
        <v>7.32</v>
      </c>
      <c r="AQ871" s="118">
        <v>844.22</v>
      </c>
      <c r="AR871" s="118">
        <v>24.1</v>
      </c>
      <c r="AS871" s="118">
        <v>5.03</v>
      </c>
      <c r="AT871" s="118">
        <v>105.57</v>
      </c>
      <c r="AU871" s="118">
        <v>3.07</v>
      </c>
      <c r="AV871" s="118">
        <v>1.2</v>
      </c>
      <c r="AW871" s="118">
        <v>3.02</v>
      </c>
      <c r="AX871" s="118">
        <v>0.34</v>
      </c>
      <c r="AY871" s="118">
        <v>1.56</v>
      </c>
      <c r="AZ871" s="118">
        <v>6.58</v>
      </c>
      <c r="BA871" s="118">
        <v>0.25</v>
      </c>
      <c r="BB871" s="118">
        <v>0.61</v>
      </c>
      <c r="BC871" s="118">
        <v>0.08</v>
      </c>
      <c r="BD871" s="118">
        <v>0.54</v>
      </c>
      <c r="BE871" s="118">
        <v>0.08</v>
      </c>
      <c r="BF871" s="44">
        <v>682.59160889313159</v>
      </c>
      <c r="BG871" s="118">
        <v>128.35</v>
      </c>
      <c r="BH871" s="118">
        <v>64.47</v>
      </c>
      <c r="BI871" s="118">
        <v>2.88</v>
      </c>
      <c r="BJ871" s="120">
        <v>0.42199999999999999</v>
      </c>
      <c r="BK871" s="121">
        <v>0.70641500000000002</v>
      </c>
      <c r="BL871" s="121">
        <v>0.70620000000000005</v>
      </c>
      <c r="BM871" s="120">
        <v>0.14419999999999999</v>
      </c>
      <c r="BN871" s="121">
        <v>0.51244900000000004</v>
      </c>
      <c r="BO871" s="44">
        <v>-3.6868121364397322</v>
      </c>
      <c r="BP871" s="122">
        <v>-3.45</v>
      </c>
      <c r="BQ871" s="119">
        <v>1539</v>
      </c>
      <c r="BR871" s="119">
        <v>1127</v>
      </c>
      <c r="BS871" s="59" t="s">
        <v>3043</v>
      </c>
    </row>
    <row r="872" spans="1:71" s="59" customFormat="1" ht="12" customHeight="1">
      <c r="A872" s="116" t="s">
        <v>3049</v>
      </c>
      <c r="B872" s="66" t="s">
        <v>1600</v>
      </c>
      <c r="C872" s="45">
        <v>35.799999999999997</v>
      </c>
      <c r="D872" s="66"/>
      <c r="E872" s="66"/>
      <c r="H872" s="119" t="s">
        <v>1553</v>
      </c>
      <c r="I872" s="59">
        <v>100.8</v>
      </c>
      <c r="J872" s="59">
        <v>26.7</v>
      </c>
      <c r="K872" s="118">
        <v>69.349999999999994</v>
      </c>
      <c r="L872" s="118">
        <v>0.36</v>
      </c>
      <c r="M872" s="118">
        <v>14.65</v>
      </c>
      <c r="N872" s="118">
        <v>2.71</v>
      </c>
      <c r="O872" s="118">
        <v>0.04</v>
      </c>
      <c r="P872" s="118">
        <v>1.18</v>
      </c>
      <c r="Q872" s="118">
        <v>1.96</v>
      </c>
      <c r="R872" s="118">
        <v>3.95</v>
      </c>
      <c r="S872" s="118">
        <v>4.59</v>
      </c>
      <c r="T872" s="118">
        <v>0.19</v>
      </c>
      <c r="U872" s="118">
        <v>0.79</v>
      </c>
      <c r="V872" s="49">
        <f t="shared" si="187"/>
        <v>99.77000000000001</v>
      </c>
      <c r="W872" s="49">
        <v>46.361819012774809</v>
      </c>
      <c r="X872" s="50">
        <f t="shared" si="190"/>
        <v>8.5399999999999991</v>
      </c>
      <c r="Y872" s="50">
        <f t="shared" si="191"/>
        <v>1.1620253164556962</v>
      </c>
      <c r="Z872" s="51">
        <f t="shared" si="188"/>
        <v>0.97348496768511816</v>
      </c>
      <c r="AA872" s="51">
        <f t="shared" si="189"/>
        <v>1.2762407518352834</v>
      </c>
      <c r="AB872" s="118">
        <v>4.51</v>
      </c>
      <c r="AC872" s="118">
        <v>41.32</v>
      </c>
      <c r="AD872" s="118">
        <v>35.04</v>
      </c>
      <c r="AE872" s="118">
        <v>6.64</v>
      </c>
      <c r="AF872" s="118">
        <v>24.21</v>
      </c>
      <c r="AG872" s="118">
        <v>121.34</v>
      </c>
      <c r="AH872" s="118">
        <v>1369.52</v>
      </c>
      <c r="AI872" s="118">
        <v>19.649999999999999</v>
      </c>
      <c r="AJ872" s="118">
        <v>3.49</v>
      </c>
      <c r="AK872" s="118">
        <v>6.86</v>
      </c>
      <c r="AL872" s="118">
        <v>0.45</v>
      </c>
      <c r="AM872" s="118">
        <v>39.049999999999997</v>
      </c>
      <c r="AN872" s="118">
        <v>76.45</v>
      </c>
      <c r="AO872" s="118">
        <v>36.130000000000003</v>
      </c>
      <c r="AP872" s="118">
        <v>8.18</v>
      </c>
      <c r="AQ872" s="118">
        <v>869.64</v>
      </c>
      <c r="AR872" s="118">
        <v>25.96</v>
      </c>
      <c r="AS872" s="118">
        <v>5.13</v>
      </c>
      <c r="AT872" s="118">
        <v>148.02000000000001</v>
      </c>
      <c r="AU872" s="118">
        <v>3.33</v>
      </c>
      <c r="AV872" s="118">
        <v>1.21</v>
      </c>
      <c r="AW872" s="118">
        <v>3.09</v>
      </c>
      <c r="AX872" s="118">
        <v>0.35</v>
      </c>
      <c r="AY872" s="118">
        <v>1.55</v>
      </c>
      <c r="AZ872" s="118">
        <v>6.63</v>
      </c>
      <c r="BA872" s="118">
        <v>0.26</v>
      </c>
      <c r="BB872" s="118">
        <v>0.61</v>
      </c>
      <c r="BC872" s="118">
        <v>0.09</v>
      </c>
      <c r="BD872" s="118">
        <v>0.56000000000000005</v>
      </c>
      <c r="BE872" s="118">
        <v>0.08</v>
      </c>
      <c r="BF872" s="44">
        <v>711.41315420556589</v>
      </c>
      <c r="BG872" s="118">
        <v>131.19</v>
      </c>
      <c r="BH872" s="118">
        <v>70.28</v>
      </c>
      <c r="BI872" s="118">
        <v>2.78</v>
      </c>
      <c r="BJ872" s="120">
        <v>0.40400000000000003</v>
      </c>
      <c r="BK872" s="121">
        <v>0.70640700000000001</v>
      </c>
      <c r="BL872" s="121">
        <v>0.70620000000000005</v>
      </c>
      <c r="BM872" s="120">
        <v>0.1426</v>
      </c>
      <c r="BN872" s="121">
        <v>0.51243899999999998</v>
      </c>
      <c r="BO872" s="44">
        <v>-3.8818815616492586</v>
      </c>
      <c r="BP872" s="122">
        <v>-3.64</v>
      </c>
      <c r="BQ872" s="119">
        <v>1526</v>
      </c>
      <c r="BR872" s="119">
        <v>1143</v>
      </c>
      <c r="BS872" s="59" t="s">
        <v>3043</v>
      </c>
    </row>
    <row r="873" spans="1:71" s="59" customFormat="1" ht="12" customHeight="1">
      <c r="A873" s="116" t="s">
        <v>3050</v>
      </c>
      <c r="B873" s="66" t="s">
        <v>1600</v>
      </c>
      <c r="C873" s="45">
        <v>35.799999999999997</v>
      </c>
      <c r="D873" s="66"/>
      <c r="E873" s="66"/>
      <c r="H873" s="119" t="s">
        <v>1553</v>
      </c>
      <c r="I873" s="59">
        <v>100.8</v>
      </c>
      <c r="J873" s="59">
        <v>26.7</v>
      </c>
      <c r="K873" s="118">
        <v>69.69</v>
      </c>
      <c r="L873" s="118">
        <v>0.37</v>
      </c>
      <c r="M873" s="118">
        <v>14.59</v>
      </c>
      <c r="N873" s="118">
        <v>2.61</v>
      </c>
      <c r="O873" s="118">
        <v>0.05</v>
      </c>
      <c r="P873" s="118">
        <v>1.17</v>
      </c>
      <c r="Q873" s="118">
        <v>1.96</v>
      </c>
      <c r="R873" s="118">
        <v>3.8</v>
      </c>
      <c r="S873" s="118">
        <v>4.53</v>
      </c>
      <c r="T873" s="118">
        <v>0.19</v>
      </c>
      <c r="U873" s="118">
        <v>0.82</v>
      </c>
      <c r="V873" s="49">
        <f t="shared" si="187"/>
        <v>99.779999999999987</v>
      </c>
      <c r="W873" s="49">
        <v>47.085877147427006</v>
      </c>
      <c r="X873" s="50">
        <f t="shared" si="190"/>
        <v>8.33</v>
      </c>
      <c r="Y873" s="50">
        <f t="shared" si="191"/>
        <v>1.1921052631578948</v>
      </c>
      <c r="Z873" s="51">
        <f t="shared" si="188"/>
        <v>0.99001537815259122</v>
      </c>
      <c r="AA873" s="51">
        <f t="shared" si="189"/>
        <v>1.3065112199786977</v>
      </c>
      <c r="AB873" s="118">
        <v>4.41</v>
      </c>
      <c r="AC873" s="118">
        <v>42.87</v>
      </c>
      <c r="AD873" s="118">
        <v>35.630000000000003</v>
      </c>
      <c r="AE873" s="118">
        <v>7.04</v>
      </c>
      <c r="AF873" s="118">
        <v>26.02</v>
      </c>
      <c r="AG873" s="118">
        <v>121.97</v>
      </c>
      <c r="AH873" s="118">
        <v>1356.25</v>
      </c>
      <c r="AI873" s="118">
        <v>17.100000000000001</v>
      </c>
      <c r="AJ873" s="118">
        <v>3.46</v>
      </c>
      <c r="AK873" s="118">
        <v>7.09</v>
      </c>
      <c r="AL873" s="118">
        <v>0.52</v>
      </c>
      <c r="AM873" s="118">
        <v>29.01</v>
      </c>
      <c r="AN873" s="118">
        <v>60.48</v>
      </c>
      <c r="AO873" s="118">
        <v>35.979999999999997</v>
      </c>
      <c r="AP873" s="118">
        <v>6.41</v>
      </c>
      <c r="AQ873" s="118">
        <v>868.87</v>
      </c>
      <c r="AR873" s="118">
        <v>23.22</v>
      </c>
      <c r="AS873" s="118">
        <v>5.31</v>
      </c>
      <c r="AT873" s="118">
        <v>145.46</v>
      </c>
      <c r="AU873" s="118">
        <v>3.34</v>
      </c>
      <c r="AV873" s="118">
        <v>1.24</v>
      </c>
      <c r="AW873" s="118">
        <v>3.08</v>
      </c>
      <c r="AX873" s="118">
        <v>0.36</v>
      </c>
      <c r="AY873" s="118">
        <v>1.67</v>
      </c>
      <c r="AZ873" s="118">
        <v>7.28</v>
      </c>
      <c r="BA873" s="118">
        <v>0.27</v>
      </c>
      <c r="BB873" s="118">
        <v>0.66</v>
      </c>
      <c r="BC873" s="118">
        <v>0.09</v>
      </c>
      <c r="BD873" s="118">
        <v>0.59</v>
      </c>
      <c r="BE873" s="118">
        <v>0.09</v>
      </c>
      <c r="BF873" s="44">
        <v>713.79011353784244</v>
      </c>
      <c r="BG873" s="118">
        <v>119.27</v>
      </c>
      <c r="BH873" s="118">
        <v>49.09</v>
      </c>
      <c r="BI873" s="118">
        <v>2.82</v>
      </c>
      <c r="BJ873" s="120">
        <v>0.254</v>
      </c>
      <c r="BK873" s="121">
        <v>0.70622799999999997</v>
      </c>
      <c r="BL873" s="121">
        <v>0.70609999999999995</v>
      </c>
      <c r="BM873" s="120">
        <v>0.13519999999999999</v>
      </c>
      <c r="BN873" s="121">
        <v>0.51246599999999998</v>
      </c>
      <c r="BO873" s="44">
        <v>-3.3551941135867569</v>
      </c>
      <c r="BP873" s="122">
        <v>-3.08</v>
      </c>
      <c r="BQ873" s="119">
        <v>1331</v>
      </c>
      <c r="BR873" s="119">
        <v>1097</v>
      </c>
      <c r="BS873" s="59" t="s">
        <v>3043</v>
      </c>
    </row>
    <row r="874" spans="1:71" s="59" customFormat="1" ht="12" customHeight="1">
      <c r="A874" s="116" t="s">
        <v>3051</v>
      </c>
      <c r="B874" s="66" t="s">
        <v>1588</v>
      </c>
      <c r="C874" s="45">
        <v>32.630000000000003</v>
      </c>
      <c r="D874" s="66"/>
      <c r="E874" s="66"/>
      <c r="H874" s="119" t="s">
        <v>3052</v>
      </c>
      <c r="I874" s="59">
        <v>100.9</v>
      </c>
      <c r="J874" s="59">
        <v>26.9</v>
      </c>
      <c r="K874" s="118">
        <v>62.74</v>
      </c>
      <c r="L874" s="118">
        <v>0.67</v>
      </c>
      <c r="M874" s="118">
        <v>14.78</v>
      </c>
      <c r="N874" s="118">
        <v>4.76</v>
      </c>
      <c r="O874" s="118">
        <v>0.08</v>
      </c>
      <c r="P874" s="118">
        <v>3.17</v>
      </c>
      <c r="Q874" s="118">
        <v>4.09</v>
      </c>
      <c r="R874" s="118">
        <v>3.83</v>
      </c>
      <c r="S874" s="118">
        <v>4.45</v>
      </c>
      <c r="T874" s="118">
        <v>0.42</v>
      </c>
      <c r="U874" s="118">
        <v>0.56999999999999995</v>
      </c>
      <c r="V874" s="49">
        <f t="shared" si="187"/>
        <v>99.56</v>
      </c>
      <c r="W874" s="49">
        <v>56.933370948417945</v>
      </c>
      <c r="X874" s="50">
        <f t="shared" si="190"/>
        <v>8.2800000000000011</v>
      </c>
      <c r="Y874" s="50">
        <f t="shared" si="191"/>
        <v>1.1618798955613576</v>
      </c>
      <c r="Z874" s="51">
        <f t="shared" si="188"/>
        <v>0.7955075245080393</v>
      </c>
      <c r="AA874" s="51">
        <f t="shared" si="189"/>
        <v>1.3279793487403768</v>
      </c>
      <c r="AB874" s="118">
        <v>9.64</v>
      </c>
      <c r="AC874" s="118">
        <v>89.95</v>
      </c>
      <c r="AD874" s="118">
        <v>88.28</v>
      </c>
      <c r="AE874" s="118">
        <v>15.01</v>
      </c>
      <c r="AF874" s="118">
        <v>62.99</v>
      </c>
      <c r="AG874" s="118">
        <v>88.69</v>
      </c>
      <c r="AH874" s="118">
        <v>2312.63</v>
      </c>
      <c r="AI874" s="118">
        <v>18.329999999999998</v>
      </c>
      <c r="AJ874" s="118">
        <v>3.8</v>
      </c>
      <c r="AK874" s="118">
        <v>7.84</v>
      </c>
      <c r="AL874" s="118">
        <v>0.36</v>
      </c>
      <c r="AM874" s="118">
        <v>49.27</v>
      </c>
      <c r="AN874" s="118">
        <v>99.77</v>
      </c>
      <c r="AO874" s="118">
        <v>29.37</v>
      </c>
      <c r="AP874" s="118">
        <v>11.76</v>
      </c>
      <c r="AQ874" s="118">
        <v>1235.26</v>
      </c>
      <c r="AR874" s="118">
        <v>39.14</v>
      </c>
      <c r="AS874" s="118">
        <v>8.4600000000000009</v>
      </c>
      <c r="AT874" s="118">
        <v>202.88</v>
      </c>
      <c r="AU874" s="118">
        <v>5.0199999999999996</v>
      </c>
      <c r="AV874" s="118">
        <v>2.02</v>
      </c>
      <c r="AW874" s="118">
        <v>5.35</v>
      </c>
      <c r="AX874" s="118">
        <v>0.64</v>
      </c>
      <c r="AY874" s="118">
        <v>3.08</v>
      </c>
      <c r="AZ874" s="118">
        <v>14.34</v>
      </c>
      <c r="BA874" s="118">
        <v>0.52</v>
      </c>
      <c r="BB874" s="118">
        <v>1.28</v>
      </c>
      <c r="BC874" s="118">
        <v>0.18</v>
      </c>
      <c r="BD874" s="118">
        <v>1.1499999999999999</v>
      </c>
      <c r="BE874" s="118">
        <v>0.17</v>
      </c>
      <c r="BF874" s="44">
        <v>680.32678107100651</v>
      </c>
      <c r="BG874" s="118">
        <v>86.17</v>
      </c>
      <c r="BH874" s="118">
        <v>42.94</v>
      </c>
      <c r="BI874" s="118">
        <v>2.68</v>
      </c>
      <c r="BJ874" s="120">
        <v>0.20799999999999999</v>
      </c>
      <c r="BK874" s="121">
        <v>0.70617799999999997</v>
      </c>
      <c r="BL874" s="121">
        <v>0.70608000000000004</v>
      </c>
      <c r="BM874" s="120">
        <v>0.1288</v>
      </c>
      <c r="BN874" s="121">
        <v>0.51245700000000005</v>
      </c>
      <c r="BO874" s="44">
        <v>-3.5307565962727772</v>
      </c>
      <c r="BP874" s="122">
        <v>-3.25</v>
      </c>
      <c r="BQ874" s="119">
        <v>1247</v>
      </c>
      <c r="BR874" s="119">
        <v>1109</v>
      </c>
      <c r="BS874" s="59" t="s">
        <v>3043</v>
      </c>
    </row>
    <row r="875" spans="1:71" s="59" customFormat="1" ht="12" customHeight="1">
      <c r="A875" s="116" t="s">
        <v>3053</v>
      </c>
      <c r="B875" s="66" t="s">
        <v>1588</v>
      </c>
      <c r="C875" s="45">
        <v>32.630000000000003</v>
      </c>
      <c r="D875" s="66"/>
      <c r="E875" s="66"/>
      <c r="H875" s="119" t="s">
        <v>3052</v>
      </c>
      <c r="I875" s="59">
        <v>100.9</v>
      </c>
      <c r="J875" s="59">
        <v>26.9</v>
      </c>
      <c r="K875" s="118">
        <v>62.82</v>
      </c>
      <c r="L875" s="118">
        <v>0.66</v>
      </c>
      <c r="M875" s="118">
        <v>14.78</v>
      </c>
      <c r="N875" s="118">
        <v>4.75</v>
      </c>
      <c r="O875" s="118">
        <v>0.08</v>
      </c>
      <c r="P875" s="118">
        <v>3.05</v>
      </c>
      <c r="Q875" s="118">
        <v>4.08</v>
      </c>
      <c r="R875" s="118">
        <v>3.91</v>
      </c>
      <c r="S875" s="118">
        <v>4.3899999999999997</v>
      </c>
      <c r="T875" s="118">
        <v>0.41</v>
      </c>
      <c r="U875" s="118">
        <v>0.63</v>
      </c>
      <c r="V875" s="49">
        <f t="shared" si="187"/>
        <v>99.559999999999974</v>
      </c>
      <c r="W875" s="49">
        <v>56.03656792296573</v>
      </c>
      <c r="X875" s="50">
        <f t="shared" si="190"/>
        <v>8.3000000000000007</v>
      </c>
      <c r="Y875" s="50">
        <f t="shared" si="191"/>
        <v>1.1227621483375958</v>
      </c>
      <c r="Z875" s="51">
        <f t="shared" si="188"/>
        <v>0.79344516640316964</v>
      </c>
      <c r="AA875" s="51">
        <f t="shared" si="189"/>
        <v>1.3200910202135001</v>
      </c>
      <c r="AB875" s="118">
        <v>9.2799999999999994</v>
      </c>
      <c r="AC875" s="118">
        <v>86.16</v>
      </c>
      <c r="AD875" s="118">
        <v>76.94</v>
      </c>
      <c r="AE875" s="118">
        <v>15.03</v>
      </c>
      <c r="AF875" s="118">
        <v>60.07</v>
      </c>
      <c r="AG875" s="118">
        <v>104.59</v>
      </c>
      <c r="AH875" s="118">
        <v>2301.16</v>
      </c>
      <c r="AI875" s="118">
        <v>18.809999999999999</v>
      </c>
      <c r="AJ875" s="118">
        <v>3.9</v>
      </c>
      <c r="AK875" s="118">
        <v>8.02</v>
      </c>
      <c r="AL875" s="118">
        <v>0.43</v>
      </c>
      <c r="AM875" s="118">
        <v>55.15</v>
      </c>
      <c r="AN875" s="118">
        <v>104.61</v>
      </c>
      <c r="AO875" s="118">
        <v>30.27</v>
      </c>
      <c r="AP875" s="118">
        <v>12.39</v>
      </c>
      <c r="AQ875" s="118">
        <v>1298.24</v>
      </c>
      <c r="AR875" s="118">
        <v>42.57</v>
      </c>
      <c r="AS875" s="118">
        <v>9.48</v>
      </c>
      <c r="AT875" s="118">
        <v>187.45</v>
      </c>
      <c r="AU875" s="118">
        <v>5.53</v>
      </c>
      <c r="AV875" s="118">
        <v>2.02</v>
      </c>
      <c r="AW875" s="118">
        <v>5.41</v>
      </c>
      <c r="AX875" s="118">
        <v>0.63</v>
      </c>
      <c r="AY875" s="118">
        <v>2.99</v>
      </c>
      <c r="AZ875" s="118">
        <v>14.27</v>
      </c>
      <c r="BA875" s="118">
        <v>0.51</v>
      </c>
      <c r="BB875" s="118">
        <v>1.27</v>
      </c>
      <c r="BC875" s="118">
        <v>0.17</v>
      </c>
      <c r="BD875" s="118">
        <v>1.1399999999999999</v>
      </c>
      <c r="BE875" s="118">
        <v>0.17</v>
      </c>
      <c r="BF875" s="44">
        <v>673.07670673466782</v>
      </c>
      <c r="BG875" s="118">
        <v>90.96</v>
      </c>
      <c r="BH875" s="118">
        <v>48.28</v>
      </c>
      <c r="BI875" s="118">
        <v>2.62</v>
      </c>
      <c r="BJ875" s="120">
        <v>0.23300000000000001</v>
      </c>
      <c r="BK875" s="121">
        <v>0.70618899999999996</v>
      </c>
      <c r="BL875" s="121">
        <v>0.70608000000000004</v>
      </c>
      <c r="BM875" s="120">
        <v>0.13270000000000001</v>
      </c>
      <c r="BN875" s="121">
        <v>0.51246000000000003</v>
      </c>
      <c r="BO875" s="44">
        <v>-3.4722357687100303</v>
      </c>
      <c r="BP875" s="122">
        <v>-3.22</v>
      </c>
      <c r="BQ875" s="119">
        <v>1302</v>
      </c>
      <c r="BR875" s="119">
        <v>1106</v>
      </c>
      <c r="BS875" s="59" t="s">
        <v>3043</v>
      </c>
    </row>
    <row r="876" spans="1:71" s="59" customFormat="1" ht="12" customHeight="1">
      <c r="A876" s="116" t="s">
        <v>3054</v>
      </c>
      <c r="B876" s="66" t="s">
        <v>1588</v>
      </c>
      <c r="C876" s="45">
        <v>32.630000000000003</v>
      </c>
      <c r="D876" s="66"/>
      <c r="E876" s="66"/>
      <c r="H876" s="119" t="s">
        <v>3052</v>
      </c>
      <c r="I876" s="59">
        <v>100.9</v>
      </c>
      <c r="J876" s="59">
        <v>26.9</v>
      </c>
      <c r="K876" s="118">
        <v>63.13</v>
      </c>
      <c r="L876" s="118">
        <v>0.63</v>
      </c>
      <c r="M876" s="118">
        <v>14.88</v>
      </c>
      <c r="N876" s="118">
        <v>4.5999999999999996</v>
      </c>
      <c r="O876" s="118">
        <v>0.08</v>
      </c>
      <c r="P876" s="118">
        <v>3.05</v>
      </c>
      <c r="Q876" s="118">
        <v>4.03</v>
      </c>
      <c r="R876" s="118">
        <v>3.94</v>
      </c>
      <c r="S876" s="118">
        <v>4.3099999999999996</v>
      </c>
      <c r="T876" s="118">
        <v>0.4</v>
      </c>
      <c r="U876" s="118">
        <v>0.56000000000000005</v>
      </c>
      <c r="V876" s="49">
        <f t="shared" si="187"/>
        <v>99.61</v>
      </c>
      <c r="W876" s="49">
        <v>56.825486902016642</v>
      </c>
      <c r="X876" s="50">
        <f t="shared" si="190"/>
        <v>8.25</v>
      </c>
      <c r="Y876" s="50">
        <f t="shared" si="191"/>
        <v>1.0939086294416243</v>
      </c>
      <c r="Z876" s="51">
        <f t="shared" si="188"/>
        <v>0.80436340606538059</v>
      </c>
      <c r="AA876" s="51">
        <f t="shared" si="189"/>
        <v>1.3334834106169839</v>
      </c>
      <c r="AB876" s="118">
        <v>9.52</v>
      </c>
      <c r="AC876" s="118">
        <v>95.51</v>
      </c>
      <c r="AD876" s="118">
        <v>106.98</v>
      </c>
      <c r="AE876" s="118">
        <v>14.8</v>
      </c>
      <c r="AF876" s="118">
        <v>60.26</v>
      </c>
      <c r="AG876" s="118">
        <v>103.9</v>
      </c>
      <c r="AH876" s="118">
        <v>2309.92</v>
      </c>
      <c r="AI876" s="118">
        <v>18.579999999999998</v>
      </c>
      <c r="AJ876" s="118">
        <v>3.83</v>
      </c>
      <c r="AK876" s="118">
        <v>7.92</v>
      </c>
      <c r="AL876" s="118">
        <v>0.34</v>
      </c>
      <c r="AM876" s="118">
        <v>52.02</v>
      </c>
      <c r="AN876" s="118">
        <v>99.85</v>
      </c>
      <c r="AO876" s="118">
        <v>31.07</v>
      </c>
      <c r="AP876" s="118">
        <v>11.96</v>
      </c>
      <c r="AQ876" s="118">
        <v>1278.1300000000001</v>
      </c>
      <c r="AR876" s="118">
        <v>41.85</v>
      </c>
      <c r="AS876" s="118">
        <v>9.1999999999999993</v>
      </c>
      <c r="AT876" s="118">
        <v>198.21</v>
      </c>
      <c r="AU876" s="118">
        <v>5.14</v>
      </c>
      <c r="AV876" s="118">
        <v>2.02</v>
      </c>
      <c r="AW876" s="118">
        <v>5.36</v>
      </c>
      <c r="AX876" s="118">
        <v>0.64</v>
      </c>
      <c r="AY876" s="118">
        <v>3.06</v>
      </c>
      <c r="AZ876" s="118">
        <v>14.32</v>
      </c>
      <c r="BA876" s="118">
        <v>0.52</v>
      </c>
      <c r="BB876" s="118">
        <v>1.28</v>
      </c>
      <c r="BC876" s="118">
        <v>0.17</v>
      </c>
      <c r="BD876" s="118">
        <v>1.1499999999999999</v>
      </c>
      <c r="BE876" s="118">
        <v>0.18</v>
      </c>
      <c r="BF876" s="44">
        <v>681.75258068381561</v>
      </c>
      <c r="BG876" s="118">
        <v>89.25</v>
      </c>
      <c r="BH876" s="118">
        <v>45.07</v>
      </c>
      <c r="BI876" s="118">
        <v>2.65</v>
      </c>
      <c r="BJ876" s="120">
        <v>0.254</v>
      </c>
      <c r="BK876" s="121">
        <v>0.706229</v>
      </c>
      <c r="BL876" s="121">
        <v>0.70611000000000002</v>
      </c>
      <c r="BM876" s="120">
        <v>0.13220000000000001</v>
      </c>
      <c r="BN876" s="121">
        <v>0.51246499999999995</v>
      </c>
      <c r="BO876" s="44">
        <v>-3.3747010561080426</v>
      </c>
      <c r="BP876" s="122">
        <v>-3.12</v>
      </c>
      <c r="BQ876" s="119">
        <v>1285</v>
      </c>
      <c r="BR876" s="119">
        <v>1099</v>
      </c>
      <c r="BS876" s="59" t="s">
        <v>3043</v>
      </c>
    </row>
    <row r="877" spans="1:71" s="46" customFormat="1" ht="24.75" customHeight="1">
      <c r="A877" s="46" t="s">
        <v>1720</v>
      </c>
    </row>
    <row r="878" spans="1:71" s="43" customFormat="1" ht="12" customHeight="1">
      <c r="A878" s="85" t="s">
        <v>3055</v>
      </c>
      <c r="B878" s="43" t="s">
        <v>2998</v>
      </c>
      <c r="C878" s="43">
        <v>35</v>
      </c>
      <c r="G878" s="43" t="s">
        <v>548</v>
      </c>
      <c r="H878" s="43" t="s">
        <v>547</v>
      </c>
      <c r="I878" s="50">
        <v>98.7</v>
      </c>
      <c r="J878" s="50">
        <v>29.9</v>
      </c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1"/>
      <c r="AA878" s="51"/>
      <c r="AB878" s="50">
        <v>9.2159999999999993</v>
      </c>
      <c r="AC878" s="50">
        <v>73.75</v>
      </c>
      <c r="AD878" s="50">
        <v>80.010000000000005</v>
      </c>
      <c r="AE878" s="50">
        <v>12.15</v>
      </c>
      <c r="AF878" s="50">
        <v>27.66</v>
      </c>
      <c r="AG878" s="50">
        <v>287.3</v>
      </c>
      <c r="AH878" s="50">
        <v>975.5</v>
      </c>
      <c r="AI878" s="50">
        <v>18.29</v>
      </c>
      <c r="AJ878" s="50">
        <v>5.0259999999999998</v>
      </c>
      <c r="AK878" s="50">
        <v>14.43</v>
      </c>
      <c r="AL878" s="50">
        <v>1.3360000000000001</v>
      </c>
      <c r="AM878" s="50">
        <v>52.103999999999999</v>
      </c>
      <c r="AN878" s="50">
        <v>104.754</v>
      </c>
      <c r="AO878" s="50">
        <v>34.33</v>
      </c>
      <c r="AP878" s="50">
        <v>11.562200000000001</v>
      </c>
      <c r="AQ878" s="50">
        <v>1039</v>
      </c>
      <c r="AR878" s="50">
        <v>43.16</v>
      </c>
      <c r="AS878" s="50">
        <v>8.8256999999999994</v>
      </c>
      <c r="AT878" s="50">
        <v>250.8</v>
      </c>
      <c r="AU878" s="50">
        <v>8.5404</v>
      </c>
      <c r="AV878" s="50">
        <v>2.1928960000000002</v>
      </c>
      <c r="AW878" s="50">
        <v>8.5183841600000019</v>
      </c>
      <c r="AX878" s="50">
        <v>1.1687000000000001</v>
      </c>
      <c r="AY878" s="50">
        <v>5.3784000000000001</v>
      </c>
      <c r="AZ878" s="50">
        <v>23.28</v>
      </c>
      <c r="BA878" s="50">
        <v>1.0848</v>
      </c>
      <c r="BB878" s="50">
        <v>3.2448000000000001</v>
      </c>
      <c r="BC878" s="50">
        <v>0.4476</v>
      </c>
      <c r="BD878" s="50">
        <v>3.1140000000000003</v>
      </c>
      <c r="BE878" s="50">
        <v>0.49919999999999998</v>
      </c>
      <c r="BF878" s="45"/>
      <c r="BG878" s="50">
        <f t="shared" ref="BG878:BG941" si="192">AQ878/AZ878</f>
        <v>44.630584192439862</v>
      </c>
      <c r="BH878" s="50">
        <f t="shared" ref="BH878:BH941" si="193">AM878/BD878</f>
        <v>16.73217726396917</v>
      </c>
      <c r="BI878" s="50">
        <f t="shared" ref="BI878:BI941" si="194">AY878/BD878</f>
        <v>1.7271676300578034</v>
      </c>
      <c r="BJ878" s="57"/>
      <c r="BK878" s="58"/>
      <c r="BL878" s="58"/>
      <c r="BM878" s="57"/>
      <c r="BN878" s="58"/>
      <c r="BO878" s="45"/>
      <c r="BP878" s="45"/>
      <c r="BS878" s="43" t="s">
        <v>549</v>
      </c>
    </row>
    <row r="879" spans="1:71" s="43" customFormat="1" ht="12" customHeight="1">
      <c r="A879" s="85" t="s">
        <v>3056</v>
      </c>
      <c r="B879" s="43" t="s">
        <v>2998</v>
      </c>
      <c r="C879" s="43">
        <v>35</v>
      </c>
      <c r="G879" s="43" t="s">
        <v>548</v>
      </c>
      <c r="H879" s="43" t="s">
        <v>547</v>
      </c>
      <c r="I879" s="50">
        <v>98.7</v>
      </c>
      <c r="J879" s="50">
        <v>29.9</v>
      </c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1"/>
      <c r="AA879" s="51"/>
      <c r="AB879" s="50">
        <v>9.3040000000000003</v>
      </c>
      <c r="AC879" s="50">
        <v>76.209999999999994</v>
      </c>
      <c r="AD879" s="50">
        <v>58.94</v>
      </c>
      <c r="AE879" s="50">
        <v>16.93</v>
      </c>
      <c r="AF879" s="50">
        <v>31.84</v>
      </c>
      <c r="AG879" s="50">
        <v>176.6</v>
      </c>
      <c r="AH879" s="50">
        <v>444.1</v>
      </c>
      <c r="AI879" s="50">
        <v>18.95</v>
      </c>
      <c r="AJ879" s="50">
        <v>8.8740000000000006</v>
      </c>
      <c r="AK879" s="50">
        <v>15.31</v>
      </c>
      <c r="AL879" s="50">
        <v>1.4119999999999999</v>
      </c>
      <c r="AM879" s="50">
        <v>45.448</v>
      </c>
      <c r="AN879" s="50">
        <v>93.782000000000011</v>
      </c>
      <c r="AO879" s="50">
        <v>34.57</v>
      </c>
      <c r="AP879" s="50">
        <v>10.316800000000001</v>
      </c>
      <c r="AQ879" s="50">
        <v>317.2</v>
      </c>
      <c r="AR879" s="50">
        <v>41.21</v>
      </c>
      <c r="AS879" s="50">
        <v>7.9326000000000008</v>
      </c>
      <c r="AT879" s="50">
        <v>269.3</v>
      </c>
      <c r="AU879" s="50">
        <v>8.7804000000000002</v>
      </c>
      <c r="AV879" s="50">
        <v>1.9976071999999998</v>
      </c>
      <c r="AW879" s="50">
        <v>8.1341332800000004</v>
      </c>
      <c r="AX879" s="50">
        <v>1.1440000000000001</v>
      </c>
      <c r="AY879" s="50">
        <v>5.0808</v>
      </c>
      <c r="AZ879" s="50">
        <v>25.74</v>
      </c>
      <c r="BA879" s="50">
        <v>1.0451999999999999</v>
      </c>
      <c r="BB879" s="50">
        <v>3.3275999999999999</v>
      </c>
      <c r="BC879" s="50">
        <v>0.47520000000000001</v>
      </c>
      <c r="BD879" s="50">
        <v>3.2279999999999998</v>
      </c>
      <c r="BE879" s="50">
        <v>0.51479999999999992</v>
      </c>
      <c r="BF879" s="45"/>
      <c r="BG879" s="50">
        <f t="shared" si="192"/>
        <v>12.323232323232324</v>
      </c>
      <c r="BH879" s="50">
        <f t="shared" si="193"/>
        <v>14.079306071871128</v>
      </c>
      <c r="BI879" s="50">
        <f t="shared" si="194"/>
        <v>1.5739776951672864</v>
      </c>
      <c r="BJ879" s="57"/>
      <c r="BK879" s="58"/>
      <c r="BL879" s="58"/>
      <c r="BM879" s="57"/>
      <c r="BN879" s="58"/>
      <c r="BO879" s="45"/>
      <c r="BP879" s="45"/>
      <c r="BS879" s="43" t="s">
        <v>549</v>
      </c>
    </row>
    <row r="880" spans="1:71" s="43" customFormat="1" ht="12" customHeight="1">
      <c r="A880" s="85" t="s">
        <v>3057</v>
      </c>
      <c r="B880" s="43" t="s">
        <v>2998</v>
      </c>
      <c r="C880" s="43">
        <v>35</v>
      </c>
      <c r="G880" s="43" t="s">
        <v>548</v>
      </c>
      <c r="H880" s="43" t="s">
        <v>547</v>
      </c>
      <c r="I880" s="50">
        <v>98.7</v>
      </c>
      <c r="J880" s="50">
        <v>29.9</v>
      </c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1"/>
      <c r="AA880" s="51"/>
      <c r="AB880" s="50">
        <v>9.2080000000000002</v>
      </c>
      <c r="AC880" s="50">
        <v>71.569999999999993</v>
      </c>
      <c r="AD880" s="50">
        <v>63.48</v>
      </c>
      <c r="AE880" s="50">
        <v>10.63</v>
      </c>
      <c r="AF880" s="50">
        <v>23.12</v>
      </c>
      <c r="AG880" s="50">
        <v>225</v>
      </c>
      <c r="AH880" s="50">
        <v>3179</v>
      </c>
      <c r="AI880" s="50">
        <v>18.12</v>
      </c>
      <c r="AJ880" s="50">
        <v>4.1619999999999999</v>
      </c>
      <c r="AK880" s="50">
        <v>16</v>
      </c>
      <c r="AL880" s="50">
        <v>1.39</v>
      </c>
      <c r="AM880" s="50">
        <v>55.64</v>
      </c>
      <c r="AN880" s="50">
        <v>112.84</v>
      </c>
      <c r="AO880" s="50">
        <v>33.08</v>
      </c>
      <c r="AP880" s="50">
        <v>12.036700000000002</v>
      </c>
      <c r="AQ880" s="50">
        <v>928.2</v>
      </c>
      <c r="AR880" s="50">
        <v>46.994999999999997</v>
      </c>
      <c r="AS880" s="50">
        <v>8.9049999999999994</v>
      </c>
      <c r="AT880" s="50">
        <v>242.9</v>
      </c>
      <c r="AU880" s="50">
        <v>8.3327999999999989</v>
      </c>
      <c r="AV880" s="50">
        <v>2.1453680000000004</v>
      </c>
      <c r="AW880" s="50">
        <v>8.3594836000000008</v>
      </c>
      <c r="AX880" s="50">
        <v>1.1414</v>
      </c>
      <c r="AY880" s="50">
        <v>5.2728000000000002</v>
      </c>
      <c r="AZ880" s="50">
        <v>22.08</v>
      </c>
      <c r="BA880" s="50">
        <v>1.0164</v>
      </c>
      <c r="BB880" s="50">
        <v>2.9544000000000001</v>
      </c>
      <c r="BC880" s="50">
        <v>0.4032</v>
      </c>
      <c r="BD880" s="50">
        <v>2.802</v>
      </c>
      <c r="BE880" s="50">
        <v>0.43319999999999997</v>
      </c>
      <c r="BF880" s="45"/>
      <c r="BG880" s="50">
        <f t="shared" si="192"/>
        <v>42.038043478260875</v>
      </c>
      <c r="BH880" s="50">
        <f t="shared" si="193"/>
        <v>19.857244825124912</v>
      </c>
      <c r="BI880" s="50">
        <f t="shared" si="194"/>
        <v>1.8817987152034261</v>
      </c>
      <c r="BJ880" s="57"/>
      <c r="BK880" s="58"/>
      <c r="BL880" s="58"/>
      <c r="BM880" s="57"/>
      <c r="BN880" s="58"/>
      <c r="BO880" s="45"/>
      <c r="BP880" s="45"/>
      <c r="BS880" s="43" t="s">
        <v>552</v>
      </c>
    </row>
    <row r="881" spans="1:71" s="43" customFormat="1" ht="12" customHeight="1">
      <c r="A881" s="85" t="s">
        <v>3058</v>
      </c>
      <c r="B881" s="43" t="s">
        <v>2998</v>
      </c>
      <c r="C881" s="43">
        <v>35</v>
      </c>
      <c r="G881" s="43" t="s">
        <v>548</v>
      </c>
      <c r="H881" s="43" t="s">
        <v>547</v>
      </c>
      <c r="I881" s="50">
        <v>98.7</v>
      </c>
      <c r="J881" s="50">
        <v>29.9</v>
      </c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1"/>
      <c r="AA881" s="51"/>
      <c r="AB881" s="50">
        <v>8.1590000000000007</v>
      </c>
      <c r="AC881" s="50">
        <v>67.73</v>
      </c>
      <c r="AD881" s="50">
        <v>60.87</v>
      </c>
      <c r="AE881" s="50">
        <v>15.32</v>
      </c>
      <c r="AF881" s="50">
        <v>22.06</v>
      </c>
      <c r="AG881" s="50">
        <v>268.5</v>
      </c>
      <c r="AH881" s="50">
        <v>1277</v>
      </c>
      <c r="AI881" s="50">
        <v>18.14</v>
      </c>
      <c r="AJ881" s="50">
        <v>8.82</v>
      </c>
      <c r="AK881" s="50">
        <v>14.52</v>
      </c>
      <c r="AL881" s="50">
        <v>1.36</v>
      </c>
      <c r="AM881" s="50">
        <v>62.075000000000003</v>
      </c>
      <c r="AN881" s="50">
        <v>117.819</v>
      </c>
      <c r="AO881" s="50">
        <v>39.799999999999997</v>
      </c>
      <c r="AP881" s="50">
        <v>12.2707</v>
      </c>
      <c r="AQ881" s="50">
        <v>1034</v>
      </c>
      <c r="AR881" s="50">
        <v>46.488</v>
      </c>
      <c r="AS881" s="50">
        <v>8.6099000000000014</v>
      </c>
      <c r="AT881" s="50">
        <v>228</v>
      </c>
      <c r="AU881" s="50">
        <v>7.7735999999999992</v>
      </c>
      <c r="AV881" s="50">
        <v>2.2479840000000002</v>
      </c>
      <c r="AW881" s="50">
        <v>8.6320717600000023</v>
      </c>
      <c r="AX881" s="50">
        <v>1.2051000000000001</v>
      </c>
      <c r="AY881" s="50">
        <v>5.4420000000000002</v>
      </c>
      <c r="AZ881" s="50">
        <v>23.21</v>
      </c>
      <c r="BA881" s="50">
        <v>1.0764</v>
      </c>
      <c r="BB881" s="50">
        <v>3.2183999999999999</v>
      </c>
      <c r="BC881" s="50">
        <v>0.44400000000000001</v>
      </c>
      <c r="BD881" s="50">
        <v>3.0720000000000001</v>
      </c>
      <c r="BE881" s="50">
        <v>0.48480000000000001</v>
      </c>
      <c r="BF881" s="45"/>
      <c r="BG881" s="50">
        <f t="shared" si="192"/>
        <v>44.549763033175353</v>
      </c>
      <c r="BH881" s="50">
        <f t="shared" si="193"/>
        <v>20.206705729166668</v>
      </c>
      <c r="BI881" s="50">
        <f t="shared" si="194"/>
        <v>1.771484375</v>
      </c>
      <c r="BJ881" s="57"/>
      <c r="BK881" s="58"/>
      <c r="BL881" s="58"/>
      <c r="BM881" s="57"/>
      <c r="BN881" s="58"/>
      <c r="BO881" s="45"/>
      <c r="BP881" s="45"/>
      <c r="BS881" s="43" t="s">
        <v>552</v>
      </c>
    </row>
    <row r="882" spans="1:71" s="43" customFormat="1" ht="12" customHeight="1">
      <c r="A882" s="85" t="s">
        <v>3059</v>
      </c>
      <c r="B882" s="43" t="s">
        <v>2998</v>
      </c>
      <c r="C882" s="43">
        <v>35</v>
      </c>
      <c r="G882" s="43" t="s">
        <v>548</v>
      </c>
      <c r="H882" s="43" t="s">
        <v>547</v>
      </c>
      <c r="I882" s="50">
        <v>98.7</v>
      </c>
      <c r="J882" s="50">
        <v>29.9</v>
      </c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1"/>
      <c r="AA882" s="51"/>
      <c r="AB882" s="50">
        <v>10.23</v>
      </c>
      <c r="AC882" s="50">
        <v>89.21</v>
      </c>
      <c r="AD882" s="50">
        <v>82.38</v>
      </c>
      <c r="AE882" s="50">
        <v>12.01</v>
      </c>
      <c r="AF882" s="50">
        <v>28.25</v>
      </c>
      <c r="AG882" s="50">
        <v>260.10000000000002</v>
      </c>
      <c r="AH882" s="50">
        <v>1121</v>
      </c>
      <c r="AI882" s="50">
        <v>19.149999999999999</v>
      </c>
      <c r="AJ882" s="50">
        <v>5.3659999999999997</v>
      </c>
      <c r="AK882" s="50">
        <v>15.59</v>
      </c>
      <c r="AL882" s="50">
        <v>1.3160000000000001</v>
      </c>
      <c r="AM882" s="50">
        <v>46.292999999999999</v>
      </c>
      <c r="AN882" s="50">
        <v>93.99</v>
      </c>
      <c r="AO882" s="50">
        <v>57.02</v>
      </c>
      <c r="AP882" s="50">
        <v>11.099400000000001</v>
      </c>
      <c r="AQ882" s="50">
        <v>976.8</v>
      </c>
      <c r="AR882" s="50">
        <v>42.575000000000003</v>
      </c>
      <c r="AS882" s="50">
        <v>8.661900000000001</v>
      </c>
      <c r="AT882" s="50">
        <v>272.7</v>
      </c>
      <c r="AU882" s="50">
        <v>8.5271999999999988</v>
      </c>
      <c r="AV882" s="50">
        <v>1.9671320000000001</v>
      </c>
      <c r="AW882" s="50">
        <v>8.7092096000000012</v>
      </c>
      <c r="AX882" s="50">
        <v>1.1869000000000001</v>
      </c>
      <c r="AY882" s="50">
        <v>5.4828000000000001</v>
      </c>
      <c r="AZ882" s="50">
        <v>25.62</v>
      </c>
      <c r="BA882" s="50">
        <v>1.0584</v>
      </c>
      <c r="BB882" s="50">
        <v>3.2136</v>
      </c>
      <c r="BC882" s="50">
        <v>0.44039999999999996</v>
      </c>
      <c r="BD882" s="50">
        <v>3.0804</v>
      </c>
      <c r="BE882" s="50">
        <v>0.47760000000000002</v>
      </c>
      <c r="BF882" s="45"/>
      <c r="BG882" s="50">
        <f t="shared" si="192"/>
        <v>38.12646370023419</v>
      </c>
      <c r="BH882" s="50">
        <f t="shared" si="193"/>
        <v>15.028243085313596</v>
      </c>
      <c r="BI882" s="50">
        <f t="shared" si="194"/>
        <v>1.7798987144526686</v>
      </c>
      <c r="BJ882" s="57"/>
      <c r="BK882" s="58"/>
      <c r="BL882" s="58"/>
      <c r="BM882" s="57"/>
      <c r="BN882" s="58"/>
      <c r="BO882" s="45"/>
      <c r="BP882" s="45"/>
      <c r="BS882" s="43" t="s">
        <v>552</v>
      </c>
    </row>
    <row r="883" spans="1:71" s="43" customFormat="1" ht="12" customHeight="1">
      <c r="A883" s="123" t="s">
        <v>3060</v>
      </c>
      <c r="B883" s="43" t="s">
        <v>2998</v>
      </c>
      <c r="C883" s="43">
        <v>35</v>
      </c>
      <c r="G883" s="43" t="s">
        <v>548</v>
      </c>
      <c r="H883" s="43" t="s">
        <v>547</v>
      </c>
      <c r="I883" s="50">
        <v>98.7</v>
      </c>
      <c r="J883" s="50">
        <v>29.9</v>
      </c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1"/>
      <c r="AA883" s="51"/>
      <c r="AB883" s="124">
        <v>9.0132402223103405</v>
      </c>
      <c r="AC883" s="124">
        <v>89.527621897961595</v>
      </c>
      <c r="AD883" s="124">
        <v>59.660437799764601</v>
      </c>
      <c r="AE883" s="124">
        <v>9.8952479802833508</v>
      </c>
      <c r="AF883" s="124">
        <v>21.358063741482201</v>
      </c>
      <c r="AG883" s="124">
        <v>179.26827904178799</v>
      </c>
      <c r="AH883" s="124">
        <v>782.60435549797796</v>
      </c>
      <c r="AI883" s="124">
        <v>24.5841210981309</v>
      </c>
      <c r="AJ883" s="124">
        <v>5.5248685295110898</v>
      </c>
      <c r="AK883" s="124">
        <v>19.804479261382301</v>
      </c>
      <c r="AL883" s="124">
        <v>2.8936406968617598</v>
      </c>
      <c r="AM883" s="124">
        <v>43.301992423945698</v>
      </c>
      <c r="AN883" s="124">
        <v>81.812684440752406</v>
      </c>
      <c r="AO883" s="124">
        <v>19.813387311226499</v>
      </c>
      <c r="AP883" s="124">
        <v>9.4425350634069094</v>
      </c>
      <c r="AQ883" s="124">
        <v>851.74937569364999</v>
      </c>
      <c r="AR883" s="124">
        <v>35.420769632155498</v>
      </c>
      <c r="AS883" s="124">
        <v>7.8354430807191697</v>
      </c>
      <c r="AT883" s="124">
        <v>343.829116182284</v>
      </c>
      <c r="AU883" s="124">
        <v>8.6518676251989</v>
      </c>
      <c r="AV883" s="124">
        <v>2.1600109041559499</v>
      </c>
      <c r="AW883" s="124">
        <v>9.0450119100582391</v>
      </c>
      <c r="AX883" s="124">
        <v>1.35822979793448</v>
      </c>
      <c r="AY883" s="124">
        <v>5.8107811114801002</v>
      </c>
      <c r="AZ883" s="124">
        <v>33.570773911523602</v>
      </c>
      <c r="BA883" s="124">
        <v>1.3353228414638201</v>
      </c>
      <c r="BB883" s="124">
        <v>3.4618748018710201</v>
      </c>
      <c r="BC883" s="124">
        <v>0.68166694043013398</v>
      </c>
      <c r="BD883" s="124">
        <v>3.1954706510772599</v>
      </c>
      <c r="BE883" s="124">
        <v>0.72106784717744898</v>
      </c>
      <c r="BF883" s="45"/>
      <c r="BG883" s="50">
        <f t="shared" si="192"/>
        <v>25.371752761448136</v>
      </c>
      <c r="BH883" s="50">
        <f t="shared" si="193"/>
        <v>13.551053084886789</v>
      </c>
      <c r="BI883" s="50">
        <f t="shared" si="194"/>
        <v>1.8184429606703365</v>
      </c>
      <c r="BJ883" s="57"/>
      <c r="BK883" s="58"/>
      <c r="BL883" s="58"/>
      <c r="BM883" s="57"/>
      <c r="BN883" s="58"/>
      <c r="BO883" s="45"/>
      <c r="BP883" s="45"/>
      <c r="BS883" s="43" t="s">
        <v>552</v>
      </c>
    </row>
    <row r="884" spans="1:71" s="43" customFormat="1" ht="12" customHeight="1">
      <c r="A884" s="85" t="s">
        <v>3061</v>
      </c>
      <c r="B884" s="43" t="s">
        <v>2998</v>
      </c>
      <c r="C884" s="43">
        <v>35</v>
      </c>
      <c r="G884" s="43" t="s">
        <v>548</v>
      </c>
      <c r="H884" s="43" t="s">
        <v>547</v>
      </c>
      <c r="I884" s="50">
        <v>98.7</v>
      </c>
      <c r="J884" s="50">
        <v>29.9</v>
      </c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1"/>
      <c r="AA884" s="51"/>
      <c r="AB884" s="50">
        <v>10.32</v>
      </c>
      <c r="AC884" s="50">
        <v>74.819999999999993</v>
      </c>
      <c r="AD884" s="50">
        <v>81.77</v>
      </c>
      <c r="AE884" s="50">
        <v>42.64</v>
      </c>
      <c r="AF884" s="50">
        <v>213.2</v>
      </c>
      <c r="AG884" s="50">
        <v>290.89999999999998</v>
      </c>
      <c r="AH884" s="50">
        <v>636.1</v>
      </c>
      <c r="AI884" s="50">
        <v>14.05</v>
      </c>
      <c r="AJ884" s="50">
        <v>15.02</v>
      </c>
      <c r="AK884" s="50">
        <v>12.48</v>
      </c>
      <c r="AL884" s="50">
        <v>1.071</v>
      </c>
      <c r="AM884" s="50">
        <v>49.582000000000001</v>
      </c>
      <c r="AN884" s="50">
        <v>96.434000000000012</v>
      </c>
      <c r="AO884" s="50">
        <v>31.02</v>
      </c>
      <c r="AP884" s="50">
        <v>10.702900000000001</v>
      </c>
      <c r="AQ884" s="50">
        <v>521.5</v>
      </c>
      <c r="AR884" s="50">
        <v>42.262999999999998</v>
      </c>
      <c r="AS884" s="50">
        <v>8.4590999999999994</v>
      </c>
      <c r="AT884" s="50">
        <v>217.8</v>
      </c>
      <c r="AU884" s="50">
        <v>6.9047999999999989</v>
      </c>
      <c r="AV884" s="50">
        <v>2.2585712</v>
      </c>
      <c r="AW884" s="50">
        <v>8.6554613600000021</v>
      </c>
      <c r="AX884" s="50">
        <v>1.2896000000000001</v>
      </c>
      <c r="AY884" s="50">
        <v>6.0791999999999993</v>
      </c>
      <c r="AZ884" s="50">
        <v>28.25</v>
      </c>
      <c r="BA884" s="50">
        <v>1.2552000000000001</v>
      </c>
      <c r="BB884" s="50">
        <v>3.6443999999999996</v>
      </c>
      <c r="BC884" s="50">
        <v>0.51839999999999997</v>
      </c>
      <c r="BD884" s="50">
        <v>3.3804000000000003</v>
      </c>
      <c r="BE884" s="50">
        <v>0.5232</v>
      </c>
      <c r="BF884" s="45"/>
      <c r="BG884" s="50">
        <f t="shared" si="192"/>
        <v>18.460176991150444</v>
      </c>
      <c r="BH884" s="50">
        <f t="shared" si="193"/>
        <v>14.667494971009347</v>
      </c>
      <c r="BI884" s="50">
        <f t="shared" si="194"/>
        <v>1.7983670571529993</v>
      </c>
      <c r="BJ884" s="57"/>
      <c r="BK884" s="58"/>
      <c r="BL884" s="58"/>
      <c r="BM884" s="57"/>
      <c r="BN884" s="58"/>
      <c r="BO884" s="45"/>
      <c r="BP884" s="45"/>
      <c r="BS884" s="43" t="s">
        <v>552</v>
      </c>
    </row>
    <row r="885" spans="1:71" s="43" customFormat="1" ht="12" customHeight="1">
      <c r="A885" s="85" t="s">
        <v>3062</v>
      </c>
      <c r="B885" s="43" t="s">
        <v>2998</v>
      </c>
      <c r="C885" s="43">
        <v>35</v>
      </c>
      <c r="G885" s="43" t="s">
        <v>548</v>
      </c>
      <c r="H885" s="43" t="s">
        <v>547</v>
      </c>
      <c r="I885" s="50">
        <v>98.7</v>
      </c>
      <c r="J885" s="50">
        <v>29.9</v>
      </c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1"/>
      <c r="AA885" s="51"/>
      <c r="AB885" s="50">
        <v>7.4610000000000003</v>
      </c>
      <c r="AC885" s="50">
        <v>60.84</v>
      </c>
      <c r="AD885" s="50">
        <v>53.89</v>
      </c>
      <c r="AE885" s="50">
        <v>9.3109999999999999</v>
      </c>
      <c r="AF885" s="50">
        <v>18.27</v>
      </c>
      <c r="AG885" s="50">
        <v>233.7</v>
      </c>
      <c r="AH885" s="50">
        <v>1233</v>
      </c>
      <c r="AI885" s="50">
        <v>17.149999999999999</v>
      </c>
      <c r="AJ885" s="50">
        <v>4.7130000000000001</v>
      </c>
      <c r="AK885" s="50">
        <v>14.06</v>
      </c>
      <c r="AL885" s="50">
        <v>1.272</v>
      </c>
      <c r="AM885" s="50">
        <v>56.459000000000003</v>
      </c>
      <c r="AN885" s="50">
        <v>109.03100000000001</v>
      </c>
      <c r="AO885" s="50">
        <v>31.9</v>
      </c>
      <c r="AP885" s="50">
        <v>11.852100000000002</v>
      </c>
      <c r="AQ885" s="50">
        <v>871.3</v>
      </c>
      <c r="AR885" s="50">
        <v>41.274999999999999</v>
      </c>
      <c r="AS885" s="50">
        <v>8.5774000000000008</v>
      </c>
      <c r="AT885" s="50">
        <v>207</v>
      </c>
      <c r="AU885" s="50">
        <v>6.9371999999999998</v>
      </c>
      <c r="AV885" s="50">
        <v>1.9058360000000001</v>
      </c>
      <c r="AW885" s="50">
        <v>8.2651722400000018</v>
      </c>
      <c r="AX885" s="50">
        <v>1.0036</v>
      </c>
      <c r="AY885" s="50">
        <v>4.9020000000000001</v>
      </c>
      <c r="AZ885" s="50">
        <v>21.6</v>
      </c>
      <c r="BA885" s="50">
        <v>0.96599999999999997</v>
      </c>
      <c r="BB885" s="50">
        <v>2.8236000000000003</v>
      </c>
      <c r="BC885" s="50">
        <v>0.37559999999999999</v>
      </c>
      <c r="BD885" s="50">
        <v>2.5164</v>
      </c>
      <c r="BE885" s="50">
        <v>0.41759999999999997</v>
      </c>
      <c r="BF885" s="45"/>
      <c r="BG885" s="50">
        <f t="shared" si="192"/>
        <v>40.337962962962955</v>
      </c>
      <c r="BH885" s="50">
        <f t="shared" si="193"/>
        <v>22.43641710379908</v>
      </c>
      <c r="BI885" s="50">
        <f t="shared" si="194"/>
        <v>1.9480209823557464</v>
      </c>
      <c r="BJ885" s="57"/>
      <c r="BK885" s="58"/>
      <c r="BL885" s="58"/>
      <c r="BM885" s="57"/>
      <c r="BN885" s="58"/>
      <c r="BO885" s="45"/>
      <c r="BP885" s="45"/>
      <c r="BS885" s="43" t="s">
        <v>552</v>
      </c>
    </row>
    <row r="886" spans="1:71" s="43" customFormat="1" ht="12" customHeight="1">
      <c r="A886" s="123" t="s">
        <v>3063</v>
      </c>
      <c r="B886" s="43" t="s">
        <v>2998</v>
      </c>
      <c r="C886" s="43">
        <v>35</v>
      </c>
      <c r="G886" s="43" t="s">
        <v>548</v>
      </c>
      <c r="H886" s="43" t="s">
        <v>547</v>
      </c>
      <c r="I886" s="50">
        <v>98.7</v>
      </c>
      <c r="J886" s="50">
        <v>29.9</v>
      </c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1"/>
      <c r="AA886" s="51"/>
      <c r="AB886" s="124">
        <v>11.2230088005669</v>
      </c>
      <c r="AC886" s="124">
        <v>98.1721092128263</v>
      </c>
      <c r="AD886" s="124">
        <v>100.206353755904</v>
      </c>
      <c r="AE886" s="124">
        <v>15.0654775537545</v>
      </c>
      <c r="AF886" s="124">
        <v>26.453537044700699</v>
      </c>
      <c r="AG886" s="124">
        <v>314.31468974845598</v>
      </c>
      <c r="AH886" s="124">
        <v>971.11933435051401</v>
      </c>
      <c r="AI886" s="124">
        <v>24.213009200659201</v>
      </c>
      <c r="AJ886" s="124">
        <v>7.5058333481639696</v>
      </c>
      <c r="AK886" s="124">
        <v>21.0289182441858</v>
      </c>
      <c r="AL886" s="124">
        <v>2.5771548838708598</v>
      </c>
      <c r="AM886" s="124">
        <v>42.396525944350799</v>
      </c>
      <c r="AN886" s="124">
        <v>85.058639986552095</v>
      </c>
      <c r="AO886" s="124">
        <v>46.495927308781503</v>
      </c>
      <c r="AP886" s="124">
        <v>9.3478063992292899</v>
      </c>
      <c r="AQ886" s="124">
        <v>1194.40443107387</v>
      </c>
      <c r="AR886" s="124">
        <v>35.342653222607503</v>
      </c>
      <c r="AS886" s="124">
        <v>7.8203865134950101</v>
      </c>
      <c r="AT886" s="124">
        <v>399.47741560429102</v>
      </c>
      <c r="AU886" s="124">
        <v>9.2435893309137995</v>
      </c>
      <c r="AV886" s="124">
        <v>2.1314566385256799</v>
      </c>
      <c r="AW886" s="124">
        <v>8.6075937029489697</v>
      </c>
      <c r="AX886" s="124">
        <v>0.98984115619458701</v>
      </c>
      <c r="AY886" s="124">
        <v>5.2398828694056698</v>
      </c>
      <c r="AZ886" s="124">
        <v>30.891390888413799</v>
      </c>
      <c r="BA886" s="124">
        <v>0.96972180207697101</v>
      </c>
      <c r="BB886" s="124">
        <v>2.9718496452806402</v>
      </c>
      <c r="BC886" s="124">
        <v>0.41923091275513003</v>
      </c>
      <c r="BD886" s="124">
        <v>2.7765177206788501</v>
      </c>
      <c r="BE886" s="124">
        <v>0.46978541024869702</v>
      </c>
      <c r="BF886" s="45"/>
      <c r="BG886" s="50">
        <f t="shared" si="192"/>
        <v>38.664637516268208</v>
      </c>
      <c r="BH886" s="50">
        <f t="shared" si="193"/>
        <v>15.269675978867868</v>
      </c>
      <c r="BI886" s="50">
        <f t="shared" si="194"/>
        <v>1.8872139120093692</v>
      </c>
      <c r="BJ886" s="57"/>
      <c r="BK886" s="58"/>
      <c r="BL886" s="58"/>
      <c r="BM886" s="57"/>
      <c r="BN886" s="58"/>
      <c r="BO886" s="45"/>
      <c r="BP886" s="45"/>
      <c r="BS886" s="43" t="s">
        <v>552</v>
      </c>
    </row>
    <row r="887" spans="1:71" s="43" customFormat="1" ht="12" customHeight="1">
      <c r="A887" s="85" t="s">
        <v>3064</v>
      </c>
      <c r="B887" s="43" t="s">
        <v>2998</v>
      </c>
      <c r="C887" s="43">
        <v>35</v>
      </c>
      <c r="G887" s="43" t="s">
        <v>548</v>
      </c>
      <c r="H887" s="43" t="s">
        <v>547</v>
      </c>
      <c r="I887" s="50">
        <v>98.7</v>
      </c>
      <c r="J887" s="50">
        <v>29.9</v>
      </c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1"/>
      <c r="AA887" s="51"/>
      <c r="AB887" s="50">
        <v>7.9980000000000002</v>
      </c>
      <c r="AC887" s="50">
        <v>65</v>
      </c>
      <c r="AD887" s="50">
        <v>59.45</v>
      </c>
      <c r="AE887" s="50">
        <v>11.33</v>
      </c>
      <c r="AF887" s="50">
        <v>22.17</v>
      </c>
      <c r="AG887" s="50">
        <v>284.39999999999998</v>
      </c>
      <c r="AH887" s="50">
        <v>1432</v>
      </c>
      <c r="AI887" s="50">
        <v>20.2</v>
      </c>
      <c r="AJ887" s="50">
        <v>4.226</v>
      </c>
      <c r="AK887" s="50">
        <v>15.83</v>
      </c>
      <c r="AL887" s="50">
        <v>1.4570000000000001</v>
      </c>
      <c r="AM887" s="50">
        <v>59.527000000000001</v>
      </c>
      <c r="AN887" s="50">
        <v>111.69600000000001</v>
      </c>
      <c r="AO887" s="50">
        <v>32.19</v>
      </c>
      <c r="AP887" s="50">
        <v>11.6805</v>
      </c>
      <c r="AQ887" s="50">
        <v>765</v>
      </c>
      <c r="AR887" s="50">
        <v>44.967000000000006</v>
      </c>
      <c r="AS887" s="50">
        <v>8.273200000000001</v>
      </c>
      <c r="AT887" s="50">
        <v>271.7</v>
      </c>
      <c r="AU887" s="50">
        <v>9.51</v>
      </c>
      <c r="AV887" s="50">
        <v>2.1340440000000003</v>
      </c>
      <c r="AW887" s="50">
        <v>8.8369538399999996</v>
      </c>
      <c r="AX887" s="50">
        <v>1.0803</v>
      </c>
      <c r="AY887" s="50">
        <v>5.3280000000000003</v>
      </c>
      <c r="AZ887" s="50">
        <v>22.72</v>
      </c>
      <c r="BA887" s="50">
        <v>0.97559999999999991</v>
      </c>
      <c r="BB887" s="50">
        <v>3.0863999999999998</v>
      </c>
      <c r="BC887" s="50">
        <v>0.43919999999999998</v>
      </c>
      <c r="BD887" s="50">
        <v>3.0395999999999996</v>
      </c>
      <c r="BE887" s="50">
        <v>0.48360000000000003</v>
      </c>
      <c r="BF887" s="45"/>
      <c r="BG887" s="50">
        <f t="shared" si="192"/>
        <v>33.670774647887328</v>
      </c>
      <c r="BH887" s="50">
        <f t="shared" si="193"/>
        <v>19.583826819318332</v>
      </c>
      <c r="BI887" s="50">
        <f t="shared" si="194"/>
        <v>1.7528622187129888</v>
      </c>
      <c r="BJ887" s="57"/>
      <c r="BK887" s="58"/>
      <c r="BL887" s="58"/>
      <c r="BM887" s="57"/>
      <c r="BN887" s="58"/>
      <c r="BO887" s="45"/>
      <c r="BP887" s="45"/>
      <c r="BS887" s="43" t="s">
        <v>552</v>
      </c>
    </row>
    <row r="888" spans="1:71" s="59" customFormat="1" ht="12" customHeight="1">
      <c r="A888" s="63" t="s">
        <v>3065</v>
      </c>
      <c r="B888" s="59" t="s">
        <v>1403</v>
      </c>
      <c r="C888" s="45">
        <v>41</v>
      </c>
      <c r="G888" s="59" t="s">
        <v>278</v>
      </c>
      <c r="H888" s="66" t="s">
        <v>3066</v>
      </c>
      <c r="I888" s="48">
        <v>97.92</v>
      </c>
      <c r="J888" s="48">
        <v>91.17</v>
      </c>
      <c r="K888" s="48">
        <v>68.16</v>
      </c>
      <c r="L888" s="48">
        <v>0.28000000000000003</v>
      </c>
      <c r="M888" s="48">
        <v>14.3</v>
      </c>
      <c r="N888" s="48">
        <v>1.02</v>
      </c>
      <c r="O888" s="48">
        <v>0.06</v>
      </c>
      <c r="P888" s="48">
        <v>0.96</v>
      </c>
      <c r="Q888" s="48">
        <v>2.29</v>
      </c>
      <c r="R888" s="48">
        <v>2.82</v>
      </c>
      <c r="S888" s="48">
        <v>4.76</v>
      </c>
      <c r="T888" s="48">
        <v>0.13</v>
      </c>
      <c r="U888" s="49"/>
      <c r="V888" s="48">
        <v>96.48</v>
      </c>
      <c r="W888" s="49">
        <v>65.136046986918814</v>
      </c>
      <c r="X888" s="50">
        <f t="shared" ref="X888:X950" si="195">R888+S888</f>
        <v>7.58</v>
      </c>
      <c r="Y888" s="50">
        <f t="shared" ref="Y888:Y950" si="196">S888/R888</f>
        <v>1.6879432624113475</v>
      </c>
      <c r="Z888" s="51">
        <f t="shared" ref="Z888:Z932" si="197">(M888/102)/(Q888/56+R888/62+S888/94)</f>
        <v>1.0232168145472538</v>
      </c>
      <c r="AA888" s="51">
        <f t="shared" ref="AA888:AA932" si="198">(M888/102)/(R888/62+S888/94)</f>
        <v>1.4585197163478032</v>
      </c>
      <c r="AB888" s="48">
        <v>3.16</v>
      </c>
      <c r="AC888" s="49"/>
      <c r="AD888" s="49"/>
      <c r="AE888" s="49"/>
      <c r="AF888" s="49"/>
      <c r="AG888" s="48">
        <v>257</v>
      </c>
      <c r="AH888" s="48">
        <v>498</v>
      </c>
      <c r="AI888" s="48">
        <v>47</v>
      </c>
      <c r="AJ888" s="49"/>
      <c r="AK888" s="48">
        <v>11</v>
      </c>
      <c r="AL888" s="48"/>
      <c r="AM888" s="48">
        <v>72.760000000000005</v>
      </c>
      <c r="AN888" s="48">
        <v>136.9</v>
      </c>
      <c r="AO888" s="48">
        <v>64</v>
      </c>
      <c r="AP888" s="49"/>
      <c r="AQ888" s="48">
        <v>493</v>
      </c>
      <c r="AR888" s="48">
        <v>47.03</v>
      </c>
      <c r="AS888" s="48">
        <v>6.97</v>
      </c>
      <c r="AT888" s="48">
        <v>109</v>
      </c>
      <c r="AU888" s="48">
        <v>4</v>
      </c>
      <c r="AV888" s="48">
        <v>1.32</v>
      </c>
      <c r="AW888" s="48">
        <v>4.87</v>
      </c>
      <c r="AX888" s="48">
        <v>0.34</v>
      </c>
      <c r="AY888" s="48">
        <v>2.74</v>
      </c>
      <c r="AZ888" s="48">
        <v>12.73</v>
      </c>
      <c r="BA888" s="48">
        <v>0.5</v>
      </c>
      <c r="BB888" s="48">
        <v>1.45</v>
      </c>
      <c r="BC888" s="48">
        <v>0.24</v>
      </c>
      <c r="BD888" s="48">
        <v>1.3</v>
      </c>
      <c r="BE888" s="48">
        <v>0.26</v>
      </c>
      <c r="BF888" s="44">
        <v>695.70911703348668</v>
      </c>
      <c r="BG888" s="50">
        <f t="shared" si="192"/>
        <v>38.727415553809898</v>
      </c>
      <c r="BH888" s="50">
        <f t="shared" si="193"/>
        <v>55.969230769230769</v>
      </c>
      <c r="BI888" s="50">
        <f t="shared" si="194"/>
        <v>2.1076923076923078</v>
      </c>
      <c r="BJ888" s="52"/>
      <c r="BK888" s="62"/>
      <c r="BL888" s="62"/>
      <c r="BM888" s="52"/>
      <c r="BN888" s="62"/>
      <c r="BO888" s="44"/>
      <c r="BP888" s="44"/>
      <c r="BS888" s="59" t="s">
        <v>3067</v>
      </c>
    </row>
    <row r="889" spans="1:71" s="59" customFormat="1" ht="12" customHeight="1">
      <c r="A889" s="63" t="s">
        <v>3068</v>
      </c>
      <c r="B889" s="59" t="s">
        <v>1403</v>
      </c>
      <c r="C889" s="45">
        <v>41</v>
      </c>
      <c r="G889" s="59" t="s">
        <v>278</v>
      </c>
      <c r="H889" s="66" t="s">
        <v>3066</v>
      </c>
      <c r="I889" s="48">
        <v>97.92</v>
      </c>
      <c r="J889" s="48">
        <v>91.17</v>
      </c>
      <c r="K889" s="48">
        <v>69.33</v>
      </c>
      <c r="L889" s="48">
        <v>0.28000000000000003</v>
      </c>
      <c r="M889" s="48">
        <v>14.01</v>
      </c>
      <c r="N889" s="48">
        <v>1.49</v>
      </c>
      <c r="O889" s="48">
        <v>7.0000000000000007E-2</v>
      </c>
      <c r="P889" s="48">
        <v>1.27</v>
      </c>
      <c r="Q889" s="48">
        <v>0.76</v>
      </c>
      <c r="R889" s="48">
        <v>2.84</v>
      </c>
      <c r="S889" s="48">
        <v>5.52</v>
      </c>
      <c r="T889" s="48">
        <v>0.12</v>
      </c>
      <c r="U889" s="49"/>
      <c r="V889" s="48">
        <v>97.51</v>
      </c>
      <c r="W889" s="49">
        <v>62.852403049886135</v>
      </c>
      <c r="X889" s="50">
        <f t="shared" si="195"/>
        <v>8.36</v>
      </c>
      <c r="Y889" s="50">
        <f t="shared" si="196"/>
        <v>1.9436619718309858</v>
      </c>
      <c r="Z889" s="51">
        <f t="shared" si="197"/>
        <v>1.1630097151623879</v>
      </c>
      <c r="AA889" s="51">
        <f t="shared" si="198"/>
        <v>1.3140067977289407</v>
      </c>
      <c r="AB889" s="48">
        <v>3.65</v>
      </c>
      <c r="AC889" s="49"/>
      <c r="AD889" s="49"/>
      <c r="AE889" s="49"/>
      <c r="AF889" s="49"/>
      <c r="AG889" s="48">
        <v>315</v>
      </c>
      <c r="AH889" s="48">
        <v>682</v>
      </c>
      <c r="AI889" s="48">
        <v>48</v>
      </c>
      <c r="AJ889" s="49"/>
      <c r="AK889" s="48">
        <v>9</v>
      </c>
      <c r="AL889" s="48"/>
      <c r="AM889" s="48">
        <v>77.34</v>
      </c>
      <c r="AN889" s="48">
        <v>142.9</v>
      </c>
      <c r="AO889" s="48">
        <v>50</v>
      </c>
      <c r="AP889" s="49"/>
      <c r="AQ889" s="48">
        <v>638</v>
      </c>
      <c r="AR889" s="48">
        <v>50.5</v>
      </c>
      <c r="AS889" s="48">
        <v>7.53</v>
      </c>
      <c r="AT889" s="48">
        <v>101</v>
      </c>
      <c r="AU889" s="48">
        <v>4</v>
      </c>
      <c r="AV889" s="48">
        <v>1.46</v>
      </c>
      <c r="AW889" s="48">
        <v>5.15</v>
      </c>
      <c r="AX889" s="48">
        <v>0.56999999999999995</v>
      </c>
      <c r="AY889" s="48">
        <v>2.83</v>
      </c>
      <c r="AZ889" s="48">
        <v>12.92</v>
      </c>
      <c r="BA889" s="48">
        <v>0.52</v>
      </c>
      <c r="BB889" s="48">
        <v>1.43</v>
      </c>
      <c r="BC889" s="48">
        <v>0.19</v>
      </c>
      <c r="BD889" s="48">
        <v>1.31</v>
      </c>
      <c r="BE889" s="48">
        <v>0.24</v>
      </c>
      <c r="BF889" s="44">
        <v>708.60678695452521</v>
      </c>
      <c r="BG889" s="50">
        <f t="shared" si="192"/>
        <v>49.380804953560371</v>
      </c>
      <c r="BH889" s="50">
        <f t="shared" si="193"/>
        <v>59.038167938931295</v>
      </c>
      <c r="BI889" s="50">
        <f t="shared" si="194"/>
        <v>2.1603053435114505</v>
      </c>
      <c r="BJ889" s="52"/>
      <c r="BK889" s="62"/>
      <c r="BL889" s="62"/>
      <c r="BM889" s="52"/>
      <c r="BN889" s="62"/>
      <c r="BO889" s="44"/>
      <c r="BP889" s="44"/>
      <c r="BS889" s="59" t="s">
        <v>3067</v>
      </c>
    </row>
    <row r="890" spans="1:71" s="59" customFormat="1" ht="12" customHeight="1">
      <c r="A890" s="63" t="s">
        <v>3069</v>
      </c>
      <c r="B890" s="59" t="s">
        <v>1403</v>
      </c>
      <c r="C890" s="45">
        <v>41</v>
      </c>
      <c r="G890" s="59" t="s">
        <v>278</v>
      </c>
      <c r="H890" s="66" t="s">
        <v>3066</v>
      </c>
      <c r="I890" s="48">
        <v>97.92</v>
      </c>
      <c r="J890" s="48">
        <v>91.17</v>
      </c>
      <c r="K890" s="48">
        <v>71.94</v>
      </c>
      <c r="L890" s="48">
        <v>0.23</v>
      </c>
      <c r="M890" s="48">
        <v>13.11</v>
      </c>
      <c r="N890" s="48">
        <v>1.43</v>
      </c>
      <c r="O890" s="48">
        <v>0.12</v>
      </c>
      <c r="P890" s="48">
        <v>0.63</v>
      </c>
      <c r="Q890" s="48">
        <v>0.65</v>
      </c>
      <c r="R890" s="48">
        <v>2.44</v>
      </c>
      <c r="S890" s="48">
        <v>5.6</v>
      </c>
      <c r="T890" s="48">
        <v>0.13</v>
      </c>
      <c r="U890" s="48"/>
      <c r="V890" s="48">
        <v>98.42</v>
      </c>
      <c r="W890" s="49">
        <v>46.65349553052426</v>
      </c>
      <c r="X890" s="50">
        <f t="shared" si="195"/>
        <v>8.0399999999999991</v>
      </c>
      <c r="Y890" s="50">
        <f t="shared" si="196"/>
        <v>2.2950819672131146</v>
      </c>
      <c r="Z890" s="51">
        <f t="shared" si="197"/>
        <v>1.1627785420052668</v>
      </c>
      <c r="AA890" s="51">
        <f t="shared" si="198"/>
        <v>1.2992046131620401</v>
      </c>
      <c r="AB890" s="48">
        <v>2.91</v>
      </c>
      <c r="AC890" s="49"/>
      <c r="AD890" s="49"/>
      <c r="AE890" s="49"/>
      <c r="AF890" s="49"/>
      <c r="AG890" s="48">
        <v>203</v>
      </c>
      <c r="AH890" s="48">
        <v>379</v>
      </c>
      <c r="AI890" s="48">
        <v>48</v>
      </c>
      <c r="AJ890" s="49"/>
      <c r="AK890" s="48">
        <v>12</v>
      </c>
      <c r="AL890" s="48"/>
      <c r="AM890" s="48">
        <v>60.33</v>
      </c>
      <c r="AN890" s="48">
        <v>111.6</v>
      </c>
      <c r="AO890" s="48">
        <v>68</v>
      </c>
      <c r="AP890" s="49"/>
      <c r="AQ890" s="48">
        <v>486</v>
      </c>
      <c r="AR890" s="48">
        <v>38.21</v>
      </c>
      <c r="AS890" s="48">
        <v>5.51</v>
      </c>
      <c r="AT890" s="48">
        <v>104</v>
      </c>
      <c r="AU890" s="48">
        <v>6</v>
      </c>
      <c r="AV890" s="48">
        <v>0.88</v>
      </c>
      <c r="AW890" s="48">
        <v>3.98</v>
      </c>
      <c r="AX890" s="48">
        <v>0.31</v>
      </c>
      <c r="AY890" s="48">
        <v>2.27</v>
      </c>
      <c r="AZ890" s="48">
        <v>11.11</v>
      </c>
      <c r="BA890" s="48">
        <v>0.4</v>
      </c>
      <c r="BB890" s="48">
        <v>1.2</v>
      </c>
      <c r="BC890" s="48">
        <v>0.18</v>
      </c>
      <c r="BD890" s="48">
        <v>1.1599999999999999</v>
      </c>
      <c r="BE890" s="48">
        <v>0.28000000000000003</v>
      </c>
      <c r="BF890" s="44">
        <v>716.84787768020317</v>
      </c>
      <c r="BG890" s="50">
        <f t="shared" si="192"/>
        <v>43.744374437443746</v>
      </c>
      <c r="BH890" s="50">
        <f t="shared" si="193"/>
        <v>52.008620689655174</v>
      </c>
      <c r="BI890" s="50">
        <f t="shared" si="194"/>
        <v>1.9568965517241381</v>
      </c>
      <c r="BJ890" s="52"/>
      <c r="BK890" s="62"/>
      <c r="BL890" s="62"/>
      <c r="BM890" s="52"/>
      <c r="BN890" s="62"/>
      <c r="BO890" s="44"/>
      <c r="BP890" s="44"/>
      <c r="BS890" s="59" t="s">
        <v>3070</v>
      </c>
    </row>
    <row r="891" spans="1:71" s="59" customFormat="1" ht="12" customHeight="1">
      <c r="A891" s="63" t="s">
        <v>3071</v>
      </c>
      <c r="B891" s="59" t="s">
        <v>1403</v>
      </c>
      <c r="C891" s="45">
        <v>41</v>
      </c>
      <c r="G891" s="59" t="s">
        <v>278</v>
      </c>
      <c r="H891" s="66" t="s">
        <v>3066</v>
      </c>
      <c r="I891" s="48">
        <v>97.92</v>
      </c>
      <c r="J891" s="48">
        <v>91.17</v>
      </c>
      <c r="K891" s="48">
        <v>73.53</v>
      </c>
      <c r="L891" s="48">
        <v>0.21</v>
      </c>
      <c r="M891" s="48">
        <v>13.33</v>
      </c>
      <c r="N891" s="48">
        <v>0.66</v>
      </c>
      <c r="O891" s="48">
        <v>0.13</v>
      </c>
      <c r="P891" s="48">
        <v>0.59</v>
      </c>
      <c r="Q891" s="48">
        <v>0.62</v>
      </c>
      <c r="R891" s="48">
        <v>2.95</v>
      </c>
      <c r="S891" s="48">
        <v>5.32</v>
      </c>
      <c r="T891" s="48">
        <v>0.14000000000000001</v>
      </c>
      <c r="U891" s="48"/>
      <c r="V891" s="48">
        <v>99.59</v>
      </c>
      <c r="W891" s="49">
        <v>63.957776709088691</v>
      </c>
      <c r="X891" s="50">
        <f t="shared" si="195"/>
        <v>8.27</v>
      </c>
      <c r="Y891" s="50">
        <f t="shared" si="196"/>
        <v>1.8033898305084746</v>
      </c>
      <c r="Z891" s="51">
        <f t="shared" si="197"/>
        <v>1.1339587708361873</v>
      </c>
      <c r="AA891" s="51">
        <f t="shared" si="198"/>
        <v>1.2544711398411192</v>
      </c>
      <c r="AB891" s="48">
        <v>1.97</v>
      </c>
      <c r="AC891" s="49"/>
      <c r="AD891" s="49"/>
      <c r="AE891" s="49"/>
      <c r="AF891" s="49"/>
      <c r="AG891" s="48">
        <v>287</v>
      </c>
      <c r="AH891" s="48">
        <v>255</v>
      </c>
      <c r="AI891" s="48">
        <v>54</v>
      </c>
      <c r="AJ891" s="49"/>
      <c r="AK891" s="48">
        <v>13</v>
      </c>
      <c r="AL891" s="48"/>
      <c r="AM891" s="48">
        <v>86.25</v>
      </c>
      <c r="AN891" s="48">
        <v>149.1</v>
      </c>
      <c r="AO891" s="48">
        <v>39</v>
      </c>
      <c r="AP891" s="49"/>
      <c r="AQ891" s="48">
        <v>298</v>
      </c>
      <c r="AR891" s="48">
        <v>43.38</v>
      </c>
      <c r="AS891" s="48">
        <v>5.35</v>
      </c>
      <c r="AT891" s="48">
        <v>119</v>
      </c>
      <c r="AU891" s="48">
        <v>5</v>
      </c>
      <c r="AV891" s="48">
        <v>0.66</v>
      </c>
      <c r="AW891" s="48">
        <v>3.83</v>
      </c>
      <c r="AX891" s="48">
        <v>0.31</v>
      </c>
      <c r="AY891" s="48">
        <v>2.2999999999999998</v>
      </c>
      <c r="AZ891" s="48">
        <v>10.62</v>
      </c>
      <c r="BA891" s="48">
        <v>0.41</v>
      </c>
      <c r="BB891" s="48">
        <v>1.27</v>
      </c>
      <c r="BC891" s="48">
        <v>0.19</v>
      </c>
      <c r="BD891" s="48">
        <v>1.17</v>
      </c>
      <c r="BE891" s="48">
        <v>0.2</v>
      </c>
      <c r="BF891" s="44">
        <v>727.13365589786338</v>
      </c>
      <c r="BG891" s="50">
        <f t="shared" si="192"/>
        <v>28.060263653483993</v>
      </c>
      <c r="BH891" s="50">
        <f t="shared" si="193"/>
        <v>73.717948717948715</v>
      </c>
      <c r="BI891" s="50">
        <f t="shared" si="194"/>
        <v>1.9658119658119657</v>
      </c>
      <c r="BJ891" s="52"/>
      <c r="BK891" s="62"/>
      <c r="BL891" s="62"/>
      <c r="BM891" s="52"/>
      <c r="BN891" s="62"/>
      <c r="BO891" s="44"/>
      <c r="BP891" s="44"/>
      <c r="BS891" s="59" t="s">
        <v>3070</v>
      </c>
    </row>
    <row r="892" spans="1:71" s="59" customFormat="1" ht="12" customHeight="1">
      <c r="A892" s="63" t="s">
        <v>3072</v>
      </c>
      <c r="B892" s="59" t="s">
        <v>1403</v>
      </c>
      <c r="C892" s="45">
        <v>40.9</v>
      </c>
      <c r="G892" s="59" t="s">
        <v>278</v>
      </c>
      <c r="H892" s="59" t="s">
        <v>3073</v>
      </c>
      <c r="I892" s="48">
        <v>98</v>
      </c>
      <c r="J892" s="48">
        <v>31</v>
      </c>
      <c r="K892" s="48">
        <v>69.42</v>
      </c>
      <c r="L892" s="48">
        <v>0.28000000000000003</v>
      </c>
      <c r="M892" s="48">
        <v>14.12</v>
      </c>
      <c r="N892" s="48">
        <v>1.0900000000000001</v>
      </c>
      <c r="O892" s="48">
        <v>0.15</v>
      </c>
      <c r="P892" s="48">
        <v>0.83</v>
      </c>
      <c r="Q892" s="48">
        <v>1.86</v>
      </c>
      <c r="R892" s="48">
        <v>3.67</v>
      </c>
      <c r="S892" s="48">
        <v>4.8499999999999996</v>
      </c>
      <c r="T892" s="48">
        <v>0.1</v>
      </c>
      <c r="U892" s="48"/>
      <c r="V892" s="48">
        <v>98.38</v>
      </c>
      <c r="W892" s="49">
        <v>60.184103886814277</v>
      </c>
      <c r="X892" s="50">
        <f t="shared" si="195"/>
        <v>8.52</v>
      </c>
      <c r="Y892" s="50">
        <f t="shared" si="196"/>
        <v>1.321525885558583</v>
      </c>
      <c r="Z892" s="51">
        <f t="shared" si="197"/>
        <v>0.9613050850518069</v>
      </c>
      <c r="AA892" s="51">
        <f t="shared" si="198"/>
        <v>1.2495013616895154</v>
      </c>
      <c r="AB892" s="48">
        <v>4.84</v>
      </c>
      <c r="AC892" s="49"/>
      <c r="AD892" s="49"/>
      <c r="AE892" s="49"/>
      <c r="AF892" s="49"/>
      <c r="AG892" s="48">
        <v>229</v>
      </c>
      <c r="AH892" s="48">
        <v>571</v>
      </c>
      <c r="AI892" s="48">
        <v>38</v>
      </c>
      <c r="AJ892" s="49"/>
      <c r="AK892" s="48">
        <v>13</v>
      </c>
      <c r="AL892" s="48"/>
      <c r="AM892" s="48">
        <v>45.3</v>
      </c>
      <c r="AN892" s="48">
        <v>87.09</v>
      </c>
      <c r="AO892" s="48">
        <v>32</v>
      </c>
      <c r="AP892" s="49"/>
      <c r="AQ892" s="48">
        <v>559</v>
      </c>
      <c r="AR892" s="48">
        <v>33.51</v>
      </c>
      <c r="AS892" s="48">
        <v>5.56</v>
      </c>
      <c r="AT892" s="48">
        <v>114</v>
      </c>
      <c r="AU892" s="48">
        <v>6</v>
      </c>
      <c r="AV892" s="48">
        <v>0.97</v>
      </c>
      <c r="AW892" s="48">
        <v>4.41</v>
      </c>
      <c r="AX892" s="48">
        <v>0.39</v>
      </c>
      <c r="AY892" s="48">
        <v>2.98</v>
      </c>
      <c r="AZ892" s="48">
        <v>15.94</v>
      </c>
      <c r="BA892" s="48">
        <v>0.57999999999999996</v>
      </c>
      <c r="BB892" s="48">
        <v>1.61</v>
      </c>
      <c r="BC892" s="48">
        <v>0.26</v>
      </c>
      <c r="BD892" s="48">
        <v>1.62</v>
      </c>
      <c r="BE892" s="48">
        <v>0.3</v>
      </c>
      <c r="BF892" s="44">
        <v>689.17574256808473</v>
      </c>
      <c r="BG892" s="50">
        <f t="shared" si="192"/>
        <v>35.06900878293601</v>
      </c>
      <c r="BH892" s="50">
        <f t="shared" si="193"/>
        <v>27.962962962962958</v>
      </c>
      <c r="BI892" s="50">
        <f t="shared" si="194"/>
        <v>1.8395061728395061</v>
      </c>
      <c r="BJ892" s="52"/>
      <c r="BK892" s="62"/>
      <c r="BL892" s="62"/>
      <c r="BM892" s="52"/>
      <c r="BN892" s="62"/>
      <c r="BO892" s="44"/>
      <c r="BP892" s="44"/>
      <c r="BS892" s="59" t="s">
        <v>3070</v>
      </c>
    </row>
    <row r="893" spans="1:71" s="59" customFormat="1" ht="12" customHeight="1">
      <c r="A893" s="63" t="s">
        <v>3074</v>
      </c>
      <c r="B893" s="59" t="s">
        <v>1403</v>
      </c>
      <c r="C893" s="45">
        <v>40.9</v>
      </c>
      <c r="G893" s="59" t="s">
        <v>278</v>
      </c>
      <c r="H893" s="59" t="s">
        <v>3073</v>
      </c>
      <c r="I893" s="48">
        <v>98</v>
      </c>
      <c r="J893" s="48">
        <v>31</v>
      </c>
      <c r="K893" s="48">
        <v>67.040000000000006</v>
      </c>
      <c r="L893" s="48">
        <v>0.3</v>
      </c>
      <c r="M893" s="48">
        <v>14.14</v>
      </c>
      <c r="N893" s="48">
        <v>0.94</v>
      </c>
      <c r="O893" s="48">
        <v>0.06</v>
      </c>
      <c r="P893" s="48">
        <v>1.22</v>
      </c>
      <c r="Q893" s="48">
        <v>1.48</v>
      </c>
      <c r="R893" s="48">
        <v>3.27</v>
      </c>
      <c r="S893" s="48">
        <v>5.79</v>
      </c>
      <c r="T893" s="48">
        <v>0.11</v>
      </c>
      <c r="U893" s="48"/>
      <c r="V893" s="48">
        <v>96.21</v>
      </c>
      <c r="W893" s="49">
        <v>72.038569142869449</v>
      </c>
      <c r="X893" s="50">
        <f t="shared" si="195"/>
        <v>9.06</v>
      </c>
      <c r="Y893" s="50">
        <f t="shared" si="196"/>
        <v>1.7706422018348624</v>
      </c>
      <c r="Z893" s="51">
        <f t="shared" si="197"/>
        <v>0.98480601288524183</v>
      </c>
      <c r="AA893" s="51">
        <f t="shared" si="198"/>
        <v>1.2124388983638357</v>
      </c>
      <c r="AB893" s="48">
        <v>5</v>
      </c>
      <c r="AC893" s="49"/>
      <c r="AD893" s="49"/>
      <c r="AE893" s="49"/>
      <c r="AF893" s="49"/>
      <c r="AG893" s="48">
        <v>268</v>
      </c>
      <c r="AH893" s="48">
        <v>754</v>
      </c>
      <c r="AI893" s="48">
        <v>37</v>
      </c>
      <c r="AJ893" s="49"/>
      <c r="AK893" s="48">
        <v>17</v>
      </c>
      <c r="AL893" s="48"/>
      <c r="AM893" s="48">
        <v>82.11</v>
      </c>
      <c r="AN893" s="48">
        <v>158.69999999999999</v>
      </c>
      <c r="AO893" s="48">
        <v>18</v>
      </c>
      <c r="AP893" s="49"/>
      <c r="AQ893" s="48">
        <v>491</v>
      </c>
      <c r="AR893" s="48">
        <v>55.28</v>
      </c>
      <c r="AS893" s="48">
        <v>8.26</v>
      </c>
      <c r="AT893" s="48">
        <v>148</v>
      </c>
      <c r="AU893" s="48">
        <v>15</v>
      </c>
      <c r="AV893" s="48">
        <v>0.94</v>
      </c>
      <c r="AW893" s="48">
        <v>6.2</v>
      </c>
      <c r="AX893" s="48">
        <v>0.65</v>
      </c>
      <c r="AY893" s="48">
        <v>3.89</v>
      </c>
      <c r="AZ893" s="48">
        <v>19.309999999999999</v>
      </c>
      <c r="BA893" s="48">
        <v>0.77</v>
      </c>
      <c r="BB893" s="48">
        <v>2.0699999999999998</v>
      </c>
      <c r="BC893" s="48">
        <v>0.35</v>
      </c>
      <c r="BD893" s="48">
        <v>1.92</v>
      </c>
      <c r="BE893" s="48">
        <v>0.36</v>
      </c>
      <c r="BF893" s="44">
        <v>715.08097313187125</v>
      </c>
      <c r="BG893" s="50">
        <f t="shared" si="192"/>
        <v>25.42723977213879</v>
      </c>
      <c r="BH893" s="50">
        <f t="shared" si="193"/>
        <v>42.765625</v>
      </c>
      <c r="BI893" s="50">
        <f t="shared" si="194"/>
        <v>2.026041666666667</v>
      </c>
      <c r="BJ893" s="52"/>
      <c r="BK893" s="62"/>
      <c r="BL893" s="62"/>
      <c r="BM893" s="52"/>
      <c r="BN893" s="62"/>
      <c r="BO893" s="44"/>
      <c r="BP893" s="44"/>
      <c r="BS893" s="59" t="s">
        <v>3070</v>
      </c>
    </row>
    <row r="894" spans="1:71" s="59" customFormat="1" ht="12" customHeight="1">
      <c r="A894" s="63" t="s">
        <v>3075</v>
      </c>
      <c r="B894" s="59" t="s">
        <v>1403</v>
      </c>
      <c r="C894" s="45">
        <v>40.9</v>
      </c>
      <c r="G894" s="59" t="s">
        <v>278</v>
      </c>
      <c r="H894" s="59" t="s">
        <v>3073</v>
      </c>
      <c r="I894" s="48">
        <v>98</v>
      </c>
      <c r="J894" s="48">
        <v>31</v>
      </c>
      <c r="K894" s="48">
        <v>68.94</v>
      </c>
      <c r="L894" s="48">
        <v>0.27</v>
      </c>
      <c r="M894" s="48">
        <v>14.26</v>
      </c>
      <c r="N894" s="48">
        <v>1.59</v>
      </c>
      <c r="O894" s="48">
        <v>0.08</v>
      </c>
      <c r="P894" s="48">
        <v>1.01</v>
      </c>
      <c r="Q894" s="48">
        <v>1.3</v>
      </c>
      <c r="R894" s="48">
        <v>3.12</v>
      </c>
      <c r="S894" s="48">
        <v>6.25</v>
      </c>
      <c r="T894" s="48">
        <v>0.1</v>
      </c>
      <c r="U894" s="48"/>
      <c r="V894" s="48">
        <v>99.19</v>
      </c>
      <c r="W894" s="49">
        <v>55.770809585596112</v>
      </c>
      <c r="X894" s="50">
        <f t="shared" si="195"/>
        <v>9.370000000000001</v>
      </c>
      <c r="Y894" s="50">
        <f t="shared" si="196"/>
        <v>2.0032051282051282</v>
      </c>
      <c r="Z894" s="51">
        <f t="shared" si="197"/>
        <v>0.99841239390630832</v>
      </c>
      <c r="AA894" s="51">
        <f t="shared" si="198"/>
        <v>1.1968290121653997</v>
      </c>
      <c r="AB894" s="48">
        <v>3.53</v>
      </c>
      <c r="AC894" s="49"/>
      <c r="AD894" s="49"/>
      <c r="AE894" s="49"/>
      <c r="AF894" s="49"/>
      <c r="AG894" s="48">
        <v>236</v>
      </c>
      <c r="AH894" s="48">
        <v>580</v>
      </c>
      <c r="AI894" s="48">
        <v>36</v>
      </c>
      <c r="AJ894" s="49"/>
      <c r="AK894" s="48">
        <v>15</v>
      </c>
      <c r="AL894" s="48"/>
      <c r="AM894" s="48">
        <v>48.85</v>
      </c>
      <c r="AN894" s="48">
        <v>86.59</v>
      </c>
      <c r="AO894" s="48">
        <v>28</v>
      </c>
      <c r="AP894" s="49"/>
      <c r="AQ894" s="48">
        <v>550</v>
      </c>
      <c r="AR894" s="48">
        <v>29.7</v>
      </c>
      <c r="AS894" s="48">
        <v>4.7699999999999996</v>
      </c>
      <c r="AT894" s="48">
        <v>101</v>
      </c>
      <c r="AU894" s="48">
        <v>8</v>
      </c>
      <c r="AV894" s="48">
        <v>0.88</v>
      </c>
      <c r="AW894" s="48">
        <v>3.76</v>
      </c>
      <c r="AX894" s="48">
        <v>0.45</v>
      </c>
      <c r="AY894" s="48">
        <v>2.54</v>
      </c>
      <c r="AZ894" s="48">
        <v>13.88</v>
      </c>
      <c r="BA894" s="48">
        <v>0.54</v>
      </c>
      <c r="BB894" s="48">
        <v>1.42</v>
      </c>
      <c r="BC894" s="48">
        <v>0.26</v>
      </c>
      <c r="BD894" s="48">
        <v>1.5</v>
      </c>
      <c r="BE894" s="48">
        <v>0.36</v>
      </c>
      <c r="BF894" s="44">
        <v>682.57089909244314</v>
      </c>
      <c r="BG894" s="50">
        <f t="shared" si="192"/>
        <v>39.62536023054755</v>
      </c>
      <c r="BH894" s="50">
        <f t="shared" si="193"/>
        <v>32.56666666666667</v>
      </c>
      <c r="BI894" s="50">
        <f t="shared" si="194"/>
        <v>1.6933333333333334</v>
      </c>
      <c r="BJ894" s="52"/>
      <c r="BK894" s="62"/>
      <c r="BL894" s="62"/>
      <c r="BM894" s="52"/>
      <c r="BN894" s="62"/>
      <c r="BO894" s="44"/>
      <c r="BP894" s="44"/>
      <c r="BS894" s="59" t="s">
        <v>3070</v>
      </c>
    </row>
    <row r="895" spans="1:71" s="59" customFormat="1" ht="12" customHeight="1">
      <c r="A895" s="63" t="s">
        <v>3076</v>
      </c>
      <c r="B895" s="59" t="s">
        <v>1403</v>
      </c>
      <c r="C895" s="45">
        <v>40.9</v>
      </c>
      <c r="G895" s="59" t="s">
        <v>278</v>
      </c>
      <c r="H895" s="59" t="s">
        <v>3073</v>
      </c>
      <c r="I895" s="48">
        <v>98</v>
      </c>
      <c r="J895" s="48">
        <v>31</v>
      </c>
      <c r="K895" s="48">
        <v>68.209999999999994</v>
      </c>
      <c r="L895" s="48">
        <v>0.27</v>
      </c>
      <c r="M895" s="48">
        <v>13.04</v>
      </c>
      <c r="N895" s="48">
        <v>1.01</v>
      </c>
      <c r="O895" s="48">
        <v>0.12</v>
      </c>
      <c r="P895" s="48">
        <v>0.99</v>
      </c>
      <c r="Q895" s="48">
        <v>1.67</v>
      </c>
      <c r="R895" s="48">
        <v>2.0099999999999998</v>
      </c>
      <c r="S895" s="48">
        <v>5.57</v>
      </c>
      <c r="T895" s="48">
        <v>0.11</v>
      </c>
      <c r="U895" s="48"/>
      <c r="V895" s="48">
        <v>97.03</v>
      </c>
      <c r="W895" s="49">
        <v>66.052813273004574</v>
      </c>
      <c r="X895" s="50">
        <f t="shared" si="195"/>
        <v>7.58</v>
      </c>
      <c r="Y895" s="50">
        <f t="shared" si="196"/>
        <v>2.7711442786069655</v>
      </c>
      <c r="Z895" s="51">
        <f t="shared" si="197"/>
        <v>1.0522406444498205</v>
      </c>
      <c r="AA895" s="51">
        <f t="shared" si="198"/>
        <v>1.3945305905547065</v>
      </c>
      <c r="AB895" s="48">
        <v>3.84</v>
      </c>
      <c r="AC895" s="49"/>
      <c r="AD895" s="49"/>
      <c r="AE895" s="49"/>
      <c r="AF895" s="49"/>
      <c r="AG895" s="48">
        <v>240</v>
      </c>
      <c r="AH895" s="48">
        <v>740</v>
      </c>
      <c r="AI895" s="48">
        <v>28</v>
      </c>
      <c r="AJ895" s="49"/>
      <c r="AK895" s="48">
        <v>16</v>
      </c>
      <c r="AL895" s="48"/>
      <c r="AM895" s="48">
        <v>32.5</v>
      </c>
      <c r="AN895" s="48">
        <v>55.5</v>
      </c>
      <c r="AO895" s="48">
        <v>30</v>
      </c>
      <c r="AP895" s="49"/>
      <c r="AQ895" s="48">
        <v>480</v>
      </c>
      <c r="AR895" s="48">
        <v>20</v>
      </c>
      <c r="AS895" s="48">
        <v>3.6</v>
      </c>
      <c r="AT895" s="48">
        <v>138</v>
      </c>
      <c r="AU895" s="48">
        <v>6</v>
      </c>
      <c r="AV895" s="48">
        <v>0.78</v>
      </c>
      <c r="AW895" s="48">
        <v>4.2</v>
      </c>
      <c r="AX895" s="48">
        <v>0.78</v>
      </c>
      <c r="AY895" s="48">
        <v>1.9</v>
      </c>
      <c r="AZ895" s="48">
        <v>12.8</v>
      </c>
      <c r="BA895" s="48">
        <v>0.62</v>
      </c>
      <c r="BB895" s="48">
        <v>0.74</v>
      </c>
      <c r="BC895" s="48">
        <v>0.24</v>
      </c>
      <c r="BD895" s="48">
        <v>1.1000000000000001</v>
      </c>
      <c r="BE895" s="48">
        <v>0.54</v>
      </c>
      <c r="BF895" s="44">
        <v>726.85218001711269</v>
      </c>
      <c r="BG895" s="50">
        <f t="shared" si="192"/>
        <v>37.5</v>
      </c>
      <c r="BH895" s="50">
        <f t="shared" si="193"/>
        <v>29.545454545454543</v>
      </c>
      <c r="BI895" s="50">
        <f t="shared" si="194"/>
        <v>1.7272727272727271</v>
      </c>
      <c r="BJ895" s="52"/>
      <c r="BK895" s="62"/>
      <c r="BL895" s="62"/>
      <c r="BM895" s="52"/>
      <c r="BN895" s="62"/>
      <c r="BO895" s="44"/>
      <c r="BP895" s="44"/>
      <c r="BS895" s="59" t="s">
        <v>3067</v>
      </c>
    </row>
    <row r="896" spans="1:71" s="59" customFormat="1" ht="12" customHeight="1">
      <c r="A896" s="63" t="s">
        <v>3077</v>
      </c>
      <c r="B896" s="66" t="s">
        <v>3078</v>
      </c>
      <c r="C896" s="66"/>
      <c r="D896" s="66"/>
      <c r="F896" s="45">
        <v>37.6</v>
      </c>
      <c r="G896" s="66"/>
      <c r="H896" s="66" t="s">
        <v>3079</v>
      </c>
      <c r="I896" s="48">
        <v>98.1</v>
      </c>
      <c r="J896" s="48">
        <v>30</v>
      </c>
      <c r="K896" s="48">
        <v>64.7</v>
      </c>
      <c r="L896" s="48">
        <v>0.47</v>
      </c>
      <c r="M896" s="48">
        <v>15.3</v>
      </c>
      <c r="N896" s="48">
        <v>1.66</v>
      </c>
      <c r="O896" s="48">
        <v>0.13</v>
      </c>
      <c r="P896" s="48">
        <v>1.37</v>
      </c>
      <c r="Q896" s="48">
        <v>3.12</v>
      </c>
      <c r="R896" s="48">
        <v>4.3499999999999996</v>
      </c>
      <c r="S896" s="48">
        <v>5.59</v>
      </c>
      <c r="T896" s="48">
        <v>0.22</v>
      </c>
      <c r="U896" s="48"/>
      <c r="V896" s="48">
        <v>98.83</v>
      </c>
      <c r="W896" s="49">
        <v>62.096412240859053</v>
      </c>
      <c r="X896" s="50">
        <f t="shared" si="195"/>
        <v>9.94</v>
      </c>
      <c r="Y896" s="50">
        <f t="shared" si="196"/>
        <v>1.2850574712643679</v>
      </c>
      <c r="Z896" s="51">
        <f t="shared" si="197"/>
        <v>0.80930741884971846</v>
      </c>
      <c r="AA896" s="51">
        <f t="shared" si="198"/>
        <v>1.1571451262773336</v>
      </c>
      <c r="AB896" s="48">
        <v>5.2</v>
      </c>
      <c r="AC896" s="49"/>
      <c r="AD896" s="49"/>
      <c r="AE896" s="49"/>
      <c r="AF896" s="49"/>
      <c r="AG896" s="48">
        <v>321</v>
      </c>
      <c r="AH896" s="48">
        <v>1386</v>
      </c>
      <c r="AI896" s="48">
        <v>60</v>
      </c>
      <c r="AJ896" s="49"/>
      <c r="AK896" s="48">
        <v>10</v>
      </c>
      <c r="AL896" s="48"/>
      <c r="AM896" s="48">
        <v>109.1</v>
      </c>
      <c r="AN896" s="48">
        <v>204.9</v>
      </c>
      <c r="AO896" s="48">
        <v>60</v>
      </c>
      <c r="AP896" s="49"/>
      <c r="AQ896" s="48">
        <v>1834</v>
      </c>
      <c r="AR896" s="48">
        <v>70.73</v>
      </c>
      <c r="AS896" s="48">
        <v>10.55</v>
      </c>
      <c r="AT896" s="48">
        <v>194</v>
      </c>
      <c r="AU896" s="48">
        <v>15</v>
      </c>
      <c r="AV896" s="48">
        <v>2.2200000000000002</v>
      </c>
      <c r="AW896" s="48">
        <v>7.39</v>
      </c>
      <c r="AX896" s="48">
        <v>0.48</v>
      </c>
      <c r="AY896" s="48">
        <v>3.82</v>
      </c>
      <c r="AZ896" s="48">
        <v>16.37</v>
      </c>
      <c r="BA896" s="48">
        <v>0.65</v>
      </c>
      <c r="BB896" s="48">
        <v>1.91</v>
      </c>
      <c r="BC896" s="48">
        <v>0.3</v>
      </c>
      <c r="BD896" s="48">
        <v>1.54</v>
      </c>
      <c r="BE896" s="48">
        <v>0.22</v>
      </c>
      <c r="BF896" s="44">
        <v>689.13553579526547</v>
      </c>
      <c r="BG896" s="50">
        <f t="shared" si="192"/>
        <v>112.03420891875381</v>
      </c>
      <c r="BH896" s="50">
        <f t="shared" si="193"/>
        <v>70.844155844155836</v>
      </c>
      <c r="BI896" s="50">
        <f t="shared" si="194"/>
        <v>2.4805194805194803</v>
      </c>
      <c r="BJ896" s="52"/>
      <c r="BK896" s="62"/>
      <c r="BL896" s="62"/>
      <c r="BM896" s="52"/>
      <c r="BN896" s="62"/>
      <c r="BO896" s="44"/>
      <c r="BP896" s="44"/>
      <c r="BS896" s="59" t="s">
        <v>3080</v>
      </c>
    </row>
    <row r="897" spans="1:71" s="59" customFormat="1" ht="12" customHeight="1">
      <c r="A897" s="63" t="s">
        <v>3081</v>
      </c>
      <c r="B897" s="66" t="s">
        <v>3078</v>
      </c>
      <c r="C897" s="66"/>
      <c r="D897" s="66"/>
      <c r="F897" s="45">
        <v>37.6</v>
      </c>
      <c r="G897" s="66"/>
      <c r="H897" s="66" t="s">
        <v>3079</v>
      </c>
      <c r="I897" s="48">
        <v>98.1</v>
      </c>
      <c r="J897" s="48">
        <v>30</v>
      </c>
      <c r="K897" s="48">
        <v>62.99</v>
      </c>
      <c r="L897" s="48">
        <v>0.44</v>
      </c>
      <c r="M897" s="48">
        <v>14.6</v>
      </c>
      <c r="N897" s="48">
        <v>1.68</v>
      </c>
      <c r="O897" s="48">
        <v>0.15</v>
      </c>
      <c r="P897" s="48">
        <v>2.0099999999999998</v>
      </c>
      <c r="Q897" s="48">
        <v>4.46</v>
      </c>
      <c r="R897" s="48">
        <v>4.62</v>
      </c>
      <c r="S897" s="48">
        <v>6.18</v>
      </c>
      <c r="T897" s="48">
        <v>0.24</v>
      </c>
      <c r="U897" s="48"/>
      <c r="V897" s="48">
        <v>99.58</v>
      </c>
      <c r="W897" s="49">
        <v>70.370220155602766</v>
      </c>
      <c r="X897" s="50">
        <f t="shared" si="195"/>
        <v>10.8</v>
      </c>
      <c r="Y897" s="50">
        <f t="shared" si="196"/>
        <v>1.3376623376623376</v>
      </c>
      <c r="Z897" s="51">
        <f t="shared" si="197"/>
        <v>0.65090890405625024</v>
      </c>
      <c r="AA897" s="51">
        <f t="shared" si="198"/>
        <v>1.0205078312397575</v>
      </c>
      <c r="AB897" s="48"/>
      <c r="AC897" s="49"/>
      <c r="AD897" s="49"/>
      <c r="AE897" s="49"/>
      <c r="AF897" s="49"/>
      <c r="AG897" s="48">
        <v>139</v>
      </c>
      <c r="AH897" s="48">
        <v>1995</v>
      </c>
      <c r="AI897" s="48">
        <v>55</v>
      </c>
      <c r="AJ897" s="49"/>
      <c r="AK897" s="48">
        <v>15</v>
      </c>
      <c r="AL897" s="48">
        <v>0.81</v>
      </c>
      <c r="AM897" s="48">
        <v>75.17</v>
      </c>
      <c r="AN897" s="48">
        <v>161.18</v>
      </c>
      <c r="AO897" s="48">
        <v>41</v>
      </c>
      <c r="AP897" s="49"/>
      <c r="AQ897" s="48">
        <v>1545</v>
      </c>
      <c r="AR897" s="48">
        <v>70.680000000000007</v>
      </c>
      <c r="AS897" s="48">
        <v>10.64</v>
      </c>
      <c r="AT897" s="48">
        <v>337</v>
      </c>
      <c r="AU897" s="48">
        <v>9</v>
      </c>
      <c r="AV897" s="48">
        <v>2.48</v>
      </c>
      <c r="AW897" s="48">
        <v>6.12</v>
      </c>
      <c r="AX897" s="48">
        <v>0.8</v>
      </c>
      <c r="AY897" s="48">
        <v>2.42</v>
      </c>
      <c r="AZ897" s="48">
        <v>18.02</v>
      </c>
      <c r="BA897" s="48">
        <v>0.6</v>
      </c>
      <c r="BB897" s="48">
        <v>1.71</v>
      </c>
      <c r="BC897" s="48">
        <v>0.22</v>
      </c>
      <c r="BD897" s="48">
        <v>1.41</v>
      </c>
      <c r="BE897" s="48">
        <v>0.21</v>
      </c>
      <c r="BF897" s="44">
        <v>677.59276716216482</v>
      </c>
      <c r="BG897" s="50">
        <f t="shared" si="192"/>
        <v>85.73806881243064</v>
      </c>
      <c r="BH897" s="50">
        <f t="shared" si="193"/>
        <v>53.312056737588655</v>
      </c>
      <c r="BI897" s="50">
        <f t="shared" si="194"/>
        <v>1.7163120567375887</v>
      </c>
      <c r="BJ897" s="52"/>
      <c r="BK897" s="62"/>
      <c r="BL897" s="62"/>
      <c r="BM897" s="52"/>
      <c r="BN897" s="62"/>
      <c r="BO897" s="44"/>
      <c r="BP897" s="44"/>
      <c r="BS897" s="59" t="s">
        <v>3080</v>
      </c>
    </row>
    <row r="898" spans="1:71" s="59" customFormat="1" ht="12" customHeight="1">
      <c r="A898" s="63" t="s">
        <v>3082</v>
      </c>
      <c r="B898" s="66" t="s">
        <v>3078</v>
      </c>
      <c r="C898" s="66"/>
      <c r="D898" s="66"/>
      <c r="F898" s="45">
        <v>37.6</v>
      </c>
      <c r="G898" s="66"/>
      <c r="H898" s="66" t="s">
        <v>3079</v>
      </c>
      <c r="I898" s="48">
        <v>98.1</v>
      </c>
      <c r="J898" s="48">
        <v>30</v>
      </c>
      <c r="K898" s="48">
        <v>61.45</v>
      </c>
      <c r="L898" s="48">
        <v>0.56000000000000005</v>
      </c>
      <c r="M898" s="48">
        <v>14.86</v>
      </c>
      <c r="N898" s="48">
        <v>2.56</v>
      </c>
      <c r="O898" s="48">
        <v>0.11</v>
      </c>
      <c r="P898" s="48">
        <v>3.25</v>
      </c>
      <c r="Q898" s="48">
        <v>4.3</v>
      </c>
      <c r="R898" s="48">
        <v>4.3899999999999997</v>
      </c>
      <c r="S898" s="48">
        <v>5.14</v>
      </c>
      <c r="T898" s="48">
        <v>0.4</v>
      </c>
      <c r="U898" s="48"/>
      <c r="V898" s="48">
        <v>99.28</v>
      </c>
      <c r="W898" s="49">
        <v>71.591684804336381</v>
      </c>
      <c r="X898" s="50">
        <f t="shared" si="195"/>
        <v>9.5299999999999994</v>
      </c>
      <c r="Y898" s="50">
        <f t="shared" si="196"/>
        <v>1.1708428246013667</v>
      </c>
      <c r="Z898" s="51">
        <f t="shared" si="197"/>
        <v>0.7202457188684297</v>
      </c>
      <c r="AA898" s="51">
        <f t="shared" si="198"/>
        <v>1.1609642681148815</v>
      </c>
      <c r="AB898" s="48"/>
      <c r="AC898" s="49"/>
      <c r="AD898" s="49"/>
      <c r="AE898" s="49"/>
      <c r="AF898" s="49"/>
      <c r="AG898" s="48">
        <v>234</v>
      </c>
      <c r="AH898" s="48">
        <v>2116</v>
      </c>
      <c r="AI898" s="48">
        <v>34</v>
      </c>
      <c r="AJ898" s="49"/>
      <c r="AK898" s="48">
        <v>11</v>
      </c>
      <c r="AL898" s="48">
        <v>0.98</v>
      </c>
      <c r="AM898" s="48">
        <v>117.43</v>
      </c>
      <c r="AN898" s="48">
        <v>254.32</v>
      </c>
      <c r="AO898" s="48">
        <v>23</v>
      </c>
      <c r="AP898" s="49"/>
      <c r="AQ898" s="48">
        <v>1585</v>
      </c>
      <c r="AR898" s="48">
        <v>130.88999999999999</v>
      </c>
      <c r="AS898" s="48">
        <v>19.66</v>
      </c>
      <c r="AT898" s="48">
        <v>238</v>
      </c>
      <c r="AU898" s="48">
        <v>5</v>
      </c>
      <c r="AV898" s="48">
        <v>4.8899999999999997</v>
      </c>
      <c r="AW898" s="48">
        <v>11.07</v>
      </c>
      <c r="AX898" s="48">
        <v>1.34</v>
      </c>
      <c r="AY898" s="48">
        <v>3.56</v>
      </c>
      <c r="AZ898" s="48">
        <v>25.06</v>
      </c>
      <c r="BA898" s="48">
        <v>0.89</v>
      </c>
      <c r="BB898" s="48">
        <v>2.5099999999999998</v>
      </c>
      <c r="BC898" s="48">
        <v>0.28999999999999998</v>
      </c>
      <c r="BD898" s="48">
        <v>1.88</v>
      </c>
      <c r="BE898" s="48">
        <v>0.28000000000000003</v>
      </c>
      <c r="BF898" s="44">
        <v>667.81079825794825</v>
      </c>
      <c r="BG898" s="50">
        <f t="shared" si="192"/>
        <v>63.248204309656828</v>
      </c>
      <c r="BH898" s="50">
        <f t="shared" si="193"/>
        <v>62.462765957446813</v>
      </c>
      <c r="BI898" s="50">
        <f t="shared" si="194"/>
        <v>1.8936170212765959</v>
      </c>
      <c r="BJ898" s="52"/>
      <c r="BK898" s="62"/>
      <c r="BL898" s="62"/>
      <c r="BM898" s="52"/>
      <c r="BN898" s="62"/>
      <c r="BO898" s="44"/>
      <c r="BP898" s="44"/>
      <c r="BS898" s="59" t="s">
        <v>3083</v>
      </c>
    </row>
    <row r="899" spans="1:71" s="59" customFormat="1" ht="12" customHeight="1">
      <c r="A899" s="63" t="s">
        <v>3084</v>
      </c>
      <c r="B899" s="59" t="s">
        <v>1600</v>
      </c>
      <c r="D899" s="45">
        <v>41</v>
      </c>
      <c r="G899" s="59" t="s">
        <v>278</v>
      </c>
      <c r="H899" s="66" t="s">
        <v>3085</v>
      </c>
      <c r="I899" s="48">
        <v>97.75</v>
      </c>
      <c r="J899" s="48">
        <v>31.33</v>
      </c>
      <c r="K899" s="48">
        <v>66.41</v>
      </c>
      <c r="L899" s="48">
        <v>0.22</v>
      </c>
      <c r="M899" s="48">
        <v>14.84</v>
      </c>
      <c r="N899" s="48">
        <v>1.46</v>
      </c>
      <c r="O899" s="48">
        <v>0.09</v>
      </c>
      <c r="P899" s="48">
        <v>1.38</v>
      </c>
      <c r="Q899" s="48">
        <v>0.7</v>
      </c>
      <c r="R899" s="48">
        <v>3.11</v>
      </c>
      <c r="S899" s="48">
        <v>5.23</v>
      </c>
      <c r="T899" s="48">
        <v>0.19</v>
      </c>
      <c r="U899" s="48"/>
      <c r="V899" s="48">
        <v>94.63</v>
      </c>
      <c r="W899" s="49">
        <v>65.23298986388032</v>
      </c>
      <c r="X899" s="50">
        <f t="shared" si="195"/>
        <v>8.34</v>
      </c>
      <c r="Y899" s="50">
        <f t="shared" si="196"/>
        <v>1.681672025723473</v>
      </c>
      <c r="Z899" s="51">
        <f t="shared" si="197"/>
        <v>1.229845329966057</v>
      </c>
      <c r="AA899" s="51">
        <f t="shared" si="198"/>
        <v>1.3751489827199124</v>
      </c>
      <c r="AB899" s="48"/>
      <c r="AC899" s="49"/>
      <c r="AD899" s="49"/>
      <c r="AE899" s="49"/>
      <c r="AF899" s="49"/>
      <c r="AG899" s="48">
        <v>178</v>
      </c>
      <c r="AH899" s="48">
        <v>562</v>
      </c>
      <c r="AI899" s="48">
        <v>32</v>
      </c>
      <c r="AJ899" s="49"/>
      <c r="AK899" s="48">
        <v>17</v>
      </c>
      <c r="AL899" s="48">
        <v>1.37</v>
      </c>
      <c r="AM899" s="48">
        <v>60.47</v>
      </c>
      <c r="AN899" s="48">
        <v>107.58</v>
      </c>
      <c r="AO899" s="48">
        <v>31</v>
      </c>
      <c r="AP899" s="49"/>
      <c r="AQ899" s="48">
        <v>276</v>
      </c>
      <c r="AR899" s="48">
        <v>43.31</v>
      </c>
      <c r="AS899" s="48">
        <v>6.21</v>
      </c>
      <c r="AT899" s="48">
        <v>242</v>
      </c>
      <c r="AU899" s="48">
        <v>6</v>
      </c>
      <c r="AV899" s="48">
        <v>1.36</v>
      </c>
      <c r="AW899" s="48">
        <v>3.74</v>
      </c>
      <c r="AX899" s="48">
        <v>0.51</v>
      </c>
      <c r="AY899" s="48">
        <v>2.42</v>
      </c>
      <c r="AZ899" s="48">
        <v>14.17</v>
      </c>
      <c r="BA899" s="48">
        <v>0.44</v>
      </c>
      <c r="BB899" s="48">
        <v>0.32</v>
      </c>
      <c r="BC899" s="48">
        <v>0.18</v>
      </c>
      <c r="BD899" s="48">
        <v>1.26</v>
      </c>
      <c r="BE899" s="48">
        <v>0.2</v>
      </c>
      <c r="BF899" s="44">
        <v>804.58366201045078</v>
      </c>
      <c r="BG899" s="50">
        <f t="shared" si="192"/>
        <v>19.477769936485533</v>
      </c>
      <c r="BH899" s="50">
        <f t="shared" si="193"/>
        <v>47.992063492063494</v>
      </c>
      <c r="BI899" s="50">
        <f t="shared" si="194"/>
        <v>1.9206349206349205</v>
      </c>
      <c r="BJ899" s="52"/>
      <c r="BK899" s="62"/>
      <c r="BL899" s="62"/>
      <c r="BM899" s="52"/>
      <c r="BN899" s="62"/>
      <c r="BO899" s="44"/>
      <c r="BP899" s="44"/>
      <c r="BS899" s="59" t="s">
        <v>3086</v>
      </c>
    </row>
    <row r="900" spans="1:71" s="59" customFormat="1" ht="12" customHeight="1">
      <c r="A900" s="63" t="s">
        <v>3087</v>
      </c>
      <c r="B900" s="59" t="s">
        <v>1600</v>
      </c>
      <c r="D900" s="45">
        <v>41</v>
      </c>
      <c r="G900" s="59" t="s">
        <v>278</v>
      </c>
      <c r="H900" s="66" t="s">
        <v>3085</v>
      </c>
      <c r="I900" s="48">
        <v>97.75</v>
      </c>
      <c r="J900" s="48">
        <v>31.33</v>
      </c>
      <c r="K900" s="48">
        <v>67.290000000000006</v>
      </c>
      <c r="L900" s="48">
        <v>0.42</v>
      </c>
      <c r="M900" s="48">
        <v>14.58</v>
      </c>
      <c r="N900" s="48">
        <v>1.68</v>
      </c>
      <c r="O900" s="48">
        <v>7.0000000000000007E-2</v>
      </c>
      <c r="P900" s="48">
        <v>1.47</v>
      </c>
      <c r="Q900" s="48">
        <v>2.82</v>
      </c>
      <c r="R900" s="48">
        <v>3.72</v>
      </c>
      <c r="S900" s="48">
        <v>5.01</v>
      </c>
      <c r="T900" s="48">
        <v>0.23</v>
      </c>
      <c r="U900" s="48"/>
      <c r="V900" s="48">
        <v>99.68</v>
      </c>
      <c r="W900" s="49">
        <v>63.462682300836121</v>
      </c>
      <c r="X900" s="50">
        <f t="shared" si="195"/>
        <v>8.73</v>
      </c>
      <c r="Y900" s="50">
        <f t="shared" si="196"/>
        <v>1.346774193548387</v>
      </c>
      <c r="Z900" s="51">
        <f t="shared" si="197"/>
        <v>0.87342985668985518</v>
      </c>
      <c r="AA900" s="51">
        <f t="shared" si="198"/>
        <v>1.2616404308202154</v>
      </c>
      <c r="AB900" s="48">
        <v>5.09</v>
      </c>
      <c r="AC900" s="49"/>
      <c r="AD900" s="49"/>
      <c r="AE900" s="49"/>
      <c r="AF900" s="49"/>
      <c r="AG900" s="48">
        <v>227</v>
      </c>
      <c r="AH900" s="48">
        <v>835</v>
      </c>
      <c r="AI900" s="48">
        <v>38</v>
      </c>
      <c r="AJ900" s="49"/>
      <c r="AK900" s="48">
        <v>7</v>
      </c>
      <c r="AL900" s="48"/>
      <c r="AM900" s="48">
        <v>62.01</v>
      </c>
      <c r="AN900" s="48">
        <v>120.1</v>
      </c>
      <c r="AO900" s="48">
        <v>32</v>
      </c>
      <c r="AP900" s="49"/>
      <c r="AQ900" s="48">
        <v>1068</v>
      </c>
      <c r="AR900" s="48">
        <v>45.68</v>
      </c>
      <c r="AS900" s="48">
        <v>7.24</v>
      </c>
      <c r="AT900" s="48">
        <v>94</v>
      </c>
      <c r="AU900" s="48">
        <v>9</v>
      </c>
      <c r="AV900" s="48">
        <v>1.53</v>
      </c>
      <c r="AW900" s="48">
        <v>5.33</v>
      </c>
      <c r="AX900" s="48">
        <v>0.5</v>
      </c>
      <c r="AY900" s="48">
        <v>2.93</v>
      </c>
      <c r="AZ900" s="48">
        <v>13.15</v>
      </c>
      <c r="BA900" s="48">
        <v>0.56000000000000005</v>
      </c>
      <c r="BB900" s="48">
        <v>1.44</v>
      </c>
      <c r="BC900" s="48">
        <v>0.25</v>
      </c>
      <c r="BD900" s="48">
        <v>1.24</v>
      </c>
      <c r="BE900" s="48">
        <v>0.21</v>
      </c>
      <c r="BF900" s="44">
        <v>648.72599097061493</v>
      </c>
      <c r="BG900" s="50">
        <f t="shared" si="192"/>
        <v>81.216730038022817</v>
      </c>
      <c r="BH900" s="50">
        <f t="shared" si="193"/>
        <v>50.008064516129032</v>
      </c>
      <c r="BI900" s="50">
        <f t="shared" si="194"/>
        <v>2.362903225806452</v>
      </c>
      <c r="BJ900" s="52"/>
      <c r="BK900" s="62"/>
      <c r="BL900" s="62"/>
      <c r="BM900" s="52"/>
      <c r="BN900" s="62"/>
      <c r="BO900" s="44"/>
      <c r="BP900" s="44"/>
      <c r="BS900" s="59" t="s">
        <v>3086</v>
      </c>
    </row>
    <row r="901" spans="1:71" s="59" customFormat="1" ht="12" customHeight="1">
      <c r="A901" s="63" t="s">
        <v>3088</v>
      </c>
      <c r="B901" s="59" t="s">
        <v>1600</v>
      </c>
      <c r="D901" s="45">
        <v>41</v>
      </c>
      <c r="G901" s="59" t="s">
        <v>278</v>
      </c>
      <c r="H901" s="66" t="s">
        <v>3085</v>
      </c>
      <c r="I901" s="48">
        <v>97.75</v>
      </c>
      <c r="J901" s="48">
        <v>31.33</v>
      </c>
      <c r="K901" s="48">
        <v>67.69</v>
      </c>
      <c r="L901" s="48">
        <v>0.22</v>
      </c>
      <c r="M901" s="48">
        <v>15.58</v>
      </c>
      <c r="N901" s="48">
        <v>1.71</v>
      </c>
      <c r="O901" s="48">
        <v>7.0000000000000007E-2</v>
      </c>
      <c r="P901" s="48">
        <v>1.77</v>
      </c>
      <c r="Q901" s="48">
        <v>0.65</v>
      </c>
      <c r="R901" s="48">
        <v>2.68</v>
      </c>
      <c r="S901" s="48">
        <v>6.75</v>
      </c>
      <c r="T901" s="48">
        <v>0.22</v>
      </c>
      <c r="U901" s="48"/>
      <c r="V901" s="48">
        <v>99.56</v>
      </c>
      <c r="W901" s="49">
        <v>67.263685010714653</v>
      </c>
      <c r="X901" s="50">
        <f t="shared" si="195"/>
        <v>9.43</v>
      </c>
      <c r="Y901" s="50">
        <f t="shared" si="196"/>
        <v>2.5186567164179103</v>
      </c>
      <c r="Z901" s="51">
        <f t="shared" si="197"/>
        <v>1.2061223717973204</v>
      </c>
      <c r="AA901" s="51">
        <f t="shared" si="198"/>
        <v>1.3278220091473241</v>
      </c>
      <c r="AB901" s="48"/>
      <c r="AC901" s="49"/>
      <c r="AD901" s="49"/>
      <c r="AE901" s="49"/>
      <c r="AF901" s="49"/>
      <c r="AG901" s="48">
        <v>293</v>
      </c>
      <c r="AH901" s="48">
        <v>893</v>
      </c>
      <c r="AI901" s="48">
        <v>33</v>
      </c>
      <c r="AJ901" s="49"/>
      <c r="AK901" s="48">
        <v>15</v>
      </c>
      <c r="AL901" s="48">
        <v>1.22</v>
      </c>
      <c r="AM901" s="48">
        <v>60.99</v>
      </c>
      <c r="AN901" s="48">
        <v>116.83</v>
      </c>
      <c r="AO901" s="48">
        <v>35</v>
      </c>
      <c r="AP901" s="49"/>
      <c r="AQ901" s="48">
        <v>628</v>
      </c>
      <c r="AR901" s="48">
        <v>47.39</v>
      </c>
      <c r="AS901" s="48">
        <v>7.36</v>
      </c>
      <c r="AT901" s="48">
        <v>267</v>
      </c>
      <c r="AU901" s="48">
        <v>7</v>
      </c>
      <c r="AV901" s="48">
        <v>1.84</v>
      </c>
      <c r="AW901" s="48">
        <v>5.26</v>
      </c>
      <c r="AX901" s="48">
        <v>0.71</v>
      </c>
      <c r="AY901" s="48">
        <v>3.53</v>
      </c>
      <c r="AZ901" s="48">
        <v>20.75</v>
      </c>
      <c r="BA901" s="48">
        <v>0.67</v>
      </c>
      <c r="BB901" s="48">
        <v>1.91</v>
      </c>
      <c r="BC901" s="48">
        <v>0.26</v>
      </c>
      <c r="BD901" s="48">
        <v>1.72</v>
      </c>
      <c r="BE901" s="48">
        <v>0.27</v>
      </c>
      <c r="BF901" s="44">
        <v>809.36102792861107</v>
      </c>
      <c r="BG901" s="50">
        <f t="shared" si="192"/>
        <v>30.265060240963855</v>
      </c>
      <c r="BH901" s="50">
        <f t="shared" si="193"/>
        <v>35.459302325581397</v>
      </c>
      <c r="BI901" s="50">
        <f t="shared" si="194"/>
        <v>2.0523255813953489</v>
      </c>
      <c r="BJ901" s="52"/>
      <c r="BK901" s="62"/>
      <c r="BL901" s="62"/>
      <c r="BM901" s="52"/>
      <c r="BN901" s="62"/>
      <c r="BO901" s="44"/>
      <c r="BP901" s="44"/>
      <c r="BS901" s="59" t="s">
        <v>3086</v>
      </c>
    </row>
    <row r="902" spans="1:71" s="59" customFormat="1" ht="12" customHeight="1">
      <c r="A902" s="63" t="s">
        <v>3089</v>
      </c>
      <c r="B902" s="59" t="s">
        <v>1403</v>
      </c>
      <c r="D902" s="45">
        <v>41.5</v>
      </c>
      <c r="G902" s="59" t="s">
        <v>278</v>
      </c>
      <c r="H902" s="66" t="s">
        <v>3090</v>
      </c>
      <c r="I902" s="48">
        <v>97.75</v>
      </c>
      <c r="J902" s="48">
        <v>31.33</v>
      </c>
      <c r="K902" s="48">
        <v>69.73</v>
      </c>
      <c r="L902" s="48">
        <v>0.38</v>
      </c>
      <c r="M902" s="48">
        <v>14.91</v>
      </c>
      <c r="N902" s="48">
        <v>1.18</v>
      </c>
      <c r="O902" s="48">
        <v>0.11</v>
      </c>
      <c r="P902" s="48">
        <v>1.1499999999999999</v>
      </c>
      <c r="Q902" s="48">
        <v>2</v>
      </c>
      <c r="R902" s="48">
        <v>4.09</v>
      </c>
      <c r="S902" s="48">
        <v>4.28</v>
      </c>
      <c r="T902" s="48">
        <v>0.09</v>
      </c>
      <c r="U902" s="48"/>
      <c r="V902" s="48">
        <v>99.43</v>
      </c>
      <c r="W902" s="49">
        <v>65.923720749983872</v>
      </c>
      <c r="X902" s="50">
        <f t="shared" si="195"/>
        <v>8.370000000000001</v>
      </c>
      <c r="Y902" s="50">
        <f t="shared" si="196"/>
        <v>1.0464547677261615</v>
      </c>
      <c r="Z902" s="51">
        <f t="shared" si="197"/>
        <v>0.99295262434232046</v>
      </c>
      <c r="AA902" s="51">
        <f t="shared" si="198"/>
        <v>1.3110037711800733</v>
      </c>
      <c r="AB902" s="48">
        <v>5.44</v>
      </c>
      <c r="AC902" s="49"/>
      <c r="AD902" s="49"/>
      <c r="AE902" s="49"/>
      <c r="AF902" s="49"/>
      <c r="AG902" s="48">
        <v>296</v>
      </c>
      <c r="AH902" s="48">
        <v>504</v>
      </c>
      <c r="AI902" s="48">
        <v>29</v>
      </c>
      <c r="AJ902" s="49"/>
      <c r="AK902" s="48">
        <v>7</v>
      </c>
      <c r="AL902" s="48"/>
      <c r="AM902" s="48">
        <v>76.510000000000005</v>
      </c>
      <c r="AN902" s="48">
        <v>146.80000000000001</v>
      </c>
      <c r="AO902" s="48">
        <v>69</v>
      </c>
      <c r="AP902" s="49"/>
      <c r="AQ902" s="48">
        <v>685</v>
      </c>
      <c r="AR902" s="48">
        <v>57.93</v>
      </c>
      <c r="AS902" s="48">
        <v>9.73</v>
      </c>
      <c r="AT902" s="48">
        <v>111</v>
      </c>
      <c r="AU902" s="48">
        <v>4</v>
      </c>
      <c r="AV902" s="48">
        <v>2.06</v>
      </c>
      <c r="AW902" s="48">
        <v>7.26</v>
      </c>
      <c r="AX902" s="48">
        <v>0.76</v>
      </c>
      <c r="AY902" s="48">
        <v>3.98</v>
      </c>
      <c r="AZ902" s="48">
        <v>19.21</v>
      </c>
      <c r="BA902" s="48">
        <v>0.72</v>
      </c>
      <c r="BB902" s="48">
        <v>1.96</v>
      </c>
      <c r="BC902" s="48">
        <v>0.28000000000000003</v>
      </c>
      <c r="BD902" s="48">
        <v>1.57</v>
      </c>
      <c r="BE902" s="48">
        <v>0.36</v>
      </c>
      <c r="BF902" s="44">
        <v>689.54943627481248</v>
      </c>
      <c r="BG902" s="50">
        <f t="shared" si="192"/>
        <v>35.658511192087452</v>
      </c>
      <c r="BH902" s="50">
        <f t="shared" si="193"/>
        <v>48.732484076433124</v>
      </c>
      <c r="BI902" s="50">
        <f t="shared" si="194"/>
        <v>2.5350318471337578</v>
      </c>
      <c r="BJ902" s="52"/>
      <c r="BK902" s="62"/>
      <c r="BL902" s="62"/>
      <c r="BM902" s="52"/>
      <c r="BN902" s="62"/>
      <c r="BO902" s="44"/>
      <c r="BP902" s="44"/>
      <c r="BS902" s="59" t="s">
        <v>3091</v>
      </c>
    </row>
    <row r="903" spans="1:71" s="59" customFormat="1" ht="12" customHeight="1">
      <c r="A903" s="63" t="s">
        <v>3092</v>
      </c>
      <c r="B903" s="59" t="s">
        <v>1403</v>
      </c>
      <c r="D903" s="45">
        <v>42.3</v>
      </c>
      <c r="G903" s="59" t="s">
        <v>278</v>
      </c>
      <c r="H903" s="66" t="s">
        <v>3090</v>
      </c>
      <c r="I903" s="48">
        <v>97.75</v>
      </c>
      <c r="J903" s="48">
        <v>31.33</v>
      </c>
      <c r="K903" s="48">
        <v>70.239999999999995</v>
      </c>
      <c r="L903" s="48">
        <v>0.28000000000000003</v>
      </c>
      <c r="M903" s="48">
        <v>15.21</v>
      </c>
      <c r="N903" s="48">
        <v>1.01</v>
      </c>
      <c r="O903" s="48">
        <v>0.11</v>
      </c>
      <c r="P903" s="48">
        <v>1.1100000000000001</v>
      </c>
      <c r="Q903" s="48">
        <v>2.14</v>
      </c>
      <c r="R903" s="48">
        <v>4.54</v>
      </c>
      <c r="S903" s="48">
        <v>3.66</v>
      </c>
      <c r="T903" s="48">
        <v>0.08</v>
      </c>
      <c r="U903" s="48"/>
      <c r="V903" s="48">
        <v>99.91</v>
      </c>
      <c r="W903" s="49">
        <v>68.56928272646563</v>
      </c>
      <c r="X903" s="50">
        <f t="shared" si="195"/>
        <v>8.1999999999999993</v>
      </c>
      <c r="Y903" s="50">
        <f t="shared" si="196"/>
        <v>0.80616740088105732</v>
      </c>
      <c r="Z903" s="51">
        <f t="shared" si="197"/>
        <v>0.99163022607469986</v>
      </c>
      <c r="AA903" s="51">
        <f t="shared" si="198"/>
        <v>1.3294848351774931</v>
      </c>
      <c r="AB903" s="48">
        <v>3.94</v>
      </c>
      <c r="AC903" s="49"/>
      <c r="AD903" s="49"/>
      <c r="AE903" s="49"/>
      <c r="AF903" s="49"/>
      <c r="AG903" s="48">
        <v>294</v>
      </c>
      <c r="AH903" s="48">
        <v>538</v>
      </c>
      <c r="AI903" s="48">
        <v>31</v>
      </c>
      <c r="AJ903" s="49"/>
      <c r="AK903" s="48">
        <v>8</v>
      </c>
      <c r="AL903" s="48"/>
      <c r="AM903" s="48">
        <v>39.979999999999997</v>
      </c>
      <c r="AN903" s="48">
        <v>77.8</v>
      </c>
      <c r="AO903" s="48">
        <v>75</v>
      </c>
      <c r="AP903" s="49"/>
      <c r="AQ903" s="48">
        <v>698</v>
      </c>
      <c r="AR903" s="48">
        <v>28.6</v>
      </c>
      <c r="AS903" s="48">
        <v>4.6900000000000004</v>
      </c>
      <c r="AT903" s="48">
        <v>113</v>
      </c>
      <c r="AU903" s="48">
        <v>7</v>
      </c>
      <c r="AV903" s="48">
        <v>0.97</v>
      </c>
      <c r="AW903" s="48">
        <v>3.63</v>
      </c>
      <c r="AX903" s="48">
        <v>0.28000000000000003</v>
      </c>
      <c r="AY903" s="48">
        <v>2.29</v>
      </c>
      <c r="AZ903" s="48">
        <v>11.22</v>
      </c>
      <c r="BA903" s="48">
        <v>0.43</v>
      </c>
      <c r="BB903" s="48">
        <v>1.21</v>
      </c>
      <c r="BC903" s="48">
        <v>0.19</v>
      </c>
      <c r="BD903" s="48">
        <v>1.19</v>
      </c>
      <c r="BE903" s="48">
        <v>0.25</v>
      </c>
      <c r="BF903" s="44">
        <v>690.88803145220106</v>
      </c>
      <c r="BG903" s="50">
        <f t="shared" si="192"/>
        <v>62.21033868092691</v>
      </c>
      <c r="BH903" s="50">
        <f t="shared" si="193"/>
        <v>33.596638655462186</v>
      </c>
      <c r="BI903" s="50">
        <f t="shared" si="194"/>
        <v>1.9243697478991597</v>
      </c>
      <c r="BJ903" s="52"/>
      <c r="BK903" s="62"/>
      <c r="BL903" s="62"/>
      <c r="BM903" s="52"/>
      <c r="BN903" s="62"/>
      <c r="BO903" s="44"/>
      <c r="BP903" s="44"/>
      <c r="BS903" s="59" t="s">
        <v>3091</v>
      </c>
    </row>
    <row r="904" spans="1:71" s="59" customFormat="1" ht="12" customHeight="1">
      <c r="A904" s="63" t="s">
        <v>3093</v>
      </c>
      <c r="B904" s="66" t="s">
        <v>3078</v>
      </c>
      <c r="C904" s="66"/>
      <c r="D904" s="66"/>
      <c r="F904" s="45">
        <v>37.6</v>
      </c>
      <c r="G904" s="66"/>
      <c r="H904" s="66" t="s">
        <v>3094</v>
      </c>
      <c r="I904" s="48">
        <v>98.1</v>
      </c>
      <c r="J904" s="48">
        <v>30</v>
      </c>
      <c r="K904" s="48">
        <v>60.87</v>
      </c>
      <c r="L904" s="48">
        <v>0.7</v>
      </c>
      <c r="M904" s="48">
        <v>15</v>
      </c>
      <c r="N904" s="48">
        <v>2.19</v>
      </c>
      <c r="O904" s="48">
        <v>7.0000000000000007E-2</v>
      </c>
      <c r="P904" s="48">
        <v>3.04</v>
      </c>
      <c r="Q904" s="48">
        <v>3.77</v>
      </c>
      <c r="R904" s="48">
        <v>4.12</v>
      </c>
      <c r="S904" s="48">
        <v>6.83</v>
      </c>
      <c r="T904" s="48">
        <v>0.56000000000000005</v>
      </c>
      <c r="U904" s="48"/>
      <c r="V904" s="48">
        <v>99.69</v>
      </c>
      <c r="W904" s="49">
        <v>73.372511456051171</v>
      </c>
      <c r="X904" s="50">
        <f t="shared" si="195"/>
        <v>10.95</v>
      </c>
      <c r="Y904" s="50">
        <f t="shared" si="196"/>
        <v>1.6577669902912622</v>
      </c>
      <c r="Z904" s="51">
        <f t="shared" si="197"/>
        <v>0.71238172736329186</v>
      </c>
      <c r="AA904" s="51">
        <f t="shared" si="198"/>
        <v>1.0571315385073043</v>
      </c>
      <c r="AB904" s="48"/>
      <c r="AC904" s="49"/>
      <c r="AD904" s="49"/>
      <c r="AE904" s="49"/>
      <c r="AF904" s="49"/>
      <c r="AG904" s="48"/>
      <c r="AH904" s="48"/>
      <c r="AI904" s="48"/>
      <c r="AJ904" s="49"/>
      <c r="AK904" s="48">
        <v>13</v>
      </c>
      <c r="AL904" s="48"/>
      <c r="AM904" s="48">
        <v>72</v>
      </c>
      <c r="AN904" s="48">
        <v>131.1</v>
      </c>
      <c r="AO904" s="48"/>
      <c r="AP904" s="49"/>
      <c r="AQ904" s="48"/>
      <c r="AR904" s="48">
        <v>52.1</v>
      </c>
      <c r="AS904" s="48">
        <v>9.8699999999999992</v>
      </c>
      <c r="AT904" s="48">
        <v>172</v>
      </c>
      <c r="AU904" s="48"/>
      <c r="AV904" s="48">
        <v>2.2200000000000002</v>
      </c>
      <c r="AW904" s="48">
        <v>6.56</v>
      </c>
      <c r="AX904" s="48">
        <v>1.1599999999999999</v>
      </c>
      <c r="AY904" s="48">
        <v>4.6500000000000004</v>
      </c>
      <c r="AZ904" s="48">
        <v>22.9</v>
      </c>
      <c r="BA904" s="48">
        <v>0.85</v>
      </c>
      <c r="BB904" s="48">
        <v>2.2000000000000002</v>
      </c>
      <c r="BC904" s="48">
        <v>0.53</v>
      </c>
      <c r="BD904" s="48">
        <v>2.11</v>
      </c>
      <c r="BE904" s="48">
        <v>0.3</v>
      </c>
      <c r="BF904" s="44">
        <v>635.12528025859797</v>
      </c>
      <c r="BG904" s="50">
        <f t="shared" si="192"/>
        <v>0</v>
      </c>
      <c r="BH904" s="50">
        <f t="shared" si="193"/>
        <v>34.123222748815166</v>
      </c>
      <c r="BI904" s="50">
        <f t="shared" si="194"/>
        <v>2.203791469194313</v>
      </c>
      <c r="BJ904" s="52"/>
      <c r="BK904" s="62"/>
      <c r="BL904" s="62"/>
      <c r="BM904" s="52"/>
      <c r="BN904" s="62"/>
      <c r="BO904" s="44"/>
      <c r="BP904" s="44"/>
      <c r="BS904" s="59" t="s">
        <v>3095</v>
      </c>
    </row>
    <row r="905" spans="1:71" s="59" customFormat="1" ht="12" customHeight="1">
      <c r="A905" s="63" t="s">
        <v>3096</v>
      </c>
      <c r="B905" s="66" t="s">
        <v>3078</v>
      </c>
      <c r="C905" s="66"/>
      <c r="D905" s="66"/>
      <c r="F905" s="45">
        <v>37.6</v>
      </c>
      <c r="G905" s="66"/>
      <c r="H905" s="66" t="s">
        <v>3094</v>
      </c>
      <c r="I905" s="48">
        <v>98.1</v>
      </c>
      <c r="J905" s="48">
        <v>30</v>
      </c>
      <c r="K905" s="48">
        <v>57.13</v>
      </c>
      <c r="L905" s="48">
        <v>0.85</v>
      </c>
      <c r="M905" s="48">
        <v>13.43</v>
      </c>
      <c r="N905" s="48">
        <v>2.11</v>
      </c>
      <c r="O905" s="48">
        <v>0.13</v>
      </c>
      <c r="P905" s="48">
        <v>4.58</v>
      </c>
      <c r="Q905" s="48">
        <v>7.78</v>
      </c>
      <c r="R905" s="48">
        <v>3.07</v>
      </c>
      <c r="S905" s="48">
        <v>6.39</v>
      </c>
      <c r="T905" s="48">
        <v>0.68</v>
      </c>
      <c r="U905" s="48"/>
      <c r="V905" s="48">
        <v>100</v>
      </c>
      <c r="W905" s="49">
        <v>81.163365359964942</v>
      </c>
      <c r="X905" s="50">
        <f t="shared" si="195"/>
        <v>9.4599999999999991</v>
      </c>
      <c r="Y905" s="50">
        <f t="shared" si="196"/>
        <v>2.0814332247557004</v>
      </c>
      <c r="Z905" s="51">
        <f t="shared" si="197"/>
        <v>0.51347363155068881</v>
      </c>
      <c r="AA905" s="51">
        <f t="shared" si="198"/>
        <v>1.1206164690305118</v>
      </c>
      <c r="AB905" s="48"/>
      <c r="AC905" s="49"/>
      <c r="AD905" s="49"/>
      <c r="AE905" s="49"/>
      <c r="AF905" s="49"/>
      <c r="AG905" s="48"/>
      <c r="AH905" s="48">
        <v>1100</v>
      </c>
      <c r="AI905" s="48"/>
      <c r="AJ905" s="49"/>
      <c r="AK905" s="48">
        <v>15</v>
      </c>
      <c r="AL905" s="48"/>
      <c r="AM905" s="48">
        <v>86.28</v>
      </c>
      <c r="AN905" s="48">
        <v>124.2</v>
      </c>
      <c r="AO905" s="48"/>
      <c r="AP905" s="49"/>
      <c r="AQ905" s="48">
        <v>1040</v>
      </c>
      <c r="AR905" s="48">
        <v>72.66</v>
      </c>
      <c r="AS905" s="48">
        <v>13.66</v>
      </c>
      <c r="AT905" s="48">
        <v>250</v>
      </c>
      <c r="AU905" s="48"/>
      <c r="AV905" s="48">
        <v>3.1</v>
      </c>
      <c r="AW905" s="48">
        <v>10.06</v>
      </c>
      <c r="AX905" s="48">
        <v>1.48</v>
      </c>
      <c r="AY905" s="48">
        <v>6.74</v>
      </c>
      <c r="AZ905" s="48">
        <v>33.299999999999997</v>
      </c>
      <c r="BA905" s="48">
        <v>1.29</v>
      </c>
      <c r="BB905" s="48">
        <v>2.98</v>
      </c>
      <c r="BC905" s="48">
        <v>0.45</v>
      </c>
      <c r="BD905" s="48">
        <v>2.38</v>
      </c>
      <c r="BE905" s="48">
        <v>0.37</v>
      </c>
      <c r="BF905" s="44">
        <v>565.33613681678082</v>
      </c>
      <c r="BG905" s="50">
        <f t="shared" si="192"/>
        <v>31.231231231231234</v>
      </c>
      <c r="BH905" s="50">
        <f t="shared" si="193"/>
        <v>36.252100840336134</v>
      </c>
      <c r="BI905" s="50">
        <f t="shared" si="194"/>
        <v>2.8319327731092439</v>
      </c>
      <c r="BJ905" s="52"/>
      <c r="BK905" s="62"/>
      <c r="BL905" s="62"/>
      <c r="BM905" s="52"/>
      <c r="BN905" s="62"/>
      <c r="BO905" s="44"/>
      <c r="BP905" s="44"/>
      <c r="BS905" s="59" t="s">
        <v>3095</v>
      </c>
    </row>
    <row r="906" spans="1:71" s="59" customFormat="1" ht="12" customHeight="1">
      <c r="A906" s="93" t="s">
        <v>3097</v>
      </c>
      <c r="B906" s="59" t="s">
        <v>1403</v>
      </c>
      <c r="C906" s="45">
        <v>38.86</v>
      </c>
      <c r="G906" s="59" t="s">
        <v>2849</v>
      </c>
      <c r="H906" s="59" t="s">
        <v>3098</v>
      </c>
      <c r="I906" s="49">
        <v>97.74</v>
      </c>
      <c r="J906" s="49">
        <v>31.4</v>
      </c>
      <c r="K906" s="88">
        <v>66.61</v>
      </c>
      <c r="L906" s="88">
        <v>0.39</v>
      </c>
      <c r="M906" s="88">
        <v>17.02</v>
      </c>
      <c r="N906" s="88">
        <v>0.88</v>
      </c>
      <c r="O906" s="88">
        <v>0.03</v>
      </c>
      <c r="P906" s="88">
        <v>0.93</v>
      </c>
      <c r="Q906" s="88">
        <v>2.57</v>
      </c>
      <c r="R906" s="88">
        <v>3.62</v>
      </c>
      <c r="S906" s="88">
        <v>4.75</v>
      </c>
      <c r="T906" s="88">
        <v>0.21</v>
      </c>
      <c r="U906" s="88">
        <v>1.83</v>
      </c>
      <c r="V906" s="88">
        <v>99.54</v>
      </c>
      <c r="W906" s="49">
        <v>67.719524964150764</v>
      </c>
      <c r="X906" s="50">
        <f t="shared" si="195"/>
        <v>8.370000000000001</v>
      </c>
      <c r="Y906" s="50">
        <f t="shared" si="196"/>
        <v>1.3121546961325967</v>
      </c>
      <c r="Z906" s="51">
        <f t="shared" si="197"/>
        <v>1.077842069732454</v>
      </c>
      <c r="AA906" s="51">
        <f t="shared" si="198"/>
        <v>1.5319891591281587</v>
      </c>
      <c r="AB906" s="49"/>
      <c r="AC906" s="88">
        <v>45</v>
      </c>
      <c r="AD906" s="88">
        <v>13</v>
      </c>
      <c r="AE906" s="88">
        <v>3.3</v>
      </c>
      <c r="AF906" s="49"/>
      <c r="AG906" s="88">
        <v>173</v>
      </c>
      <c r="AH906" s="88">
        <v>1038</v>
      </c>
      <c r="AI906" s="88">
        <v>21</v>
      </c>
      <c r="AJ906" s="88">
        <v>6.2</v>
      </c>
      <c r="AK906" s="88">
        <v>8.5</v>
      </c>
      <c r="AL906" s="88">
        <v>0.8</v>
      </c>
      <c r="AM906" s="88">
        <v>78</v>
      </c>
      <c r="AN906" s="88">
        <v>142</v>
      </c>
      <c r="AO906" s="88">
        <v>23</v>
      </c>
      <c r="AP906" s="88">
        <v>14</v>
      </c>
      <c r="AQ906" s="88">
        <v>1024</v>
      </c>
      <c r="AR906" s="88">
        <v>49</v>
      </c>
      <c r="AS906" s="88">
        <v>7.4</v>
      </c>
      <c r="AT906" s="88">
        <v>242</v>
      </c>
      <c r="AU906" s="88">
        <v>5.6</v>
      </c>
      <c r="AV906" s="88">
        <v>1.7</v>
      </c>
      <c r="AW906" s="88">
        <v>5.3</v>
      </c>
      <c r="AX906" s="88">
        <v>0.6</v>
      </c>
      <c r="AY906" s="88">
        <v>2.8</v>
      </c>
      <c r="AZ906" s="88">
        <v>13</v>
      </c>
      <c r="BA906" s="88">
        <v>0.49</v>
      </c>
      <c r="BB906" s="88">
        <v>1.3</v>
      </c>
      <c r="BC906" s="88">
        <v>0.19</v>
      </c>
      <c r="BD906" s="88">
        <v>1.1000000000000001</v>
      </c>
      <c r="BE906" s="88">
        <v>0.16</v>
      </c>
      <c r="BF906" s="44">
        <v>775.12883080843858</v>
      </c>
      <c r="BG906" s="50">
        <f t="shared" si="192"/>
        <v>78.769230769230774</v>
      </c>
      <c r="BH906" s="50">
        <f t="shared" si="193"/>
        <v>70.909090909090907</v>
      </c>
      <c r="BI906" s="50">
        <f t="shared" si="194"/>
        <v>2.545454545454545</v>
      </c>
      <c r="BJ906" s="94">
        <v>0.52080000000000004</v>
      </c>
      <c r="BK906" s="78">
        <v>0.70686199999999999</v>
      </c>
      <c r="BL906" s="78">
        <v>0.70655900000000005</v>
      </c>
      <c r="BM906" s="94">
        <v>0.10100000000000001</v>
      </c>
      <c r="BN906" s="78">
        <v>0.51248700000000003</v>
      </c>
      <c r="BO906" s="44">
        <f>((BN906/0.512638)-1)*(10^4)</f>
        <v>-2.9455483206475286</v>
      </c>
      <c r="BP906" s="95">
        <v>-2.4</v>
      </c>
      <c r="BQ906" s="105">
        <v>900</v>
      </c>
      <c r="BS906" s="59" t="s">
        <v>1769</v>
      </c>
    </row>
    <row r="907" spans="1:71" s="59" customFormat="1" ht="12" customHeight="1">
      <c r="A907" s="93" t="s">
        <v>3099</v>
      </c>
      <c r="B907" s="59" t="s">
        <v>1403</v>
      </c>
      <c r="C907" s="45">
        <v>38.86</v>
      </c>
      <c r="G907" s="59" t="s">
        <v>2849</v>
      </c>
      <c r="H907" s="59" t="s">
        <v>3098</v>
      </c>
      <c r="I907" s="49">
        <v>97.74</v>
      </c>
      <c r="J907" s="49">
        <v>31.4</v>
      </c>
      <c r="K907" s="88">
        <v>66.58</v>
      </c>
      <c r="L907" s="88">
        <v>0.4</v>
      </c>
      <c r="M907" s="88">
        <v>16.52</v>
      </c>
      <c r="N907" s="88">
        <v>1.64</v>
      </c>
      <c r="O907" s="88">
        <v>0.03</v>
      </c>
      <c r="P907" s="88">
        <v>1.17</v>
      </c>
      <c r="Q907" s="88">
        <v>2.27</v>
      </c>
      <c r="R907" s="88">
        <v>3.66</v>
      </c>
      <c r="S907" s="88">
        <v>4.5</v>
      </c>
      <c r="T907" s="88">
        <v>0.22</v>
      </c>
      <c r="U907" s="88">
        <v>1.38</v>
      </c>
      <c r="V907" s="88">
        <v>99.57</v>
      </c>
      <c r="W907" s="49">
        <v>58.612202348387889</v>
      </c>
      <c r="X907" s="50">
        <f t="shared" si="195"/>
        <v>8.16</v>
      </c>
      <c r="Y907" s="50">
        <f t="shared" si="196"/>
        <v>1.2295081967213115</v>
      </c>
      <c r="Z907" s="51">
        <f t="shared" si="197"/>
        <v>1.0984837271747172</v>
      </c>
      <c r="AA907" s="51">
        <f t="shared" si="198"/>
        <v>1.5150029708853237</v>
      </c>
      <c r="AB907" s="49"/>
      <c r="AC907" s="88">
        <v>48</v>
      </c>
      <c r="AD907" s="88">
        <v>15</v>
      </c>
      <c r="AE907" s="88">
        <v>5.4</v>
      </c>
      <c r="AF907" s="49"/>
      <c r="AG907" s="88">
        <v>183</v>
      </c>
      <c r="AH907" s="88">
        <v>966</v>
      </c>
      <c r="AI907" s="88">
        <v>23</v>
      </c>
      <c r="AJ907" s="88">
        <v>3.9</v>
      </c>
      <c r="AK907" s="88">
        <v>9.6</v>
      </c>
      <c r="AL907" s="88">
        <v>0.82</v>
      </c>
      <c r="AM907" s="88">
        <v>74</v>
      </c>
      <c r="AN907" s="88">
        <v>139</v>
      </c>
      <c r="AO907" s="88">
        <v>20</v>
      </c>
      <c r="AP907" s="88">
        <v>15</v>
      </c>
      <c r="AQ907" s="88">
        <v>956</v>
      </c>
      <c r="AR907" s="88">
        <v>53</v>
      </c>
      <c r="AS907" s="88">
        <v>8.1</v>
      </c>
      <c r="AT907" s="88">
        <v>254</v>
      </c>
      <c r="AU907" s="88">
        <v>6.1</v>
      </c>
      <c r="AV907" s="88">
        <v>1.8</v>
      </c>
      <c r="AW907" s="88">
        <v>5.6</v>
      </c>
      <c r="AX907" s="88">
        <v>0.65</v>
      </c>
      <c r="AY907" s="88">
        <v>2.8</v>
      </c>
      <c r="AZ907" s="88">
        <v>13</v>
      </c>
      <c r="BA907" s="88">
        <v>0.5</v>
      </c>
      <c r="BB907" s="88">
        <v>1.4</v>
      </c>
      <c r="BC907" s="88">
        <v>0.2</v>
      </c>
      <c r="BD907" s="88">
        <v>1.1000000000000001</v>
      </c>
      <c r="BE907" s="88">
        <v>0.17</v>
      </c>
      <c r="BF907" s="44">
        <v>784.27020165977069</v>
      </c>
      <c r="BG907" s="50">
        <f t="shared" si="192"/>
        <v>73.538461538461533</v>
      </c>
      <c r="BH907" s="50">
        <f t="shared" si="193"/>
        <v>67.272727272727266</v>
      </c>
      <c r="BI907" s="50">
        <f t="shared" si="194"/>
        <v>2.545454545454545</v>
      </c>
      <c r="BJ907" s="94"/>
      <c r="BK907" s="78"/>
      <c r="BL907" s="78"/>
      <c r="BM907" s="94"/>
      <c r="BN907" s="78"/>
      <c r="BO907" s="44"/>
      <c r="BP907" s="95"/>
      <c r="BQ907" s="105"/>
      <c r="BS907" s="59" t="s">
        <v>1769</v>
      </c>
    </row>
    <row r="908" spans="1:71" s="59" customFormat="1" ht="12" customHeight="1">
      <c r="A908" s="93" t="s">
        <v>3100</v>
      </c>
      <c r="B908" s="59" t="s">
        <v>1403</v>
      </c>
      <c r="C908" s="45">
        <v>38.86</v>
      </c>
      <c r="G908" s="59" t="s">
        <v>2849</v>
      </c>
      <c r="H908" s="59" t="s">
        <v>3098</v>
      </c>
      <c r="I908" s="49">
        <v>97.74</v>
      </c>
      <c r="J908" s="49">
        <v>31.4</v>
      </c>
      <c r="K908" s="88">
        <v>67.28</v>
      </c>
      <c r="L908" s="88">
        <v>0.37</v>
      </c>
      <c r="M908" s="88">
        <v>16.36</v>
      </c>
      <c r="N908" s="88">
        <v>1.42</v>
      </c>
      <c r="O908" s="88">
        <v>0.02</v>
      </c>
      <c r="P908" s="88">
        <v>0.98</v>
      </c>
      <c r="Q908" s="88">
        <v>1.84</v>
      </c>
      <c r="R908" s="88">
        <v>3.53</v>
      </c>
      <c r="S908" s="88">
        <v>4.92</v>
      </c>
      <c r="T908" s="88">
        <v>0.2</v>
      </c>
      <c r="U908" s="88">
        <v>1.68</v>
      </c>
      <c r="V908" s="88">
        <v>99.52</v>
      </c>
      <c r="W908" s="49">
        <v>57.805394618915933</v>
      </c>
      <c r="X908" s="50">
        <f t="shared" si="195"/>
        <v>8.4499999999999993</v>
      </c>
      <c r="Y908" s="50">
        <f t="shared" si="196"/>
        <v>1.3937677053824362</v>
      </c>
      <c r="Z908" s="51">
        <f t="shared" si="197"/>
        <v>1.1284648736686207</v>
      </c>
      <c r="AA908" s="51">
        <f t="shared" si="198"/>
        <v>1.4677723364571156</v>
      </c>
      <c r="AB908" s="49"/>
      <c r="AC908" s="88">
        <v>49</v>
      </c>
      <c r="AD908" s="88">
        <v>12</v>
      </c>
      <c r="AE908" s="88">
        <v>4.9000000000000004</v>
      </c>
      <c r="AF908" s="49"/>
      <c r="AG908" s="88">
        <v>185</v>
      </c>
      <c r="AH908" s="88">
        <v>1241</v>
      </c>
      <c r="AI908" s="88">
        <v>22</v>
      </c>
      <c r="AJ908" s="88">
        <v>5.0999999999999996</v>
      </c>
      <c r="AK908" s="88">
        <v>9.1999999999999993</v>
      </c>
      <c r="AL908" s="88">
        <v>0.8</v>
      </c>
      <c r="AM908" s="88">
        <v>66</v>
      </c>
      <c r="AN908" s="88">
        <v>133</v>
      </c>
      <c r="AO908" s="88">
        <v>26</v>
      </c>
      <c r="AP908" s="88">
        <v>13</v>
      </c>
      <c r="AQ908" s="88">
        <v>937</v>
      </c>
      <c r="AR908" s="88">
        <v>47</v>
      </c>
      <c r="AS908" s="88">
        <v>7.2</v>
      </c>
      <c r="AT908" s="88">
        <v>238</v>
      </c>
      <c r="AU908" s="88">
        <v>5.5</v>
      </c>
      <c r="AV908" s="88">
        <v>1.7</v>
      </c>
      <c r="AW908" s="88">
        <v>5</v>
      </c>
      <c r="AX908" s="88">
        <v>0.59</v>
      </c>
      <c r="AY908" s="88">
        <v>2.6</v>
      </c>
      <c r="AZ908" s="88">
        <v>12</v>
      </c>
      <c r="BA908" s="88">
        <v>0.45</v>
      </c>
      <c r="BB908" s="88">
        <v>1.3</v>
      </c>
      <c r="BC908" s="88">
        <v>0.18</v>
      </c>
      <c r="BD908" s="88">
        <v>1</v>
      </c>
      <c r="BE908" s="88">
        <v>0.16</v>
      </c>
      <c r="BF908" s="44">
        <v>784.06305092132197</v>
      </c>
      <c r="BG908" s="50">
        <f t="shared" si="192"/>
        <v>78.083333333333329</v>
      </c>
      <c r="BH908" s="50">
        <f t="shared" si="193"/>
        <v>66</v>
      </c>
      <c r="BI908" s="50">
        <f t="shared" si="194"/>
        <v>2.6</v>
      </c>
      <c r="BJ908" s="94">
        <v>0.61219999999999997</v>
      </c>
      <c r="BK908" s="78">
        <v>0.70730599999999999</v>
      </c>
      <c r="BL908" s="78">
        <v>0.70694999999999997</v>
      </c>
      <c r="BM908" s="94">
        <v>9.6500000000000002E-2</v>
      </c>
      <c r="BN908" s="78">
        <v>0.512486</v>
      </c>
      <c r="BO908" s="44">
        <f>((BN908/0.512638)-1)*(10^4)</f>
        <v>-2.9650552631688143</v>
      </c>
      <c r="BP908" s="95">
        <v>-2.4</v>
      </c>
      <c r="BQ908" s="105">
        <v>900</v>
      </c>
      <c r="BS908" s="59" t="s">
        <v>1769</v>
      </c>
    </row>
    <row r="909" spans="1:71" s="59" customFormat="1" ht="12" customHeight="1">
      <c r="A909" s="93" t="s">
        <v>3101</v>
      </c>
      <c r="B909" s="59" t="s">
        <v>1403</v>
      </c>
      <c r="C909" s="45">
        <v>38.86</v>
      </c>
      <c r="G909" s="59" t="s">
        <v>2849</v>
      </c>
      <c r="H909" s="59" t="s">
        <v>3098</v>
      </c>
      <c r="I909" s="49">
        <v>97.74</v>
      </c>
      <c r="J909" s="49">
        <v>31.4</v>
      </c>
      <c r="K909" s="88">
        <v>66.92</v>
      </c>
      <c r="L909" s="88">
        <v>0.37</v>
      </c>
      <c r="M909" s="88">
        <v>16.649999999999999</v>
      </c>
      <c r="N909" s="88">
        <v>1.59</v>
      </c>
      <c r="O909" s="88">
        <v>0.04</v>
      </c>
      <c r="P909" s="88">
        <v>1.1000000000000001</v>
      </c>
      <c r="Q909" s="88">
        <v>2.29</v>
      </c>
      <c r="R909" s="88">
        <v>3.82</v>
      </c>
      <c r="S909" s="88">
        <v>4.5</v>
      </c>
      <c r="T909" s="88">
        <v>0.2</v>
      </c>
      <c r="U909" s="88">
        <v>1.24</v>
      </c>
      <c r="V909" s="88">
        <v>99.66</v>
      </c>
      <c r="W909" s="49">
        <v>57.864792903087604</v>
      </c>
      <c r="X909" s="50">
        <f t="shared" si="195"/>
        <v>8.32</v>
      </c>
      <c r="Y909" s="50">
        <f t="shared" si="196"/>
        <v>1.1780104712041886</v>
      </c>
      <c r="Z909" s="51">
        <f t="shared" si="197"/>
        <v>1.0854991069547264</v>
      </c>
      <c r="AA909" s="51">
        <f t="shared" si="198"/>
        <v>1.4909341996577969</v>
      </c>
      <c r="AB909" s="49"/>
      <c r="AC909" s="88">
        <v>52</v>
      </c>
      <c r="AD909" s="88">
        <v>12</v>
      </c>
      <c r="AE909" s="88">
        <v>5.3</v>
      </c>
      <c r="AF909" s="49"/>
      <c r="AG909" s="88">
        <v>183</v>
      </c>
      <c r="AH909" s="88">
        <v>963</v>
      </c>
      <c r="AI909" s="88">
        <v>24</v>
      </c>
      <c r="AJ909" s="88">
        <v>5.8</v>
      </c>
      <c r="AK909" s="88">
        <v>9.6</v>
      </c>
      <c r="AL909" s="88">
        <v>0.85</v>
      </c>
      <c r="AM909" s="88">
        <v>57</v>
      </c>
      <c r="AN909" s="88">
        <v>121</v>
      </c>
      <c r="AO909" s="88">
        <v>26</v>
      </c>
      <c r="AP909" s="88">
        <v>12</v>
      </c>
      <c r="AQ909" s="88">
        <v>1006</v>
      </c>
      <c r="AR909" s="88">
        <v>44</v>
      </c>
      <c r="AS909" s="88">
        <v>7.3</v>
      </c>
      <c r="AT909" s="88">
        <v>297</v>
      </c>
      <c r="AU909" s="88">
        <v>6.5</v>
      </c>
      <c r="AV909" s="88">
        <v>1.7</v>
      </c>
      <c r="AW909" s="88">
        <v>5.0999999999999996</v>
      </c>
      <c r="AX909" s="88">
        <v>0.57999999999999996</v>
      </c>
      <c r="AY909" s="88">
        <v>2.7</v>
      </c>
      <c r="AZ909" s="88">
        <v>13</v>
      </c>
      <c r="BA909" s="88">
        <v>0.47</v>
      </c>
      <c r="BB909" s="88">
        <v>1.3</v>
      </c>
      <c r="BC909" s="88">
        <v>0.2</v>
      </c>
      <c r="BD909" s="88">
        <v>1.1000000000000001</v>
      </c>
      <c r="BE909" s="88">
        <v>0.17</v>
      </c>
      <c r="BF909" s="44">
        <v>799.352352716616</v>
      </c>
      <c r="BG909" s="50">
        <f t="shared" si="192"/>
        <v>77.384615384615387</v>
      </c>
      <c r="BH909" s="50">
        <f t="shared" si="193"/>
        <v>51.818181818181813</v>
      </c>
      <c r="BI909" s="50">
        <f t="shared" si="194"/>
        <v>2.4545454545454546</v>
      </c>
      <c r="BJ909" s="94"/>
      <c r="BK909" s="78"/>
      <c r="BL909" s="78"/>
      <c r="BM909" s="94"/>
      <c r="BN909" s="78"/>
      <c r="BO909" s="44"/>
      <c r="BP909" s="95"/>
      <c r="BQ909" s="105"/>
      <c r="BS909" s="59" t="s">
        <v>1769</v>
      </c>
    </row>
    <row r="910" spans="1:71" s="59" customFormat="1" ht="12" customHeight="1">
      <c r="A910" s="93" t="s">
        <v>3102</v>
      </c>
      <c r="B910" s="59" t="s">
        <v>1403</v>
      </c>
      <c r="C910" s="45">
        <v>38.86</v>
      </c>
      <c r="G910" s="59" t="s">
        <v>2849</v>
      </c>
      <c r="H910" s="59" t="s">
        <v>3098</v>
      </c>
      <c r="I910" s="49">
        <v>97.74</v>
      </c>
      <c r="J910" s="49">
        <v>31.4</v>
      </c>
      <c r="K910" s="88">
        <v>67.069999999999993</v>
      </c>
      <c r="L910" s="88">
        <v>0.39</v>
      </c>
      <c r="M910" s="88">
        <v>16.38</v>
      </c>
      <c r="N910" s="88">
        <v>1.74</v>
      </c>
      <c r="O910" s="88">
        <v>0.03</v>
      </c>
      <c r="P910" s="88">
        <v>0.98</v>
      </c>
      <c r="Q910" s="88">
        <v>2.2999999999999998</v>
      </c>
      <c r="R910" s="88">
        <v>3.75</v>
      </c>
      <c r="S910" s="88">
        <v>4.66</v>
      </c>
      <c r="T910" s="88">
        <v>0.2</v>
      </c>
      <c r="U910" s="88">
        <v>1.21</v>
      </c>
      <c r="V910" s="88">
        <v>99.7</v>
      </c>
      <c r="W910" s="49">
        <v>52.786148005548867</v>
      </c>
      <c r="X910" s="50">
        <f t="shared" si="195"/>
        <v>8.41</v>
      </c>
      <c r="Y910" s="50">
        <f t="shared" si="196"/>
        <v>1.2426666666666668</v>
      </c>
      <c r="Z910" s="51">
        <f t="shared" si="197"/>
        <v>1.0625850738641736</v>
      </c>
      <c r="AA910" s="51">
        <f t="shared" si="198"/>
        <v>1.4591191969288728</v>
      </c>
      <c r="AB910" s="49"/>
      <c r="AC910" s="88">
        <v>52</v>
      </c>
      <c r="AD910" s="88">
        <v>21</v>
      </c>
      <c r="AE910" s="88">
        <v>5.3</v>
      </c>
      <c r="AF910" s="49"/>
      <c r="AG910" s="88">
        <v>188</v>
      </c>
      <c r="AH910" s="88">
        <v>1057</v>
      </c>
      <c r="AI910" s="88">
        <v>22</v>
      </c>
      <c r="AJ910" s="88">
        <v>5.4</v>
      </c>
      <c r="AK910" s="88">
        <v>10</v>
      </c>
      <c r="AL910" s="88">
        <v>0.89</v>
      </c>
      <c r="AM910" s="88">
        <v>65</v>
      </c>
      <c r="AN910" s="88">
        <v>129</v>
      </c>
      <c r="AO910" s="88">
        <v>33</v>
      </c>
      <c r="AP910" s="88">
        <v>14</v>
      </c>
      <c r="AQ910" s="88">
        <v>988</v>
      </c>
      <c r="AR910" s="88">
        <v>49</v>
      </c>
      <c r="AS910" s="88">
        <v>8</v>
      </c>
      <c r="AT910" s="88">
        <v>248</v>
      </c>
      <c r="AU910" s="88">
        <v>5.9</v>
      </c>
      <c r="AV910" s="88">
        <v>1.9</v>
      </c>
      <c r="AW910" s="88">
        <v>5.4</v>
      </c>
      <c r="AX910" s="88">
        <v>0.64</v>
      </c>
      <c r="AY910" s="88">
        <v>2.9</v>
      </c>
      <c r="AZ910" s="88">
        <v>13</v>
      </c>
      <c r="BA910" s="88">
        <v>0.52</v>
      </c>
      <c r="BB910" s="88">
        <v>1.4</v>
      </c>
      <c r="BC910" s="88">
        <v>0.2</v>
      </c>
      <c r="BD910" s="88">
        <v>1.1000000000000001</v>
      </c>
      <c r="BE910" s="88">
        <v>0.17</v>
      </c>
      <c r="BF910" s="44">
        <v>775.94727229486921</v>
      </c>
      <c r="BG910" s="50">
        <f t="shared" si="192"/>
        <v>76</v>
      </c>
      <c r="BH910" s="50">
        <f t="shared" si="193"/>
        <v>59.090909090909086</v>
      </c>
      <c r="BI910" s="50">
        <f t="shared" si="194"/>
        <v>2.6363636363636362</v>
      </c>
      <c r="BJ910" s="94"/>
      <c r="BK910" s="78"/>
      <c r="BL910" s="78"/>
      <c r="BM910" s="94"/>
      <c r="BN910" s="78"/>
      <c r="BO910" s="44"/>
      <c r="BP910" s="95"/>
      <c r="BQ910" s="105"/>
      <c r="BS910" s="59" t="s">
        <v>1769</v>
      </c>
    </row>
    <row r="911" spans="1:71" s="59" customFormat="1" ht="12" customHeight="1">
      <c r="A911" s="93" t="s">
        <v>3103</v>
      </c>
      <c r="B911" s="105" t="s">
        <v>3104</v>
      </c>
      <c r="C911" s="45">
        <v>38.86</v>
      </c>
      <c r="D911" s="105"/>
      <c r="G911" s="59" t="s">
        <v>2849</v>
      </c>
      <c r="H911" s="59" t="s">
        <v>3098</v>
      </c>
      <c r="I911" s="49">
        <v>97.74</v>
      </c>
      <c r="J911" s="49">
        <v>31.4</v>
      </c>
      <c r="K911" s="88">
        <v>69.349999999999994</v>
      </c>
      <c r="L911" s="88">
        <v>0.37</v>
      </c>
      <c r="M911" s="88">
        <v>16.23</v>
      </c>
      <c r="N911" s="88">
        <v>1.07</v>
      </c>
      <c r="O911" s="88">
        <v>0.01</v>
      </c>
      <c r="P911" s="88">
        <v>0.79</v>
      </c>
      <c r="Q911" s="88">
        <v>1.42</v>
      </c>
      <c r="R911" s="88">
        <v>3.68</v>
      </c>
      <c r="S911" s="88">
        <v>4.8899999999999997</v>
      </c>
      <c r="T911" s="88">
        <v>0.12</v>
      </c>
      <c r="U911" s="88">
        <v>1.62</v>
      </c>
      <c r="V911" s="88">
        <v>99.98</v>
      </c>
      <c r="W911" s="49">
        <v>59.442007802727893</v>
      </c>
      <c r="X911" s="50">
        <f t="shared" si="195"/>
        <v>8.57</v>
      </c>
      <c r="Y911" s="50">
        <f t="shared" si="196"/>
        <v>1.3288043478260869</v>
      </c>
      <c r="Z911" s="51">
        <f t="shared" si="197"/>
        <v>1.1637084437031795</v>
      </c>
      <c r="AA911" s="51">
        <f t="shared" si="198"/>
        <v>1.4286514359248552</v>
      </c>
      <c r="AB911" s="49"/>
      <c r="AC911" s="88">
        <v>50</v>
      </c>
      <c r="AD911" s="88">
        <v>16</v>
      </c>
      <c r="AE911" s="88">
        <v>1.4</v>
      </c>
      <c r="AF911" s="49"/>
      <c r="AG911" s="88">
        <v>190</v>
      </c>
      <c r="AH911" s="88">
        <v>865</v>
      </c>
      <c r="AI911" s="88">
        <v>15</v>
      </c>
      <c r="AJ911" s="88">
        <v>3.6</v>
      </c>
      <c r="AK911" s="88">
        <v>9.6999999999999993</v>
      </c>
      <c r="AL911" s="88">
        <v>0.81</v>
      </c>
      <c r="AM911" s="88">
        <v>31</v>
      </c>
      <c r="AN911" s="88">
        <v>59</v>
      </c>
      <c r="AO911" s="88">
        <v>19</v>
      </c>
      <c r="AP911" s="88">
        <v>6.8</v>
      </c>
      <c r="AQ911" s="88">
        <v>924</v>
      </c>
      <c r="AR911" s="88">
        <v>24</v>
      </c>
      <c r="AS911" s="88">
        <v>3.2</v>
      </c>
      <c r="AT911" s="88">
        <v>270</v>
      </c>
      <c r="AU911" s="88">
        <v>6.2</v>
      </c>
      <c r="AV911" s="88">
        <v>0.91</v>
      </c>
      <c r="AW911" s="88">
        <v>2.2000000000000002</v>
      </c>
      <c r="AX911" s="88">
        <v>0.23</v>
      </c>
      <c r="AY911" s="88">
        <v>1.1000000000000001</v>
      </c>
      <c r="AZ911" s="88">
        <v>5.0999999999999996</v>
      </c>
      <c r="BA911" s="88">
        <v>0.2</v>
      </c>
      <c r="BB911" s="88">
        <v>0.57999999999999996</v>
      </c>
      <c r="BC911" s="88">
        <v>0.1</v>
      </c>
      <c r="BD911" s="88">
        <v>0.53</v>
      </c>
      <c r="BE911" s="88">
        <v>0.09</v>
      </c>
      <c r="BF911" s="44">
        <v>807.13455932093962</v>
      </c>
      <c r="BG911" s="50">
        <f t="shared" si="192"/>
        <v>181.1764705882353</v>
      </c>
      <c r="BH911" s="50">
        <f t="shared" si="193"/>
        <v>58.490566037735846</v>
      </c>
      <c r="BI911" s="50">
        <f t="shared" si="194"/>
        <v>2.0754716981132075</v>
      </c>
      <c r="BJ911" s="94">
        <v>0.73980000000000001</v>
      </c>
      <c r="BK911" s="78">
        <v>0.70695799999999998</v>
      </c>
      <c r="BL911" s="78">
        <v>0.70652800000000004</v>
      </c>
      <c r="BM911" s="94">
        <v>8.3699999999999997E-2</v>
      </c>
      <c r="BN911" s="78">
        <v>0.51247799999999999</v>
      </c>
      <c r="BO911" s="44">
        <f>((BN911/0.512638)-1)*(10^4)</f>
        <v>-3.1211108033357693</v>
      </c>
      <c r="BP911" s="95">
        <v>-2.5</v>
      </c>
      <c r="BQ911" s="105">
        <v>800</v>
      </c>
      <c r="BS911" s="59" t="s">
        <v>1769</v>
      </c>
    </row>
    <row r="912" spans="1:71" s="59" customFormat="1" ht="12" customHeight="1">
      <c r="A912" s="93" t="s">
        <v>3105</v>
      </c>
      <c r="B912" s="105" t="s">
        <v>3106</v>
      </c>
      <c r="C912" s="45">
        <v>38.86</v>
      </c>
      <c r="D912" s="105"/>
      <c r="G912" s="59" t="s">
        <v>2849</v>
      </c>
      <c r="H912" s="59" t="s">
        <v>3098</v>
      </c>
      <c r="I912" s="49">
        <v>97.74</v>
      </c>
      <c r="J912" s="49">
        <v>31.4</v>
      </c>
      <c r="K912" s="88">
        <v>68.34</v>
      </c>
      <c r="L912" s="88">
        <v>0.37</v>
      </c>
      <c r="M912" s="88">
        <v>15.96</v>
      </c>
      <c r="N912" s="88">
        <v>0.81</v>
      </c>
      <c r="O912" s="88">
        <v>0.01</v>
      </c>
      <c r="P912" s="88">
        <v>1.1599999999999999</v>
      </c>
      <c r="Q912" s="88">
        <v>0.77</v>
      </c>
      <c r="R912" s="88">
        <v>2.59</v>
      </c>
      <c r="S912" s="88">
        <v>6.89</v>
      </c>
      <c r="T912" s="88">
        <v>0.25</v>
      </c>
      <c r="U912" s="88">
        <v>1.78</v>
      </c>
      <c r="V912" s="88">
        <v>99.57</v>
      </c>
      <c r="W912" s="49">
        <v>73.977324747833251</v>
      </c>
      <c r="X912" s="50">
        <f t="shared" si="195"/>
        <v>9.48</v>
      </c>
      <c r="Y912" s="50">
        <f t="shared" si="196"/>
        <v>2.6602316602316605</v>
      </c>
      <c r="Z912" s="51">
        <f t="shared" si="197"/>
        <v>1.2146256711202348</v>
      </c>
      <c r="AA912" s="51">
        <f t="shared" si="198"/>
        <v>1.359761702605413</v>
      </c>
      <c r="AB912" s="49"/>
      <c r="AC912" s="88">
        <v>45</v>
      </c>
      <c r="AD912" s="88">
        <v>13</v>
      </c>
      <c r="AE912" s="88">
        <v>3.7</v>
      </c>
      <c r="AF912" s="49"/>
      <c r="AG912" s="88">
        <v>245</v>
      </c>
      <c r="AH912" s="88">
        <v>871</v>
      </c>
      <c r="AI912" s="88">
        <v>22</v>
      </c>
      <c r="AJ912" s="88">
        <v>6.7</v>
      </c>
      <c r="AK912" s="88">
        <v>9.1</v>
      </c>
      <c r="AL912" s="88">
        <v>0.76</v>
      </c>
      <c r="AM912" s="88">
        <v>48</v>
      </c>
      <c r="AN912" s="88">
        <v>96</v>
      </c>
      <c r="AO912" s="88">
        <v>24</v>
      </c>
      <c r="AP912" s="88">
        <v>10</v>
      </c>
      <c r="AQ912" s="88">
        <v>612</v>
      </c>
      <c r="AR912" s="88">
        <v>36</v>
      </c>
      <c r="AS912" s="88">
        <v>5.6</v>
      </c>
      <c r="AT912" s="88">
        <v>249</v>
      </c>
      <c r="AU912" s="88">
        <v>6</v>
      </c>
      <c r="AV912" s="88">
        <v>1.3</v>
      </c>
      <c r="AW912" s="88">
        <v>3.8</v>
      </c>
      <c r="AX912" s="88">
        <v>0.44</v>
      </c>
      <c r="AY912" s="88">
        <v>2</v>
      </c>
      <c r="AZ912" s="88">
        <v>8.9</v>
      </c>
      <c r="BA912" s="88">
        <v>0.34</v>
      </c>
      <c r="BB912" s="88">
        <v>0.93</v>
      </c>
      <c r="BC912" s="88">
        <v>0.14000000000000001</v>
      </c>
      <c r="BD912" s="88">
        <v>0.8</v>
      </c>
      <c r="BE912" s="88">
        <v>0.12</v>
      </c>
      <c r="BF912" s="44">
        <v>804.59318904341353</v>
      </c>
      <c r="BG912" s="50">
        <f t="shared" si="192"/>
        <v>68.764044943820224</v>
      </c>
      <c r="BH912" s="50">
        <f t="shared" si="193"/>
        <v>60</v>
      </c>
      <c r="BI912" s="50">
        <f t="shared" si="194"/>
        <v>2.5</v>
      </c>
      <c r="BJ912" s="94">
        <v>1.359</v>
      </c>
      <c r="BK912" s="78">
        <v>0.70707500000000001</v>
      </c>
      <c r="BL912" s="78">
        <v>0.70628599999999997</v>
      </c>
      <c r="BM912" s="94">
        <v>9.4500000000000001E-2</v>
      </c>
      <c r="BN912" s="78">
        <v>0.512486</v>
      </c>
      <c r="BO912" s="44">
        <f>((BN912/0.512638)-1)*(10^4)</f>
        <v>-2.9650552631688143</v>
      </c>
      <c r="BP912" s="95">
        <v>-2.4</v>
      </c>
      <c r="BQ912" s="105">
        <v>900</v>
      </c>
      <c r="BS912" s="59" t="s">
        <v>1769</v>
      </c>
    </row>
    <row r="913" spans="1:71" s="59" customFormat="1" ht="12" customHeight="1">
      <c r="A913" s="93" t="s">
        <v>3107</v>
      </c>
      <c r="B913" s="59" t="s">
        <v>1403</v>
      </c>
      <c r="C913" s="45">
        <v>38.86</v>
      </c>
      <c r="G913" s="59" t="s">
        <v>2849</v>
      </c>
      <c r="H913" s="59" t="s">
        <v>3098</v>
      </c>
      <c r="I913" s="49">
        <v>97.74</v>
      </c>
      <c r="J913" s="49">
        <v>31.4</v>
      </c>
      <c r="K913" s="88">
        <v>66.239999999999995</v>
      </c>
      <c r="L913" s="88">
        <v>0.4</v>
      </c>
      <c r="M913" s="88">
        <v>16.84</v>
      </c>
      <c r="N913" s="88">
        <v>1.73</v>
      </c>
      <c r="O913" s="88">
        <v>0.02</v>
      </c>
      <c r="P913" s="88">
        <v>1.1000000000000001</v>
      </c>
      <c r="Q913" s="88">
        <v>2.19</v>
      </c>
      <c r="R913" s="88">
        <v>3.63</v>
      </c>
      <c r="S913" s="88">
        <v>4.41</v>
      </c>
      <c r="T913" s="88">
        <v>0.23</v>
      </c>
      <c r="U913" s="88">
        <v>2.04</v>
      </c>
      <c r="V913" s="88">
        <v>99.73</v>
      </c>
      <c r="W913" s="49">
        <v>55.794795804585341</v>
      </c>
      <c r="X913" s="50">
        <f t="shared" si="195"/>
        <v>8.0399999999999991</v>
      </c>
      <c r="Y913" s="50">
        <f t="shared" si="196"/>
        <v>1.2148760330578514</v>
      </c>
      <c r="Z913" s="51">
        <f t="shared" si="197"/>
        <v>1.1419904233363154</v>
      </c>
      <c r="AA913" s="51">
        <f t="shared" si="198"/>
        <v>1.5654551811613622</v>
      </c>
      <c r="AB913" s="49"/>
      <c r="AC913" s="88">
        <v>54</v>
      </c>
      <c r="AD913" s="88">
        <v>15</v>
      </c>
      <c r="AE913" s="88">
        <v>4.2</v>
      </c>
      <c r="AF913" s="49"/>
      <c r="AG913" s="88">
        <v>170</v>
      </c>
      <c r="AH913" s="88">
        <v>977</v>
      </c>
      <c r="AI913" s="88">
        <v>24</v>
      </c>
      <c r="AJ913" s="88">
        <v>4.5999999999999996</v>
      </c>
      <c r="AK913" s="88">
        <v>10</v>
      </c>
      <c r="AL913" s="88">
        <v>0.87</v>
      </c>
      <c r="AM913" s="88">
        <v>70</v>
      </c>
      <c r="AN913" s="88">
        <v>139</v>
      </c>
      <c r="AO913" s="88">
        <v>25</v>
      </c>
      <c r="AP913" s="88">
        <v>15</v>
      </c>
      <c r="AQ913" s="88">
        <v>993</v>
      </c>
      <c r="AR913" s="88">
        <v>54</v>
      </c>
      <c r="AS913" s="88">
        <v>8.6999999999999993</v>
      </c>
      <c r="AT913" s="88">
        <v>297</v>
      </c>
      <c r="AU913" s="88">
        <v>6.7</v>
      </c>
      <c r="AV913" s="88">
        <v>2</v>
      </c>
      <c r="AW913" s="88">
        <v>6.2</v>
      </c>
      <c r="AX913" s="88">
        <v>0.74</v>
      </c>
      <c r="AY913" s="88">
        <v>3.4</v>
      </c>
      <c r="AZ913" s="88">
        <v>16</v>
      </c>
      <c r="BA913" s="88">
        <v>0.6</v>
      </c>
      <c r="BB913" s="88">
        <v>1.6</v>
      </c>
      <c r="BC913" s="88">
        <v>0.24</v>
      </c>
      <c r="BD913" s="88">
        <v>1.4</v>
      </c>
      <c r="BE913" s="88">
        <v>0.19</v>
      </c>
      <c r="BF913" s="44">
        <v>808.65304072902541</v>
      </c>
      <c r="BG913" s="50">
        <f t="shared" si="192"/>
        <v>62.0625</v>
      </c>
      <c r="BH913" s="50">
        <f t="shared" si="193"/>
        <v>50</v>
      </c>
      <c r="BI913" s="50">
        <f t="shared" si="194"/>
        <v>2.4285714285714288</v>
      </c>
      <c r="BJ913" s="94"/>
      <c r="BK913" s="78"/>
      <c r="BL913" s="78"/>
      <c r="BM913" s="94"/>
      <c r="BN913" s="78"/>
      <c r="BO913" s="44"/>
      <c r="BP913" s="95"/>
      <c r="BQ913" s="105"/>
      <c r="BS913" s="59" t="s">
        <v>3108</v>
      </c>
    </row>
    <row r="914" spans="1:71" s="59" customFormat="1" ht="12" customHeight="1">
      <c r="A914" s="93" t="s">
        <v>3109</v>
      </c>
      <c r="B914" s="59" t="s">
        <v>1403</v>
      </c>
      <c r="C914" s="45">
        <v>38.86</v>
      </c>
      <c r="G914" s="59" t="s">
        <v>2849</v>
      </c>
      <c r="H914" s="59" t="s">
        <v>3098</v>
      </c>
      <c r="I914" s="49">
        <v>97.74</v>
      </c>
      <c r="J914" s="49">
        <v>31.4</v>
      </c>
      <c r="K914" s="88">
        <v>66.39</v>
      </c>
      <c r="L914" s="88">
        <v>0.39</v>
      </c>
      <c r="M914" s="88">
        <v>16.77</v>
      </c>
      <c r="N914" s="88">
        <v>1.71</v>
      </c>
      <c r="O914" s="88">
        <v>0.02</v>
      </c>
      <c r="P914" s="88">
        <v>1.05</v>
      </c>
      <c r="Q914" s="88">
        <v>2.08</v>
      </c>
      <c r="R914" s="88">
        <v>3.57</v>
      </c>
      <c r="S914" s="88">
        <v>4.74</v>
      </c>
      <c r="T914" s="88">
        <v>0.21</v>
      </c>
      <c r="U914" s="88">
        <v>1.64</v>
      </c>
      <c r="V914" s="88">
        <v>99.53</v>
      </c>
      <c r="W914" s="49">
        <v>54.932557069685316</v>
      </c>
      <c r="X914" s="50">
        <f t="shared" si="195"/>
        <v>8.31</v>
      </c>
      <c r="Y914" s="50">
        <f t="shared" si="196"/>
        <v>1.327731092436975</v>
      </c>
      <c r="Z914" s="51">
        <f t="shared" si="197"/>
        <v>1.1327100148511653</v>
      </c>
      <c r="AA914" s="51">
        <f t="shared" si="198"/>
        <v>1.5222440897052747</v>
      </c>
      <c r="AB914" s="49"/>
      <c r="AC914" s="88">
        <v>50</v>
      </c>
      <c r="AD914" s="88">
        <v>13</v>
      </c>
      <c r="AE914" s="88">
        <v>5.8</v>
      </c>
      <c r="AF914" s="49"/>
      <c r="AG914" s="88">
        <v>181</v>
      </c>
      <c r="AH914" s="88">
        <v>1046</v>
      </c>
      <c r="AI914" s="88">
        <v>25</v>
      </c>
      <c r="AJ914" s="88">
        <v>5.5</v>
      </c>
      <c r="AK914" s="88">
        <v>9.4</v>
      </c>
      <c r="AL914" s="88">
        <v>0.82</v>
      </c>
      <c r="AM914" s="88">
        <v>75</v>
      </c>
      <c r="AN914" s="88">
        <v>141</v>
      </c>
      <c r="AO914" s="88">
        <v>27</v>
      </c>
      <c r="AP914" s="88">
        <v>15</v>
      </c>
      <c r="AQ914" s="88">
        <v>999</v>
      </c>
      <c r="AR914" s="88">
        <v>50</v>
      </c>
      <c r="AS914" s="88">
        <v>7.7</v>
      </c>
      <c r="AT914" s="88">
        <v>371</v>
      </c>
      <c r="AU914" s="88">
        <v>8.4</v>
      </c>
      <c r="AV914" s="88">
        <v>1.8</v>
      </c>
      <c r="AW914" s="88">
        <v>5.6</v>
      </c>
      <c r="AX914" s="88">
        <v>0.64</v>
      </c>
      <c r="AY914" s="88">
        <v>2.9</v>
      </c>
      <c r="AZ914" s="88">
        <v>14</v>
      </c>
      <c r="BA914" s="88">
        <v>0.52</v>
      </c>
      <c r="BB914" s="88">
        <v>1.4</v>
      </c>
      <c r="BC914" s="88">
        <v>0.2</v>
      </c>
      <c r="BD914" s="88">
        <v>1.2</v>
      </c>
      <c r="BE914" s="88">
        <v>0.19</v>
      </c>
      <c r="BF914" s="44">
        <v>833.59474871748284</v>
      </c>
      <c r="BG914" s="50">
        <f t="shared" si="192"/>
        <v>71.357142857142861</v>
      </c>
      <c r="BH914" s="50">
        <f t="shared" si="193"/>
        <v>62.5</v>
      </c>
      <c r="BI914" s="50">
        <f t="shared" si="194"/>
        <v>2.4166666666666665</v>
      </c>
      <c r="BJ914" s="94">
        <v>0.4451</v>
      </c>
      <c r="BK914" s="78">
        <v>0.70677100000000004</v>
      </c>
      <c r="BL914" s="78">
        <v>0.70651200000000003</v>
      </c>
      <c r="BM914" s="94">
        <v>0.1051</v>
      </c>
      <c r="BN914" s="78">
        <v>0.51248199999999999</v>
      </c>
      <c r="BO914" s="44">
        <f>((BN914/0.512638)-1)*(10^4)</f>
        <v>-3.0430830332528469</v>
      </c>
      <c r="BP914" s="95">
        <v>-2.6</v>
      </c>
      <c r="BQ914" s="105">
        <v>900</v>
      </c>
      <c r="BS914" s="59" t="s">
        <v>3108</v>
      </c>
    </row>
    <row r="915" spans="1:71" s="59" customFormat="1" ht="12" customHeight="1">
      <c r="A915" s="93" t="s">
        <v>3110</v>
      </c>
      <c r="B915" s="59" t="s">
        <v>1403</v>
      </c>
      <c r="C915" s="45">
        <v>38.86</v>
      </c>
      <c r="G915" s="59" t="s">
        <v>2849</v>
      </c>
      <c r="H915" s="59" t="s">
        <v>3098</v>
      </c>
      <c r="I915" s="49">
        <v>97.74</v>
      </c>
      <c r="J915" s="49">
        <v>31.4</v>
      </c>
      <c r="K915" s="88">
        <v>66.930000000000007</v>
      </c>
      <c r="L915" s="88">
        <v>0.37</v>
      </c>
      <c r="M915" s="88">
        <v>16.190000000000001</v>
      </c>
      <c r="N915" s="88">
        <v>1.5</v>
      </c>
      <c r="O915" s="88">
        <v>0.04</v>
      </c>
      <c r="P915" s="88">
        <v>1.36</v>
      </c>
      <c r="Q915" s="88">
        <v>1.97</v>
      </c>
      <c r="R915" s="88">
        <v>4.09</v>
      </c>
      <c r="S915" s="88">
        <v>4.17</v>
      </c>
      <c r="T915" s="88">
        <v>0.19</v>
      </c>
      <c r="U915" s="88">
        <v>1.92</v>
      </c>
      <c r="V915" s="88">
        <v>99.5</v>
      </c>
      <c r="W915" s="49">
        <v>64.283010364709781</v>
      </c>
      <c r="X915" s="50">
        <f t="shared" si="195"/>
        <v>8.26</v>
      </c>
      <c r="Y915" s="50">
        <f t="shared" si="196"/>
        <v>1.0195599022004891</v>
      </c>
      <c r="Z915" s="51">
        <f t="shared" si="197"/>
        <v>1.090836746413576</v>
      </c>
      <c r="AA915" s="51">
        <f t="shared" si="198"/>
        <v>1.4386503217150006</v>
      </c>
      <c r="AB915" s="49"/>
      <c r="AC915" s="88">
        <v>50</v>
      </c>
      <c r="AD915" s="88">
        <v>167</v>
      </c>
      <c r="AE915" s="88">
        <v>7.8</v>
      </c>
      <c r="AF915" s="49"/>
      <c r="AG915" s="88">
        <v>190</v>
      </c>
      <c r="AH915" s="88">
        <v>831</v>
      </c>
      <c r="AI915" s="88">
        <v>22</v>
      </c>
      <c r="AJ915" s="88">
        <v>5.8</v>
      </c>
      <c r="AK915" s="88">
        <v>9</v>
      </c>
      <c r="AL915" s="88">
        <v>0.77</v>
      </c>
      <c r="AM915" s="88">
        <v>53</v>
      </c>
      <c r="AN915" s="88">
        <v>106</v>
      </c>
      <c r="AO915" s="88">
        <v>30</v>
      </c>
      <c r="AP915" s="88">
        <v>10</v>
      </c>
      <c r="AQ915" s="88">
        <v>742</v>
      </c>
      <c r="AR915" s="88">
        <v>39</v>
      </c>
      <c r="AS915" s="88">
        <v>6.2</v>
      </c>
      <c r="AT915" s="88">
        <v>254</v>
      </c>
      <c r="AU915" s="88">
        <v>6.1</v>
      </c>
      <c r="AV915" s="88">
        <v>1.5</v>
      </c>
      <c r="AW915" s="88">
        <v>4.4000000000000004</v>
      </c>
      <c r="AX915" s="88">
        <v>0.51</v>
      </c>
      <c r="AY915" s="88">
        <v>2.4</v>
      </c>
      <c r="AZ915" s="88">
        <v>12</v>
      </c>
      <c r="BA915" s="88">
        <v>0.46</v>
      </c>
      <c r="BB915" s="88">
        <v>1.2</v>
      </c>
      <c r="BC915" s="88">
        <v>0.18</v>
      </c>
      <c r="BD915" s="88">
        <v>1.1000000000000001</v>
      </c>
      <c r="BE915" s="88">
        <v>0.16</v>
      </c>
      <c r="BF915" s="44">
        <v>783.58391679338342</v>
      </c>
      <c r="BG915" s="50">
        <f t="shared" si="192"/>
        <v>61.833333333333336</v>
      </c>
      <c r="BH915" s="50">
        <f t="shared" si="193"/>
        <v>48.18181818181818</v>
      </c>
      <c r="BI915" s="50">
        <f t="shared" si="194"/>
        <v>2.1818181818181817</v>
      </c>
      <c r="BJ915" s="94">
        <v>1.054</v>
      </c>
      <c r="BK915" s="78">
        <v>0.70746200000000004</v>
      </c>
      <c r="BL915" s="78">
        <v>0.70684999999999998</v>
      </c>
      <c r="BM915" s="94">
        <v>9.8000000000000004E-2</v>
      </c>
      <c r="BN915" s="78">
        <v>0.51247799999999999</v>
      </c>
      <c r="BO915" s="44">
        <f>((BN915/0.512638)-1)*(10^4)</f>
        <v>-3.1211108033357693</v>
      </c>
      <c r="BP915" s="95">
        <v>-2.6</v>
      </c>
      <c r="BQ915" s="105">
        <v>900</v>
      </c>
      <c r="BS915" s="59" t="s">
        <v>1769</v>
      </c>
    </row>
    <row r="916" spans="1:71" s="59" customFormat="1" ht="12" customHeight="1">
      <c r="A916" s="93" t="s">
        <v>3111</v>
      </c>
      <c r="B916" s="59" t="s">
        <v>3112</v>
      </c>
      <c r="C916" s="45">
        <v>38.86</v>
      </c>
      <c r="G916" s="59" t="s">
        <v>2849</v>
      </c>
      <c r="H916" s="59" t="s">
        <v>3098</v>
      </c>
      <c r="I916" s="49">
        <v>97.74</v>
      </c>
      <c r="J916" s="49">
        <v>31.4</v>
      </c>
      <c r="K916" s="88">
        <v>66.349999999999994</v>
      </c>
      <c r="L916" s="88">
        <v>0.41</v>
      </c>
      <c r="M916" s="88">
        <v>16.37</v>
      </c>
      <c r="N916" s="88">
        <v>1.56</v>
      </c>
      <c r="O916" s="88">
        <v>0.02</v>
      </c>
      <c r="P916" s="88">
        <v>1.19</v>
      </c>
      <c r="Q916" s="88">
        <v>2.25</v>
      </c>
      <c r="R916" s="88">
        <v>4</v>
      </c>
      <c r="S916" s="88">
        <v>4.9400000000000004</v>
      </c>
      <c r="T916" s="88">
        <v>0.22</v>
      </c>
      <c r="U916" s="88">
        <v>1.98</v>
      </c>
      <c r="V916" s="88">
        <v>100.06</v>
      </c>
      <c r="W916" s="49">
        <v>60.226624487807769</v>
      </c>
      <c r="X916" s="50">
        <f t="shared" si="195"/>
        <v>8.9400000000000013</v>
      </c>
      <c r="Y916" s="50">
        <f t="shared" si="196"/>
        <v>1.2350000000000001</v>
      </c>
      <c r="Z916" s="51">
        <f t="shared" si="197"/>
        <v>1.0206190626025511</v>
      </c>
      <c r="AA916" s="51">
        <f t="shared" si="198"/>
        <v>1.3708988432096765</v>
      </c>
      <c r="AB916" s="49"/>
      <c r="AC916" s="88">
        <v>51</v>
      </c>
      <c r="AD916" s="88">
        <v>25</v>
      </c>
      <c r="AE916" s="88">
        <v>8.1</v>
      </c>
      <c r="AF916" s="49"/>
      <c r="AG916" s="88">
        <v>239</v>
      </c>
      <c r="AH916" s="88">
        <v>1120</v>
      </c>
      <c r="AI916" s="88">
        <v>22</v>
      </c>
      <c r="AJ916" s="88">
        <v>7.1</v>
      </c>
      <c r="AK916" s="88">
        <v>9.8000000000000007</v>
      </c>
      <c r="AL916" s="88">
        <v>0.86</v>
      </c>
      <c r="AM916" s="88">
        <v>49</v>
      </c>
      <c r="AN916" s="88">
        <v>104</v>
      </c>
      <c r="AO916" s="88">
        <v>30</v>
      </c>
      <c r="AP916" s="88">
        <v>11</v>
      </c>
      <c r="AQ916" s="88">
        <v>737</v>
      </c>
      <c r="AR916" s="88">
        <v>40</v>
      </c>
      <c r="AS916" s="88">
        <v>6.6</v>
      </c>
      <c r="AT916" s="88">
        <v>297</v>
      </c>
      <c r="AU916" s="88">
        <v>6.5</v>
      </c>
      <c r="AV916" s="88">
        <v>1.5</v>
      </c>
      <c r="AW916" s="88">
        <v>4.5</v>
      </c>
      <c r="AX916" s="88">
        <v>0.56000000000000005</v>
      </c>
      <c r="AY916" s="88">
        <v>2.6</v>
      </c>
      <c r="AZ916" s="88">
        <v>12</v>
      </c>
      <c r="BA916" s="88">
        <v>0.46</v>
      </c>
      <c r="BB916" s="88">
        <v>1.3</v>
      </c>
      <c r="BC916" s="88">
        <v>0.19</v>
      </c>
      <c r="BD916" s="88">
        <v>1.1000000000000001</v>
      </c>
      <c r="BE916" s="88">
        <v>0.16</v>
      </c>
      <c r="BF916" s="44">
        <v>785.43225555246454</v>
      </c>
      <c r="BG916" s="50">
        <f t="shared" si="192"/>
        <v>61.416666666666664</v>
      </c>
      <c r="BH916" s="50">
        <f t="shared" si="193"/>
        <v>44.54545454545454</v>
      </c>
      <c r="BI916" s="50">
        <f t="shared" si="194"/>
        <v>2.3636363636363633</v>
      </c>
      <c r="BJ916" s="94">
        <v>0.97130000000000005</v>
      </c>
      <c r="BK916" s="78">
        <v>0.70726</v>
      </c>
      <c r="BL916" s="78">
        <v>0.70669599999999999</v>
      </c>
      <c r="BM916" s="94">
        <v>0.114</v>
      </c>
      <c r="BN916" s="78">
        <v>0.512513</v>
      </c>
      <c r="BO916" s="44">
        <f>((BN916/0.512638)-1)*(10^4)</f>
        <v>-2.4383678151063126</v>
      </c>
      <c r="BP916" s="95">
        <v>-2</v>
      </c>
      <c r="BQ916" s="105">
        <v>1000</v>
      </c>
      <c r="BS916" s="59" t="s">
        <v>1769</v>
      </c>
    </row>
    <row r="917" spans="1:71" s="59" customFormat="1" ht="12" customHeight="1">
      <c r="A917" s="93" t="s">
        <v>3113</v>
      </c>
      <c r="B917" s="59" t="s">
        <v>1403</v>
      </c>
      <c r="C917" s="45">
        <v>38.86</v>
      </c>
      <c r="G917" s="59" t="s">
        <v>2849</v>
      </c>
      <c r="H917" s="59" t="s">
        <v>3098</v>
      </c>
      <c r="I917" s="49">
        <v>97.74</v>
      </c>
      <c r="J917" s="49">
        <v>31.4</v>
      </c>
      <c r="K917" s="88">
        <v>67.650000000000006</v>
      </c>
      <c r="L917" s="88">
        <v>0.34</v>
      </c>
      <c r="M917" s="88">
        <v>16.260000000000002</v>
      </c>
      <c r="N917" s="88">
        <v>1.18</v>
      </c>
      <c r="O917" s="88">
        <v>0.03</v>
      </c>
      <c r="P917" s="88">
        <v>1.1100000000000001</v>
      </c>
      <c r="Q917" s="88">
        <v>1.76</v>
      </c>
      <c r="R917" s="88">
        <v>4.0999999999999996</v>
      </c>
      <c r="S917" s="88">
        <v>4.78</v>
      </c>
      <c r="T917" s="88">
        <v>0.16</v>
      </c>
      <c r="U917" s="88">
        <v>1.02</v>
      </c>
      <c r="V917" s="88">
        <v>99.43</v>
      </c>
      <c r="W917" s="49">
        <v>65.124014763332525</v>
      </c>
      <c r="X917" s="50">
        <f t="shared" si="195"/>
        <v>8.879999999999999</v>
      </c>
      <c r="Y917" s="50">
        <f t="shared" si="196"/>
        <v>1.1658536585365855</v>
      </c>
      <c r="Z917" s="51">
        <f t="shared" si="197"/>
        <v>1.0741405294824951</v>
      </c>
      <c r="AA917" s="51">
        <f t="shared" si="198"/>
        <v>1.3627255408147774</v>
      </c>
      <c r="AB917" s="49"/>
      <c r="AC917" s="88">
        <v>44</v>
      </c>
      <c r="AD917" s="88">
        <v>26</v>
      </c>
      <c r="AE917" s="88">
        <v>2.8</v>
      </c>
      <c r="AF917" s="49"/>
      <c r="AG917" s="88">
        <v>187</v>
      </c>
      <c r="AH917" s="88">
        <v>1046</v>
      </c>
      <c r="AI917" s="88">
        <v>20</v>
      </c>
      <c r="AJ917" s="88">
        <v>7</v>
      </c>
      <c r="AK917" s="88">
        <v>8.1999999999999993</v>
      </c>
      <c r="AL917" s="88">
        <v>0.75</v>
      </c>
      <c r="AM917" s="88">
        <v>43</v>
      </c>
      <c r="AN917" s="88">
        <v>81</v>
      </c>
      <c r="AO917" s="88">
        <v>28</v>
      </c>
      <c r="AP917" s="88">
        <v>8.6</v>
      </c>
      <c r="AQ917" s="88">
        <v>852</v>
      </c>
      <c r="AR917" s="88">
        <v>32</v>
      </c>
      <c r="AS917" s="88">
        <v>5.4</v>
      </c>
      <c r="AT917" s="88">
        <v>347</v>
      </c>
      <c r="AU917" s="88">
        <v>7.7</v>
      </c>
      <c r="AV917" s="88">
        <v>1.3</v>
      </c>
      <c r="AW917" s="88">
        <v>3</v>
      </c>
      <c r="AX917" s="88">
        <v>0.48</v>
      </c>
      <c r="AY917" s="88">
        <v>2.2000000000000002</v>
      </c>
      <c r="AZ917" s="88">
        <v>11</v>
      </c>
      <c r="BA917" s="88">
        <v>0.4</v>
      </c>
      <c r="BB917" s="88">
        <v>1.1000000000000001</v>
      </c>
      <c r="BC917" s="88">
        <v>0.17</v>
      </c>
      <c r="BD917" s="88">
        <v>1</v>
      </c>
      <c r="BE917" s="88">
        <v>0.16</v>
      </c>
      <c r="BF917" s="44">
        <v>816.90896253569895</v>
      </c>
      <c r="BG917" s="50">
        <f t="shared" si="192"/>
        <v>77.454545454545453</v>
      </c>
      <c r="BH917" s="50">
        <f t="shared" si="193"/>
        <v>43</v>
      </c>
      <c r="BI917" s="50">
        <f t="shared" si="194"/>
        <v>2.2000000000000002</v>
      </c>
      <c r="BJ917" s="94"/>
      <c r="BK917" s="78"/>
      <c r="BL917" s="78"/>
      <c r="BM917" s="94"/>
      <c r="BN917" s="78"/>
      <c r="BO917" s="44"/>
      <c r="BP917" s="95"/>
      <c r="BQ917" s="105"/>
      <c r="BS917" s="59" t="s">
        <v>1769</v>
      </c>
    </row>
    <row r="918" spans="1:71" s="59" customFormat="1" ht="12" customHeight="1">
      <c r="A918" s="93" t="s">
        <v>3114</v>
      </c>
      <c r="B918" s="59" t="s">
        <v>1403</v>
      </c>
      <c r="C918" s="45">
        <v>38.86</v>
      </c>
      <c r="G918" s="59" t="s">
        <v>2849</v>
      </c>
      <c r="H918" s="59" t="s">
        <v>3098</v>
      </c>
      <c r="I918" s="49">
        <v>97.74</v>
      </c>
      <c r="J918" s="49">
        <v>31.4</v>
      </c>
      <c r="K918" s="88">
        <v>67.22</v>
      </c>
      <c r="L918" s="88">
        <v>0.35</v>
      </c>
      <c r="M918" s="88">
        <v>16.149999999999999</v>
      </c>
      <c r="N918" s="88">
        <v>1.52</v>
      </c>
      <c r="O918" s="88">
        <v>0.03</v>
      </c>
      <c r="P918" s="88">
        <v>1.1399999999999999</v>
      </c>
      <c r="Q918" s="88">
        <v>1.92</v>
      </c>
      <c r="R918" s="88">
        <v>4</v>
      </c>
      <c r="S918" s="88">
        <v>4.45</v>
      </c>
      <c r="T918" s="88">
        <v>0.17</v>
      </c>
      <c r="U918" s="88">
        <v>1.25</v>
      </c>
      <c r="V918" s="88">
        <v>99.22</v>
      </c>
      <c r="W918" s="49">
        <v>59.819916793154405</v>
      </c>
      <c r="X918" s="50">
        <f t="shared" si="195"/>
        <v>8.4499999999999993</v>
      </c>
      <c r="Y918" s="50">
        <f t="shared" si="196"/>
        <v>1.1125</v>
      </c>
      <c r="Z918" s="51">
        <f t="shared" si="197"/>
        <v>1.0834191543581986</v>
      </c>
      <c r="AA918" s="51">
        <f t="shared" si="198"/>
        <v>1.4155034003170219</v>
      </c>
      <c r="AB918" s="49"/>
      <c r="AC918" s="88">
        <v>44</v>
      </c>
      <c r="AD918" s="88">
        <v>15</v>
      </c>
      <c r="AE918" s="88">
        <v>5.9</v>
      </c>
      <c r="AF918" s="49"/>
      <c r="AG918" s="88">
        <v>197</v>
      </c>
      <c r="AH918" s="88">
        <v>941</v>
      </c>
      <c r="AI918" s="88">
        <v>20</v>
      </c>
      <c r="AJ918" s="88">
        <v>7.4</v>
      </c>
      <c r="AK918" s="88">
        <v>8.6</v>
      </c>
      <c r="AL918" s="88">
        <v>0.86</v>
      </c>
      <c r="AM918" s="88">
        <v>44</v>
      </c>
      <c r="AN918" s="88">
        <v>85</v>
      </c>
      <c r="AO918" s="88">
        <v>29</v>
      </c>
      <c r="AP918" s="88">
        <v>9.1</v>
      </c>
      <c r="AQ918" s="88">
        <v>763</v>
      </c>
      <c r="AR918" s="88">
        <v>34</v>
      </c>
      <c r="AS918" s="88">
        <v>5.5</v>
      </c>
      <c r="AT918" s="88">
        <v>313</v>
      </c>
      <c r="AU918" s="88">
        <v>7.1</v>
      </c>
      <c r="AV918" s="88">
        <v>1.4</v>
      </c>
      <c r="AW918" s="88">
        <v>4</v>
      </c>
      <c r="AX918" s="88">
        <v>0.48</v>
      </c>
      <c r="AY918" s="88">
        <v>2.2000000000000002</v>
      </c>
      <c r="AZ918" s="88">
        <v>11</v>
      </c>
      <c r="BA918" s="88">
        <v>0.41</v>
      </c>
      <c r="BB918" s="88">
        <v>1.1000000000000001</v>
      </c>
      <c r="BC918" s="88">
        <v>0.17</v>
      </c>
      <c r="BD918" s="88">
        <v>0.97</v>
      </c>
      <c r="BE918" s="88">
        <v>0.15</v>
      </c>
      <c r="BF918" s="44">
        <v>806.62704939024661</v>
      </c>
      <c r="BG918" s="50">
        <f t="shared" si="192"/>
        <v>69.36363636363636</v>
      </c>
      <c r="BH918" s="50">
        <f t="shared" si="193"/>
        <v>45.360824742268044</v>
      </c>
      <c r="BI918" s="50">
        <f t="shared" si="194"/>
        <v>2.2680412371134024</v>
      </c>
      <c r="BJ918" s="94">
        <v>0.84189999999999998</v>
      </c>
      <c r="BK918" s="78">
        <v>0.70719699999999996</v>
      </c>
      <c r="BL918" s="78">
        <v>0.706708</v>
      </c>
      <c r="BM918" s="94">
        <v>0.1019</v>
      </c>
      <c r="BN918" s="78">
        <v>0.51246499999999995</v>
      </c>
      <c r="BO918" s="44">
        <f>((BN918/0.512638)-1)*(10^4)</f>
        <v>-3.3747010561080426</v>
      </c>
      <c r="BP918" s="95">
        <v>-2.9</v>
      </c>
      <c r="BQ918" s="105">
        <v>900</v>
      </c>
      <c r="BS918" s="59" t="s">
        <v>1769</v>
      </c>
    </row>
    <row r="919" spans="1:71" s="59" customFormat="1" ht="12" customHeight="1">
      <c r="A919" s="93" t="s">
        <v>3115</v>
      </c>
      <c r="B919" s="59" t="s">
        <v>1403</v>
      </c>
      <c r="C919" s="45">
        <v>38.86</v>
      </c>
      <c r="G919" s="59" t="s">
        <v>2849</v>
      </c>
      <c r="H919" s="59" t="s">
        <v>3098</v>
      </c>
      <c r="I919" s="49">
        <v>97.74</v>
      </c>
      <c r="J919" s="49">
        <v>31.4</v>
      </c>
      <c r="K919" s="88">
        <v>67.66</v>
      </c>
      <c r="L919" s="88">
        <v>0.34</v>
      </c>
      <c r="M919" s="88">
        <v>16.28</v>
      </c>
      <c r="N919" s="88">
        <v>1.46</v>
      </c>
      <c r="O919" s="88">
        <v>0.03</v>
      </c>
      <c r="P919" s="88">
        <v>1.1200000000000001</v>
      </c>
      <c r="Q919" s="88">
        <v>2.25</v>
      </c>
      <c r="R919" s="88">
        <v>4.07</v>
      </c>
      <c r="S919" s="88">
        <v>4.3600000000000003</v>
      </c>
      <c r="T919" s="88">
        <v>0.17</v>
      </c>
      <c r="U919" s="88">
        <v>1.22</v>
      </c>
      <c r="V919" s="88">
        <v>99.93</v>
      </c>
      <c r="W919" s="49">
        <v>60.361283172697014</v>
      </c>
      <c r="X919" s="50">
        <f t="shared" si="195"/>
        <v>8.43</v>
      </c>
      <c r="Y919" s="50">
        <f t="shared" si="196"/>
        <v>1.0712530712530712</v>
      </c>
      <c r="Z919" s="51">
        <f t="shared" si="197"/>
        <v>1.0486255279075682</v>
      </c>
      <c r="AA919" s="51">
        <f t="shared" si="198"/>
        <v>1.4247120689292718</v>
      </c>
      <c r="AB919" s="49"/>
      <c r="AC919" s="88">
        <v>46</v>
      </c>
      <c r="AD919" s="88">
        <v>18</v>
      </c>
      <c r="AE919" s="88">
        <v>5.2</v>
      </c>
      <c r="AF919" s="49"/>
      <c r="AG919" s="88">
        <v>212</v>
      </c>
      <c r="AH919" s="88">
        <v>780</v>
      </c>
      <c r="AI919" s="88">
        <v>22</v>
      </c>
      <c r="AJ919" s="88">
        <v>7.1</v>
      </c>
      <c r="AK919" s="88">
        <v>7.9</v>
      </c>
      <c r="AL919" s="88">
        <v>0.81</v>
      </c>
      <c r="AM919" s="88">
        <v>45</v>
      </c>
      <c r="AN919" s="88">
        <v>94</v>
      </c>
      <c r="AO919" s="88">
        <v>24</v>
      </c>
      <c r="AP919" s="88">
        <v>10</v>
      </c>
      <c r="AQ919" s="88">
        <v>772</v>
      </c>
      <c r="AR919" s="88">
        <v>37</v>
      </c>
      <c r="AS919" s="88">
        <v>5.7</v>
      </c>
      <c r="AT919" s="88">
        <v>322</v>
      </c>
      <c r="AU919" s="88">
        <v>7.2</v>
      </c>
      <c r="AV919" s="88">
        <v>1.5</v>
      </c>
      <c r="AW919" s="88">
        <v>4</v>
      </c>
      <c r="AX919" s="88">
        <v>0.48</v>
      </c>
      <c r="AY919" s="88">
        <v>2.2999999999999998</v>
      </c>
      <c r="AZ919" s="88">
        <v>11</v>
      </c>
      <c r="BA919" s="88">
        <v>0.42</v>
      </c>
      <c r="BB919" s="88">
        <v>1.1000000000000001</v>
      </c>
      <c r="BC919" s="88">
        <v>0.17</v>
      </c>
      <c r="BD919" s="88">
        <v>1</v>
      </c>
      <c r="BE919" s="88">
        <v>0.16</v>
      </c>
      <c r="BF919" s="44">
        <v>803.13908317350138</v>
      </c>
      <c r="BG919" s="50">
        <f t="shared" si="192"/>
        <v>70.181818181818187</v>
      </c>
      <c r="BH919" s="50">
        <f t="shared" si="193"/>
        <v>45</v>
      </c>
      <c r="BI919" s="50">
        <f t="shared" si="194"/>
        <v>2.2999999999999998</v>
      </c>
      <c r="BJ919" s="94"/>
      <c r="BK919" s="78"/>
      <c r="BL919" s="78"/>
      <c r="BM919" s="94"/>
      <c r="BN919" s="78"/>
      <c r="BO919" s="44"/>
      <c r="BP919" s="95"/>
      <c r="BQ919" s="105"/>
      <c r="BS919" s="59" t="s">
        <v>1769</v>
      </c>
    </row>
    <row r="920" spans="1:71" s="59" customFormat="1" ht="12" customHeight="1">
      <c r="A920" s="93" t="s">
        <v>3116</v>
      </c>
      <c r="B920" s="59" t="s">
        <v>1403</v>
      </c>
      <c r="C920" s="45">
        <v>38.86</v>
      </c>
      <c r="G920" s="59" t="s">
        <v>2849</v>
      </c>
      <c r="H920" s="59" t="s">
        <v>3098</v>
      </c>
      <c r="I920" s="49">
        <v>97.74</v>
      </c>
      <c r="J920" s="49">
        <v>31.4</v>
      </c>
      <c r="K920" s="88">
        <v>67.14</v>
      </c>
      <c r="L920" s="88">
        <v>0.39</v>
      </c>
      <c r="M920" s="88">
        <v>16.079999999999998</v>
      </c>
      <c r="N920" s="88">
        <v>1.29</v>
      </c>
      <c r="O920" s="88">
        <v>0.04</v>
      </c>
      <c r="P920" s="88">
        <v>1.35</v>
      </c>
      <c r="Q920" s="88">
        <v>2.29</v>
      </c>
      <c r="R920" s="88">
        <v>4.1100000000000003</v>
      </c>
      <c r="S920" s="88">
        <v>4.42</v>
      </c>
      <c r="T920" s="88">
        <v>0.2</v>
      </c>
      <c r="U920" s="88">
        <v>1.26</v>
      </c>
      <c r="V920" s="88">
        <v>99.57</v>
      </c>
      <c r="W920" s="49">
        <v>67.504917536353176</v>
      </c>
      <c r="X920" s="50">
        <f t="shared" si="195"/>
        <v>8.5300000000000011</v>
      </c>
      <c r="Y920" s="50">
        <f t="shared" si="196"/>
        <v>1.0754257907542577</v>
      </c>
      <c r="Z920" s="51">
        <f t="shared" si="197"/>
        <v>1.0223249222911901</v>
      </c>
      <c r="AA920" s="51">
        <f t="shared" si="198"/>
        <v>1.3912702668517052</v>
      </c>
      <c r="AB920" s="49"/>
      <c r="AC920" s="88">
        <v>48</v>
      </c>
      <c r="AD920" s="88">
        <v>70</v>
      </c>
      <c r="AE920" s="88">
        <v>3</v>
      </c>
      <c r="AF920" s="49"/>
      <c r="AG920" s="88">
        <v>196</v>
      </c>
      <c r="AH920" s="88">
        <v>1182</v>
      </c>
      <c r="AI920" s="88">
        <v>21</v>
      </c>
      <c r="AJ920" s="88">
        <v>7.1</v>
      </c>
      <c r="AK920" s="88">
        <v>8.9</v>
      </c>
      <c r="AL920" s="88">
        <v>0.87</v>
      </c>
      <c r="AM920" s="88">
        <v>54</v>
      </c>
      <c r="AN920" s="88">
        <v>111</v>
      </c>
      <c r="AO920" s="88">
        <v>62</v>
      </c>
      <c r="AP920" s="88">
        <v>11</v>
      </c>
      <c r="AQ920" s="88">
        <v>799</v>
      </c>
      <c r="AR920" s="88">
        <v>41</v>
      </c>
      <c r="AS920" s="88">
        <v>6.1</v>
      </c>
      <c r="AT920" s="88">
        <v>343</v>
      </c>
      <c r="AU920" s="88">
        <v>7.6</v>
      </c>
      <c r="AV920" s="88">
        <v>1.5</v>
      </c>
      <c r="AW920" s="88">
        <v>4.5999999999999996</v>
      </c>
      <c r="AX920" s="88">
        <v>0.54</v>
      </c>
      <c r="AY920" s="88">
        <v>2.5</v>
      </c>
      <c r="AZ920" s="88">
        <v>12</v>
      </c>
      <c r="BA920" s="88">
        <v>0.44</v>
      </c>
      <c r="BB920" s="88">
        <v>1.2</v>
      </c>
      <c r="BC920" s="88">
        <v>0.1</v>
      </c>
      <c r="BD920" s="88">
        <v>1</v>
      </c>
      <c r="BE920" s="88">
        <v>0.15</v>
      </c>
      <c r="BF920" s="44">
        <v>804.26933721744786</v>
      </c>
      <c r="BG920" s="50">
        <f t="shared" si="192"/>
        <v>66.583333333333329</v>
      </c>
      <c r="BH920" s="50">
        <f t="shared" si="193"/>
        <v>54</v>
      </c>
      <c r="BI920" s="50">
        <f t="shared" si="194"/>
        <v>2.5</v>
      </c>
      <c r="BJ920" s="94"/>
      <c r="BK920" s="78"/>
      <c r="BL920" s="78"/>
      <c r="BM920" s="94"/>
      <c r="BN920" s="78"/>
      <c r="BO920" s="44"/>
      <c r="BP920" s="95"/>
      <c r="BQ920" s="105"/>
      <c r="BS920" s="59" t="s">
        <v>1769</v>
      </c>
    </row>
    <row r="921" spans="1:71" s="59" customFormat="1" ht="12" customHeight="1">
      <c r="A921" s="93" t="s">
        <v>3117</v>
      </c>
      <c r="B921" s="59" t="s">
        <v>1403</v>
      </c>
      <c r="C921" s="45">
        <v>38.86</v>
      </c>
      <c r="G921" s="59" t="s">
        <v>2849</v>
      </c>
      <c r="H921" s="59" t="s">
        <v>3098</v>
      </c>
      <c r="I921" s="49">
        <v>97.74</v>
      </c>
      <c r="J921" s="49">
        <v>31.4</v>
      </c>
      <c r="K921" s="88">
        <v>67.55</v>
      </c>
      <c r="L921" s="88">
        <v>0.34</v>
      </c>
      <c r="M921" s="88">
        <v>16.16</v>
      </c>
      <c r="N921" s="88">
        <v>1.05</v>
      </c>
      <c r="O921" s="88">
        <v>0.03</v>
      </c>
      <c r="P921" s="88">
        <v>1.08</v>
      </c>
      <c r="Q921" s="88">
        <v>2.21</v>
      </c>
      <c r="R921" s="88">
        <v>3.89</v>
      </c>
      <c r="S921" s="88">
        <v>4.7300000000000004</v>
      </c>
      <c r="T921" s="88">
        <v>0.17</v>
      </c>
      <c r="U921" s="88">
        <v>1.1100000000000001</v>
      </c>
      <c r="V921" s="88">
        <v>99.45</v>
      </c>
      <c r="W921" s="49">
        <v>67.124473009763463</v>
      </c>
      <c r="X921" s="50">
        <f t="shared" si="195"/>
        <v>8.620000000000001</v>
      </c>
      <c r="Y921" s="50">
        <f t="shared" si="196"/>
        <v>1.2159383033419024</v>
      </c>
      <c r="Z921" s="51">
        <f t="shared" si="197"/>
        <v>1.038721442927766</v>
      </c>
      <c r="AA921" s="51">
        <f t="shared" si="198"/>
        <v>1.4012900491951774</v>
      </c>
      <c r="AB921" s="49"/>
      <c r="AC921" s="88">
        <v>42</v>
      </c>
      <c r="AD921" s="88">
        <v>27</v>
      </c>
      <c r="AE921" s="88">
        <v>4.3</v>
      </c>
      <c r="AF921" s="49"/>
      <c r="AG921" s="88">
        <v>198</v>
      </c>
      <c r="AH921" s="88">
        <v>1083</v>
      </c>
      <c r="AI921" s="88">
        <v>20</v>
      </c>
      <c r="AJ921" s="88">
        <v>6.3</v>
      </c>
      <c r="AK921" s="88">
        <v>8.5</v>
      </c>
      <c r="AL921" s="88">
        <v>0.82</v>
      </c>
      <c r="AM921" s="88">
        <v>43</v>
      </c>
      <c r="AN921" s="88">
        <v>88</v>
      </c>
      <c r="AO921" s="88">
        <v>24</v>
      </c>
      <c r="AP921" s="88">
        <v>9.4</v>
      </c>
      <c r="AQ921" s="88">
        <v>868</v>
      </c>
      <c r="AR921" s="88">
        <v>35</v>
      </c>
      <c r="AS921" s="88">
        <v>5.5</v>
      </c>
      <c r="AT921" s="88">
        <v>289</v>
      </c>
      <c r="AU921" s="88">
        <v>6.7</v>
      </c>
      <c r="AV921" s="88">
        <v>1.3</v>
      </c>
      <c r="AW921" s="88">
        <v>3.9</v>
      </c>
      <c r="AX921" s="88">
        <v>0.46</v>
      </c>
      <c r="AY921" s="88">
        <v>2.2000000000000002</v>
      </c>
      <c r="AZ921" s="88">
        <v>11</v>
      </c>
      <c r="BA921" s="88">
        <v>0.39</v>
      </c>
      <c r="BB921" s="88">
        <v>1.1000000000000001</v>
      </c>
      <c r="BC921" s="88">
        <v>0.16</v>
      </c>
      <c r="BD921" s="88">
        <v>0.93</v>
      </c>
      <c r="BE921" s="88">
        <v>0.15</v>
      </c>
      <c r="BF921" s="44">
        <v>789.72364612524279</v>
      </c>
      <c r="BG921" s="50">
        <f t="shared" si="192"/>
        <v>78.909090909090907</v>
      </c>
      <c r="BH921" s="50">
        <f t="shared" si="193"/>
        <v>46.236559139784944</v>
      </c>
      <c r="BI921" s="50">
        <f t="shared" si="194"/>
        <v>2.3655913978494625</v>
      </c>
      <c r="BJ921" s="94">
        <v>0.73819999999999997</v>
      </c>
      <c r="BK921" s="78">
        <v>0.70687999999999995</v>
      </c>
      <c r="BL921" s="78">
        <v>0.70645100000000005</v>
      </c>
      <c r="BM921" s="94">
        <v>9.9699999999999997E-2</v>
      </c>
      <c r="BN921" s="78">
        <v>0.51248199999999999</v>
      </c>
      <c r="BO921" s="44">
        <f>((BN921/0.512638)-1)*(10^4)</f>
        <v>-3.0430830332528469</v>
      </c>
      <c r="BP921" s="95">
        <v>-2.5</v>
      </c>
      <c r="BQ921" s="105">
        <v>900</v>
      </c>
      <c r="BS921" s="59" t="s">
        <v>1769</v>
      </c>
    </row>
    <row r="922" spans="1:71" s="59" customFormat="1" ht="12" customHeight="1">
      <c r="A922" s="93" t="s">
        <v>3118</v>
      </c>
      <c r="B922" s="59" t="s">
        <v>1403</v>
      </c>
      <c r="C922" s="45">
        <v>38.86</v>
      </c>
      <c r="G922" s="59" t="s">
        <v>2849</v>
      </c>
      <c r="H922" s="59" t="s">
        <v>3098</v>
      </c>
      <c r="I922" s="49">
        <v>97.74</v>
      </c>
      <c r="J922" s="49">
        <v>31.4</v>
      </c>
      <c r="K922" s="88">
        <v>67.53</v>
      </c>
      <c r="L922" s="88">
        <v>0.33</v>
      </c>
      <c r="M922" s="88">
        <v>16.34</v>
      </c>
      <c r="N922" s="88">
        <v>1.62</v>
      </c>
      <c r="O922" s="88">
        <v>0.04</v>
      </c>
      <c r="P922" s="88">
        <v>1.04</v>
      </c>
      <c r="Q922" s="88">
        <v>1.98</v>
      </c>
      <c r="R922" s="88">
        <v>3.85</v>
      </c>
      <c r="S922" s="88">
        <v>4.8600000000000003</v>
      </c>
      <c r="T922" s="88">
        <v>0.16</v>
      </c>
      <c r="U922" s="88">
        <v>1.36</v>
      </c>
      <c r="V922" s="88">
        <v>99.91</v>
      </c>
      <c r="W922" s="49">
        <v>56.031581403485568</v>
      </c>
      <c r="X922" s="50">
        <f t="shared" si="195"/>
        <v>8.7100000000000009</v>
      </c>
      <c r="Y922" s="50">
        <f t="shared" si="196"/>
        <v>1.2623376623376623</v>
      </c>
      <c r="Z922" s="51">
        <f t="shared" si="197"/>
        <v>1.0740166698745062</v>
      </c>
      <c r="AA922" s="51">
        <f t="shared" si="198"/>
        <v>1.407711988628267</v>
      </c>
      <c r="AB922" s="49"/>
      <c r="AC922" s="88">
        <v>45</v>
      </c>
      <c r="AD922" s="88">
        <v>27</v>
      </c>
      <c r="AE922" s="88">
        <v>2.9</v>
      </c>
      <c r="AF922" s="49"/>
      <c r="AG922" s="88">
        <v>229</v>
      </c>
      <c r="AH922" s="88">
        <v>1091</v>
      </c>
      <c r="AI922" s="88">
        <v>21</v>
      </c>
      <c r="AJ922" s="88">
        <v>5.6</v>
      </c>
      <c r="AK922" s="88">
        <v>8.1</v>
      </c>
      <c r="AL922" s="88">
        <v>0.8</v>
      </c>
      <c r="AM922" s="88">
        <v>50</v>
      </c>
      <c r="AN922" s="88">
        <v>101</v>
      </c>
      <c r="AO922" s="88">
        <v>45</v>
      </c>
      <c r="AP922" s="88">
        <v>10</v>
      </c>
      <c r="AQ922" s="88">
        <v>648</v>
      </c>
      <c r="AR922" s="88">
        <v>36</v>
      </c>
      <c r="AS922" s="88">
        <v>5.9</v>
      </c>
      <c r="AT922" s="88">
        <v>244</v>
      </c>
      <c r="AU922" s="88">
        <v>5.8</v>
      </c>
      <c r="AV922" s="88">
        <v>1.4</v>
      </c>
      <c r="AW922" s="88">
        <v>4.0999999999999996</v>
      </c>
      <c r="AX922" s="88">
        <v>0.5</v>
      </c>
      <c r="AY922" s="88">
        <v>2.2999999999999998</v>
      </c>
      <c r="AZ922" s="88">
        <v>11</v>
      </c>
      <c r="BA922" s="88">
        <v>0.4</v>
      </c>
      <c r="BB922" s="88">
        <v>1.1000000000000001</v>
      </c>
      <c r="BC922" s="88">
        <v>0.17</v>
      </c>
      <c r="BD922" s="88">
        <v>0.94</v>
      </c>
      <c r="BE922" s="88">
        <v>0.14000000000000001</v>
      </c>
      <c r="BF922" s="44">
        <v>776.59329051113923</v>
      </c>
      <c r="BG922" s="50">
        <f t="shared" si="192"/>
        <v>58.909090909090907</v>
      </c>
      <c r="BH922" s="50">
        <f t="shared" si="193"/>
        <v>53.191489361702132</v>
      </c>
      <c r="BI922" s="50">
        <f t="shared" si="194"/>
        <v>2.4468085106382977</v>
      </c>
      <c r="BJ922" s="94"/>
      <c r="BK922" s="78"/>
      <c r="BL922" s="78"/>
      <c r="BM922" s="94"/>
      <c r="BN922" s="78"/>
      <c r="BO922" s="44"/>
      <c r="BP922" s="95"/>
      <c r="BQ922" s="105"/>
      <c r="BS922" s="59" t="s">
        <v>1769</v>
      </c>
    </row>
    <row r="923" spans="1:71" s="59" customFormat="1" ht="12" customHeight="1">
      <c r="A923" s="93" t="s">
        <v>3119</v>
      </c>
      <c r="B923" s="59" t="s">
        <v>1403</v>
      </c>
      <c r="C923" s="45">
        <v>38.86</v>
      </c>
      <c r="G923" s="59" t="s">
        <v>2849</v>
      </c>
      <c r="H923" s="59" t="s">
        <v>3098</v>
      </c>
      <c r="I923" s="49">
        <v>97.74</v>
      </c>
      <c r="J923" s="49">
        <v>31.4</v>
      </c>
      <c r="K923" s="88">
        <v>67.45</v>
      </c>
      <c r="L923" s="88">
        <v>0.34</v>
      </c>
      <c r="M923" s="88">
        <v>16</v>
      </c>
      <c r="N923" s="88">
        <v>1.34</v>
      </c>
      <c r="O923" s="88">
        <v>0.03</v>
      </c>
      <c r="P923" s="88">
        <v>1.0900000000000001</v>
      </c>
      <c r="Q923" s="88">
        <v>2.15</v>
      </c>
      <c r="R923" s="88">
        <v>4.08</v>
      </c>
      <c r="S923" s="88">
        <v>4.6399999999999997</v>
      </c>
      <c r="T923" s="88">
        <v>0.17</v>
      </c>
      <c r="U923" s="88">
        <v>1.31</v>
      </c>
      <c r="V923" s="88">
        <v>99.62</v>
      </c>
      <c r="W923" s="49">
        <v>61.754888418685034</v>
      </c>
      <c r="X923" s="50">
        <f t="shared" si="195"/>
        <v>8.7199999999999989</v>
      </c>
      <c r="Y923" s="50">
        <f t="shared" si="196"/>
        <v>1.1372549019607843</v>
      </c>
      <c r="Z923" s="51">
        <f t="shared" si="197"/>
        <v>1.02150112320585</v>
      </c>
      <c r="AA923" s="51">
        <f t="shared" si="198"/>
        <v>1.3620322980205193</v>
      </c>
      <c r="AB923" s="49"/>
      <c r="AC923" s="88">
        <v>42</v>
      </c>
      <c r="AD923" s="88">
        <v>15</v>
      </c>
      <c r="AE923" s="88">
        <v>7.4</v>
      </c>
      <c r="AF923" s="49"/>
      <c r="AG923" s="88">
        <v>208</v>
      </c>
      <c r="AH923" s="88">
        <v>974</v>
      </c>
      <c r="AI923" s="88">
        <v>21</v>
      </c>
      <c r="AJ923" s="88">
        <v>6.9</v>
      </c>
      <c r="AK923" s="88">
        <v>8.1999999999999993</v>
      </c>
      <c r="AL923" s="88">
        <v>0.95</v>
      </c>
      <c r="AM923" s="88">
        <v>42</v>
      </c>
      <c r="AN923" s="88">
        <v>87</v>
      </c>
      <c r="AO923" s="88">
        <v>30</v>
      </c>
      <c r="AP923" s="88">
        <v>8.6999999999999993</v>
      </c>
      <c r="AQ923" s="88">
        <v>840</v>
      </c>
      <c r="AR923" s="88">
        <v>33</v>
      </c>
      <c r="AS923" s="88">
        <v>4.7</v>
      </c>
      <c r="AT923" s="88">
        <v>264</v>
      </c>
      <c r="AU923" s="88">
        <v>6.4</v>
      </c>
      <c r="AV923" s="88">
        <v>1.2</v>
      </c>
      <c r="AW923" s="88">
        <v>3.7</v>
      </c>
      <c r="AX923" s="88">
        <v>0.45</v>
      </c>
      <c r="AY923" s="88">
        <v>2.1</v>
      </c>
      <c r="AZ923" s="88">
        <v>11</v>
      </c>
      <c r="BA923" s="88">
        <v>0.39</v>
      </c>
      <c r="BB923" s="88">
        <v>1.1000000000000001</v>
      </c>
      <c r="BC923" s="88">
        <v>0.17</v>
      </c>
      <c r="BD923" s="88">
        <v>0.95</v>
      </c>
      <c r="BE923" s="88">
        <v>0.15</v>
      </c>
      <c r="BF923" s="44">
        <v>775.97363518128532</v>
      </c>
      <c r="BG923" s="50">
        <f t="shared" si="192"/>
        <v>76.36363636363636</v>
      </c>
      <c r="BH923" s="50">
        <f t="shared" si="193"/>
        <v>44.210526315789473</v>
      </c>
      <c r="BI923" s="50">
        <f t="shared" si="194"/>
        <v>2.2105263157894739</v>
      </c>
      <c r="BJ923" s="94">
        <v>0.92720000000000002</v>
      </c>
      <c r="BK923" s="78">
        <v>0.70710399999999995</v>
      </c>
      <c r="BL923" s="78">
        <v>0.706565</v>
      </c>
      <c r="BM923" s="94">
        <v>0.1</v>
      </c>
      <c r="BN923" s="78">
        <v>0.51246100000000006</v>
      </c>
      <c r="BO923" s="44">
        <f>((BN923/0.512638)-1)*(10^4)</f>
        <v>-3.4527288261887445</v>
      </c>
      <c r="BP923" s="95">
        <v>-3</v>
      </c>
      <c r="BQ923" s="105">
        <v>900</v>
      </c>
      <c r="BS923" s="59" t="s">
        <v>1769</v>
      </c>
    </row>
    <row r="924" spans="1:71" s="59" customFormat="1" ht="12" customHeight="1">
      <c r="A924" s="47" t="s">
        <v>3120</v>
      </c>
      <c r="B924" s="59" t="s">
        <v>1403</v>
      </c>
      <c r="C924" s="45">
        <v>41</v>
      </c>
      <c r="G924" s="59" t="s">
        <v>2849</v>
      </c>
      <c r="H924" s="59" t="s">
        <v>3098</v>
      </c>
      <c r="I924" s="49">
        <v>97.74</v>
      </c>
      <c r="J924" s="49">
        <v>31.4</v>
      </c>
      <c r="K924" s="48">
        <v>69.3</v>
      </c>
      <c r="L924" s="48">
        <v>0.37</v>
      </c>
      <c r="M924" s="48">
        <v>15.3</v>
      </c>
      <c r="N924" s="48">
        <v>2.21</v>
      </c>
      <c r="O924" s="48">
        <v>0.01</v>
      </c>
      <c r="P924" s="48">
        <v>0.93</v>
      </c>
      <c r="Q924" s="48">
        <v>1.22</v>
      </c>
      <c r="R924" s="48">
        <v>3.06</v>
      </c>
      <c r="S924" s="48">
        <v>4.9800000000000004</v>
      </c>
      <c r="T924" s="48">
        <v>0.18</v>
      </c>
      <c r="U924" s="48">
        <v>1.17</v>
      </c>
      <c r="V924" s="48">
        <v>98.7</v>
      </c>
      <c r="W924" s="49">
        <v>45.514245832585111</v>
      </c>
      <c r="X924" s="50">
        <f t="shared" si="195"/>
        <v>8.0400000000000009</v>
      </c>
      <c r="Y924" s="50">
        <f t="shared" si="196"/>
        <v>1.6274509803921571</v>
      </c>
      <c r="Z924" s="51">
        <f t="shared" si="197"/>
        <v>1.2085149410396221</v>
      </c>
      <c r="AA924" s="51">
        <f t="shared" si="198"/>
        <v>1.4657947686116699</v>
      </c>
      <c r="AB924" s="49"/>
      <c r="AC924" s="48">
        <v>56</v>
      </c>
      <c r="AD924" s="48">
        <v>20</v>
      </c>
      <c r="AE924" s="49"/>
      <c r="AF924" s="48">
        <v>20.399999999999999</v>
      </c>
      <c r="AG924" s="48">
        <v>239</v>
      </c>
      <c r="AH924" s="48">
        <v>1240</v>
      </c>
      <c r="AI924" s="48">
        <v>26.3</v>
      </c>
      <c r="AJ924" s="48">
        <v>10.7</v>
      </c>
      <c r="AK924" s="48">
        <v>11.7</v>
      </c>
      <c r="AL924" s="48">
        <v>1.5</v>
      </c>
      <c r="AM924" s="48">
        <v>55.6</v>
      </c>
      <c r="AN924" s="48">
        <v>105</v>
      </c>
      <c r="AO924" s="49"/>
      <c r="AP924" s="48">
        <v>10.8</v>
      </c>
      <c r="AQ924" s="48">
        <v>780</v>
      </c>
      <c r="AR924" s="48">
        <v>36.9</v>
      </c>
      <c r="AS924" s="48">
        <v>6.04</v>
      </c>
      <c r="AT924" s="48">
        <v>271</v>
      </c>
      <c r="AU924" s="48">
        <v>7.5</v>
      </c>
      <c r="AV924" s="48">
        <v>1.82</v>
      </c>
      <c r="AW924" s="48">
        <v>4.0599999999999996</v>
      </c>
      <c r="AX924" s="48">
        <v>0.53</v>
      </c>
      <c r="AY924" s="48">
        <v>2.66</v>
      </c>
      <c r="AZ924" s="48">
        <v>13.6</v>
      </c>
      <c r="BA924" s="48">
        <v>0.53</v>
      </c>
      <c r="BB924" s="48">
        <v>1.44</v>
      </c>
      <c r="BC924" s="48">
        <v>0.22</v>
      </c>
      <c r="BD924" s="48">
        <v>1.31</v>
      </c>
      <c r="BE924" s="48">
        <v>0.21</v>
      </c>
      <c r="BF924" s="44">
        <v>816.20356121432496</v>
      </c>
      <c r="BG924" s="50">
        <f t="shared" si="192"/>
        <v>57.352941176470587</v>
      </c>
      <c r="BH924" s="50">
        <f t="shared" si="193"/>
        <v>42.44274809160305</v>
      </c>
      <c r="BI924" s="50">
        <f t="shared" si="194"/>
        <v>2.0305343511450382</v>
      </c>
      <c r="BJ924" s="52"/>
      <c r="BK924" s="62"/>
      <c r="BL924" s="62"/>
      <c r="BM924" s="52"/>
      <c r="BN924" s="62"/>
      <c r="BO924" s="44"/>
      <c r="BP924" s="44"/>
      <c r="BS924" s="59" t="s">
        <v>3121</v>
      </c>
    </row>
    <row r="925" spans="1:71" s="59" customFormat="1" ht="12" customHeight="1">
      <c r="A925" s="47" t="s">
        <v>3122</v>
      </c>
      <c r="B925" s="59" t="s">
        <v>1403</v>
      </c>
      <c r="C925" s="45">
        <v>41</v>
      </c>
      <c r="G925" s="59" t="s">
        <v>2849</v>
      </c>
      <c r="H925" s="59" t="s">
        <v>3098</v>
      </c>
      <c r="I925" s="49">
        <v>97.74</v>
      </c>
      <c r="J925" s="49">
        <v>31.4</v>
      </c>
      <c r="K925" s="48">
        <v>69.5</v>
      </c>
      <c r="L925" s="48">
        <v>0.34</v>
      </c>
      <c r="M925" s="48">
        <v>14.9</v>
      </c>
      <c r="N925" s="48">
        <v>2.46</v>
      </c>
      <c r="O925" s="48">
        <v>0.02</v>
      </c>
      <c r="P925" s="48">
        <v>1.06</v>
      </c>
      <c r="Q925" s="48">
        <v>1.72</v>
      </c>
      <c r="R925" s="48">
        <v>3.44</v>
      </c>
      <c r="S925" s="48">
        <v>4.68</v>
      </c>
      <c r="T925" s="48">
        <v>0.19</v>
      </c>
      <c r="U925" s="48">
        <v>1.23</v>
      </c>
      <c r="V925" s="48">
        <v>99.5</v>
      </c>
      <c r="W925" s="49">
        <v>46.10184845441114</v>
      </c>
      <c r="X925" s="50">
        <f t="shared" si="195"/>
        <v>8.1199999999999992</v>
      </c>
      <c r="Y925" s="50">
        <f t="shared" si="196"/>
        <v>1.3604651162790697</v>
      </c>
      <c r="Z925" s="51">
        <f t="shared" si="197"/>
        <v>1.0742215071353525</v>
      </c>
      <c r="AA925" s="51">
        <f t="shared" si="198"/>
        <v>1.3876403345273434</v>
      </c>
      <c r="AB925" s="49"/>
      <c r="AC925" s="48">
        <v>52</v>
      </c>
      <c r="AD925" s="48">
        <v>14</v>
      </c>
      <c r="AE925" s="49"/>
      <c r="AF925" s="48">
        <v>15.7</v>
      </c>
      <c r="AG925" s="48">
        <v>189.5</v>
      </c>
      <c r="AH925" s="48">
        <v>914</v>
      </c>
      <c r="AI925" s="48">
        <v>23.3</v>
      </c>
      <c r="AJ925" s="48">
        <v>4.78</v>
      </c>
      <c r="AK925" s="48">
        <v>10.7</v>
      </c>
      <c r="AL925" s="48">
        <v>1.2</v>
      </c>
      <c r="AM925" s="48">
        <v>82.1</v>
      </c>
      <c r="AN925" s="48">
        <v>158</v>
      </c>
      <c r="AO925" s="49"/>
      <c r="AP925" s="48">
        <v>16.100000000000001</v>
      </c>
      <c r="AQ925" s="48">
        <v>963</v>
      </c>
      <c r="AR925" s="48">
        <v>56</v>
      </c>
      <c r="AS925" s="48">
        <v>8.7100000000000009</v>
      </c>
      <c r="AT925" s="48">
        <v>242</v>
      </c>
      <c r="AU925" s="48">
        <v>6.5</v>
      </c>
      <c r="AV925" s="48">
        <v>2.14</v>
      </c>
      <c r="AW925" s="48">
        <v>5.52</v>
      </c>
      <c r="AX925" s="48">
        <v>0.66</v>
      </c>
      <c r="AY925" s="48">
        <v>3.24</v>
      </c>
      <c r="AZ925" s="48">
        <v>15.6</v>
      </c>
      <c r="BA925" s="48">
        <v>0.57999999999999996</v>
      </c>
      <c r="BB925" s="48">
        <v>1.57</v>
      </c>
      <c r="BC925" s="48">
        <v>0.21</v>
      </c>
      <c r="BD925" s="48">
        <v>1.26</v>
      </c>
      <c r="BE925" s="48">
        <v>0.19</v>
      </c>
      <c r="BF925" s="44">
        <v>781.60549560502409</v>
      </c>
      <c r="BG925" s="50">
        <f t="shared" si="192"/>
        <v>61.730769230769234</v>
      </c>
      <c r="BH925" s="50">
        <f t="shared" si="193"/>
        <v>65.158730158730151</v>
      </c>
      <c r="BI925" s="50">
        <f t="shared" si="194"/>
        <v>2.5714285714285716</v>
      </c>
      <c r="BJ925" s="52"/>
      <c r="BK925" s="62"/>
      <c r="BL925" s="62"/>
      <c r="BM925" s="52"/>
      <c r="BN925" s="62"/>
      <c r="BO925" s="44"/>
      <c r="BP925" s="44"/>
      <c r="BS925" s="59" t="s">
        <v>1725</v>
      </c>
    </row>
    <row r="926" spans="1:71" s="59" customFormat="1" ht="12" customHeight="1">
      <c r="A926" s="47" t="s">
        <v>3123</v>
      </c>
      <c r="B926" s="59" t="s">
        <v>1403</v>
      </c>
      <c r="C926" s="45">
        <v>41</v>
      </c>
      <c r="G926" s="59" t="s">
        <v>2849</v>
      </c>
      <c r="H926" s="59" t="s">
        <v>3098</v>
      </c>
      <c r="I926" s="49">
        <v>97.74</v>
      </c>
      <c r="J926" s="49">
        <v>31.4</v>
      </c>
      <c r="K926" s="48">
        <v>68.599999999999994</v>
      </c>
      <c r="L926" s="48">
        <v>0.37</v>
      </c>
      <c r="M926" s="48">
        <v>15.2</v>
      </c>
      <c r="N926" s="48">
        <v>3.18</v>
      </c>
      <c r="O926" s="48">
        <v>0.01</v>
      </c>
      <c r="P926" s="48">
        <v>1.1299999999999999</v>
      </c>
      <c r="Q926" s="48">
        <v>1.52</v>
      </c>
      <c r="R926" s="48">
        <v>3.61</v>
      </c>
      <c r="S926" s="48">
        <v>4.4000000000000004</v>
      </c>
      <c r="T926" s="48">
        <v>0.21</v>
      </c>
      <c r="U926" s="48">
        <v>1.39</v>
      </c>
      <c r="V926" s="48">
        <v>99.6</v>
      </c>
      <c r="W926" s="49">
        <v>41.362148095259315</v>
      </c>
      <c r="X926" s="50">
        <f t="shared" si="195"/>
        <v>8.01</v>
      </c>
      <c r="Y926" s="50">
        <f t="shared" si="196"/>
        <v>1.218836565096953</v>
      </c>
      <c r="Z926" s="51">
        <f t="shared" si="197"/>
        <v>1.1274231629487652</v>
      </c>
      <c r="AA926" s="51">
        <f t="shared" si="198"/>
        <v>1.4187706644065148</v>
      </c>
      <c r="AB926" s="49"/>
      <c r="AC926" s="48">
        <v>58</v>
      </c>
      <c r="AD926" s="48">
        <v>17</v>
      </c>
      <c r="AE926" s="49"/>
      <c r="AF926" s="48">
        <v>19.100000000000001</v>
      </c>
      <c r="AG926" s="48">
        <v>207</v>
      </c>
      <c r="AH926" s="48">
        <v>941</v>
      </c>
      <c r="AI926" s="48">
        <v>23.5</v>
      </c>
      <c r="AJ926" s="48">
        <v>7.25</v>
      </c>
      <c r="AK926" s="48">
        <v>11.4</v>
      </c>
      <c r="AL926" s="48">
        <v>1.3</v>
      </c>
      <c r="AM926" s="48">
        <v>71.900000000000006</v>
      </c>
      <c r="AN926" s="48">
        <v>141</v>
      </c>
      <c r="AO926" s="49"/>
      <c r="AP926" s="48">
        <v>14.8</v>
      </c>
      <c r="AQ926" s="48">
        <v>998</v>
      </c>
      <c r="AR926" s="48">
        <v>52.1</v>
      </c>
      <c r="AS926" s="48">
        <v>8.39</v>
      </c>
      <c r="AT926" s="48">
        <v>255</v>
      </c>
      <c r="AU926" s="48">
        <v>6.8</v>
      </c>
      <c r="AV926" s="48">
        <v>2.13</v>
      </c>
      <c r="AW926" s="48">
        <v>5.43</v>
      </c>
      <c r="AX926" s="48">
        <v>0.67</v>
      </c>
      <c r="AY926" s="48">
        <v>3.16</v>
      </c>
      <c r="AZ926" s="48">
        <v>15.7</v>
      </c>
      <c r="BA926" s="48">
        <v>0.59</v>
      </c>
      <c r="BB926" s="48">
        <v>1.59</v>
      </c>
      <c r="BC926" s="48">
        <v>0.22</v>
      </c>
      <c r="BD926" s="48">
        <v>1.31</v>
      </c>
      <c r="BE926" s="48">
        <v>0.21</v>
      </c>
      <c r="BF926" s="44">
        <v>793.95819395320268</v>
      </c>
      <c r="BG926" s="50">
        <f t="shared" si="192"/>
        <v>63.566878980891723</v>
      </c>
      <c r="BH926" s="50">
        <f t="shared" si="193"/>
        <v>54.885496183206108</v>
      </c>
      <c r="BI926" s="50">
        <f t="shared" si="194"/>
        <v>2.4122137404580153</v>
      </c>
      <c r="BJ926" s="52"/>
      <c r="BK926" s="62"/>
      <c r="BL926" s="62"/>
      <c r="BM926" s="52"/>
      <c r="BN926" s="62"/>
      <c r="BO926" s="44"/>
      <c r="BP926" s="44"/>
      <c r="BS926" s="59" t="s">
        <v>1725</v>
      </c>
    </row>
    <row r="927" spans="1:71" s="59" customFormat="1" ht="12" customHeight="1">
      <c r="A927" s="47" t="s">
        <v>3124</v>
      </c>
      <c r="B927" s="59" t="s">
        <v>1403</v>
      </c>
      <c r="C927" s="45">
        <v>41</v>
      </c>
      <c r="G927" s="59" t="s">
        <v>2849</v>
      </c>
      <c r="H927" s="59" t="s">
        <v>3098</v>
      </c>
      <c r="I927" s="49">
        <v>97.74</v>
      </c>
      <c r="J927" s="49">
        <v>31.4</v>
      </c>
      <c r="K927" s="48">
        <v>66.3</v>
      </c>
      <c r="L927" s="48">
        <v>0.36</v>
      </c>
      <c r="M927" s="48">
        <v>15</v>
      </c>
      <c r="N927" s="48">
        <v>3.08</v>
      </c>
      <c r="O927" s="48">
        <v>0.01</v>
      </c>
      <c r="P927" s="48">
        <v>1.06</v>
      </c>
      <c r="Q927" s="48">
        <v>1.5</v>
      </c>
      <c r="R927" s="48">
        <v>3.79</v>
      </c>
      <c r="S927" s="48">
        <v>4.54</v>
      </c>
      <c r="T927" s="48">
        <v>0.2</v>
      </c>
      <c r="U927" s="48">
        <v>1.85</v>
      </c>
      <c r="V927" s="48">
        <v>97.7</v>
      </c>
      <c r="W927" s="49">
        <v>40.588298662467537</v>
      </c>
      <c r="X927" s="50">
        <f t="shared" si="195"/>
        <v>8.33</v>
      </c>
      <c r="Y927" s="50">
        <f t="shared" si="196"/>
        <v>1.1978891820580475</v>
      </c>
      <c r="Z927" s="51">
        <f t="shared" si="197"/>
        <v>1.0796270179228249</v>
      </c>
      <c r="AA927" s="51">
        <f t="shared" si="198"/>
        <v>1.3439000588475112</v>
      </c>
      <c r="AB927" s="49"/>
      <c r="AC927" s="48">
        <v>55</v>
      </c>
      <c r="AD927" s="48">
        <v>14</v>
      </c>
      <c r="AE927" s="49"/>
      <c r="AF927" s="48">
        <v>19.5</v>
      </c>
      <c r="AG927" s="48">
        <v>195</v>
      </c>
      <c r="AH927" s="48">
        <v>1105</v>
      </c>
      <c r="AI927" s="48">
        <v>23.2</v>
      </c>
      <c r="AJ927" s="48">
        <v>10.1</v>
      </c>
      <c r="AK927" s="48">
        <v>10.5</v>
      </c>
      <c r="AL927" s="48">
        <v>1.3</v>
      </c>
      <c r="AM927" s="48">
        <v>72.900000000000006</v>
      </c>
      <c r="AN927" s="48">
        <v>141</v>
      </c>
      <c r="AO927" s="49"/>
      <c r="AP927" s="48">
        <v>15.1</v>
      </c>
      <c r="AQ927" s="48">
        <v>1020</v>
      </c>
      <c r="AR927" s="48">
        <v>53.8</v>
      </c>
      <c r="AS927" s="48">
        <v>8.6999999999999993</v>
      </c>
      <c r="AT927" s="48">
        <v>217</v>
      </c>
      <c r="AU927" s="48">
        <v>6</v>
      </c>
      <c r="AV927" s="48">
        <v>2.42</v>
      </c>
      <c r="AW927" s="48">
        <v>6.1</v>
      </c>
      <c r="AX927" s="48">
        <v>0.76</v>
      </c>
      <c r="AY927" s="48">
        <v>3.68</v>
      </c>
      <c r="AZ927" s="48">
        <v>17.399999999999999</v>
      </c>
      <c r="BA927" s="48">
        <v>0.63</v>
      </c>
      <c r="BB927" s="48">
        <v>1.68</v>
      </c>
      <c r="BC927" s="48">
        <v>0.23</v>
      </c>
      <c r="BD927" s="48">
        <v>1.37</v>
      </c>
      <c r="BE927" s="48">
        <v>0.19</v>
      </c>
      <c r="BF927" s="44">
        <v>766.27160623282771</v>
      </c>
      <c r="BG927" s="50">
        <f t="shared" si="192"/>
        <v>58.62068965517242</v>
      </c>
      <c r="BH927" s="50">
        <f t="shared" si="193"/>
        <v>53.211678832116789</v>
      </c>
      <c r="BI927" s="50">
        <f t="shared" si="194"/>
        <v>2.6861313868613137</v>
      </c>
      <c r="BJ927" s="52"/>
      <c r="BK927" s="62"/>
      <c r="BL927" s="62"/>
      <c r="BM927" s="52"/>
      <c r="BN927" s="62"/>
      <c r="BO927" s="44"/>
      <c r="BP927" s="44"/>
      <c r="BS927" s="59" t="s">
        <v>1725</v>
      </c>
    </row>
    <row r="928" spans="1:71" s="59" customFormat="1" ht="12" customHeight="1">
      <c r="A928" s="47" t="s">
        <v>3125</v>
      </c>
      <c r="B928" s="59" t="s">
        <v>1403</v>
      </c>
      <c r="C928" s="45">
        <v>41</v>
      </c>
      <c r="G928" s="59" t="s">
        <v>2849</v>
      </c>
      <c r="H928" s="59" t="s">
        <v>3098</v>
      </c>
      <c r="I928" s="49">
        <v>97.74</v>
      </c>
      <c r="J928" s="49">
        <v>31.4</v>
      </c>
      <c r="K928" s="48">
        <v>68.8</v>
      </c>
      <c r="L928" s="48">
        <v>0.36</v>
      </c>
      <c r="M928" s="48">
        <v>15.3</v>
      </c>
      <c r="N928" s="48">
        <v>2.44</v>
      </c>
      <c r="O928" s="48">
        <v>0.02</v>
      </c>
      <c r="P928" s="48">
        <v>1.04</v>
      </c>
      <c r="Q928" s="48">
        <v>2.0699999999999998</v>
      </c>
      <c r="R928" s="48">
        <v>3.72</v>
      </c>
      <c r="S928" s="48">
        <v>4.4400000000000004</v>
      </c>
      <c r="T928" s="48">
        <v>0.2</v>
      </c>
      <c r="U928" s="48">
        <v>1.06</v>
      </c>
      <c r="V928" s="48">
        <v>99.5</v>
      </c>
      <c r="W928" s="49">
        <v>45.831497749613</v>
      </c>
      <c r="X928" s="50">
        <f t="shared" si="195"/>
        <v>8.16</v>
      </c>
      <c r="Y928" s="50">
        <f t="shared" si="196"/>
        <v>1.1935483870967742</v>
      </c>
      <c r="Z928" s="51">
        <f t="shared" si="197"/>
        <v>1.0402339735989248</v>
      </c>
      <c r="AA928" s="51">
        <f t="shared" si="198"/>
        <v>1.3988095238095237</v>
      </c>
      <c r="AB928" s="49"/>
      <c r="AC928" s="48">
        <v>56</v>
      </c>
      <c r="AD928" s="48">
        <v>13</v>
      </c>
      <c r="AE928" s="49"/>
      <c r="AF928" s="48">
        <v>18.100000000000001</v>
      </c>
      <c r="AG928" s="48">
        <v>218</v>
      </c>
      <c r="AH928" s="48">
        <v>965</v>
      </c>
      <c r="AI928" s="48">
        <v>26.9</v>
      </c>
      <c r="AJ928" s="48">
        <v>9.24</v>
      </c>
      <c r="AK928" s="48">
        <v>11.8</v>
      </c>
      <c r="AL928" s="48">
        <v>1.4</v>
      </c>
      <c r="AM928" s="48">
        <v>67.8</v>
      </c>
      <c r="AN928" s="48">
        <v>130</v>
      </c>
      <c r="AO928" s="49"/>
      <c r="AP928" s="48">
        <v>13.5</v>
      </c>
      <c r="AQ928" s="48">
        <v>1065</v>
      </c>
      <c r="AR928" s="48">
        <v>47.4</v>
      </c>
      <c r="AS928" s="48">
        <v>7.49</v>
      </c>
      <c r="AT928" s="48">
        <v>278</v>
      </c>
      <c r="AU928" s="48">
        <v>7.5</v>
      </c>
      <c r="AV928" s="48">
        <v>1.91</v>
      </c>
      <c r="AW928" s="48">
        <v>4.9400000000000004</v>
      </c>
      <c r="AX928" s="48">
        <v>0.6</v>
      </c>
      <c r="AY928" s="48">
        <v>3.06</v>
      </c>
      <c r="AZ928" s="48">
        <v>15.2</v>
      </c>
      <c r="BA928" s="48">
        <v>0.53</v>
      </c>
      <c r="BB928" s="48">
        <v>1.5</v>
      </c>
      <c r="BC928" s="48">
        <v>0.2</v>
      </c>
      <c r="BD928" s="48">
        <v>1.28</v>
      </c>
      <c r="BE928" s="48">
        <v>0.19</v>
      </c>
      <c r="BF928" s="44">
        <v>788.5045475853567</v>
      </c>
      <c r="BG928" s="50">
        <f t="shared" si="192"/>
        <v>70.06578947368422</v>
      </c>
      <c r="BH928" s="50">
        <f t="shared" si="193"/>
        <v>52.96875</v>
      </c>
      <c r="BI928" s="50">
        <f t="shared" si="194"/>
        <v>2.390625</v>
      </c>
      <c r="BJ928" s="52"/>
      <c r="BK928" s="62"/>
      <c r="BL928" s="62"/>
      <c r="BM928" s="52"/>
      <c r="BN928" s="62"/>
      <c r="BO928" s="44"/>
      <c r="BP928" s="44"/>
      <c r="BS928" s="59" t="s">
        <v>1725</v>
      </c>
    </row>
    <row r="929" spans="1:71" s="59" customFormat="1" ht="12" customHeight="1">
      <c r="A929" s="47" t="s">
        <v>3126</v>
      </c>
      <c r="B929" s="59" t="s">
        <v>1403</v>
      </c>
      <c r="C929" s="45">
        <v>41</v>
      </c>
      <c r="G929" s="59" t="s">
        <v>2849</v>
      </c>
      <c r="H929" s="59" t="s">
        <v>3098</v>
      </c>
      <c r="I929" s="49">
        <v>97.74</v>
      </c>
      <c r="J929" s="49">
        <v>31.4</v>
      </c>
      <c r="K929" s="48">
        <v>66.900000000000006</v>
      </c>
      <c r="L929" s="48">
        <v>0.37</v>
      </c>
      <c r="M929" s="48">
        <v>15.2</v>
      </c>
      <c r="N929" s="48">
        <v>2.99</v>
      </c>
      <c r="O929" s="48" t="s">
        <v>2977</v>
      </c>
      <c r="P929" s="48">
        <v>1.24</v>
      </c>
      <c r="Q929" s="48">
        <v>1.32</v>
      </c>
      <c r="R929" s="48">
        <v>3.18</v>
      </c>
      <c r="S929" s="48">
        <v>5.0999999999999996</v>
      </c>
      <c r="T929" s="48">
        <v>0.22</v>
      </c>
      <c r="U929" s="48">
        <v>1.93</v>
      </c>
      <c r="V929" s="48">
        <v>98.5</v>
      </c>
      <c r="W929" s="49">
        <v>45.152456765032994</v>
      </c>
      <c r="X929" s="50">
        <f t="shared" si="195"/>
        <v>8.2799999999999994</v>
      </c>
      <c r="Y929" s="50">
        <f t="shared" si="196"/>
        <v>1.6037735849056602</v>
      </c>
      <c r="Z929" s="51">
        <f t="shared" si="197"/>
        <v>1.1541433483251184</v>
      </c>
      <c r="AA929" s="51">
        <f t="shared" si="198"/>
        <v>1.411897311922558</v>
      </c>
      <c r="AB929" s="49"/>
      <c r="AC929" s="48">
        <v>57</v>
      </c>
      <c r="AD929" s="48">
        <v>13</v>
      </c>
      <c r="AE929" s="49"/>
      <c r="AF929" s="48">
        <v>20.7</v>
      </c>
      <c r="AG929" s="48">
        <v>254</v>
      </c>
      <c r="AH929" s="48">
        <v>1075</v>
      </c>
      <c r="AI929" s="48">
        <v>22.1</v>
      </c>
      <c r="AJ929" s="48">
        <v>7.99</v>
      </c>
      <c r="AK929" s="48">
        <v>10.199999999999999</v>
      </c>
      <c r="AL929" s="48">
        <v>1.3</v>
      </c>
      <c r="AM929" s="48">
        <v>63.7</v>
      </c>
      <c r="AN929" s="48">
        <v>115</v>
      </c>
      <c r="AO929" s="49"/>
      <c r="AP929" s="48">
        <v>11.6</v>
      </c>
      <c r="AQ929" s="48">
        <v>871</v>
      </c>
      <c r="AR929" s="48">
        <v>39.299999999999997</v>
      </c>
      <c r="AS929" s="48">
        <v>6.06</v>
      </c>
      <c r="AT929" s="48">
        <v>220</v>
      </c>
      <c r="AU929" s="48">
        <v>5.7</v>
      </c>
      <c r="AV929" s="48">
        <v>1.77</v>
      </c>
      <c r="AW929" s="48">
        <v>4.4000000000000004</v>
      </c>
      <c r="AX929" s="48">
        <v>0.56000000000000005</v>
      </c>
      <c r="AY929" s="48">
        <v>2.84</v>
      </c>
      <c r="AZ929" s="48">
        <v>15.5</v>
      </c>
      <c r="BA929" s="48">
        <v>0.53</v>
      </c>
      <c r="BB929" s="48">
        <v>1.51</v>
      </c>
      <c r="BC929" s="48">
        <v>0.22</v>
      </c>
      <c r="BD929" s="48">
        <v>1.25</v>
      </c>
      <c r="BE929" s="48">
        <v>0.19</v>
      </c>
      <c r="BF929" s="44">
        <v>780.32083052436656</v>
      </c>
      <c r="BG929" s="50">
        <f t="shared" si="192"/>
        <v>56.193548387096776</v>
      </c>
      <c r="BH929" s="50">
        <f t="shared" si="193"/>
        <v>50.96</v>
      </c>
      <c r="BI929" s="50">
        <f t="shared" si="194"/>
        <v>2.2719999999999998</v>
      </c>
      <c r="BJ929" s="52"/>
      <c r="BK929" s="62"/>
      <c r="BL929" s="62"/>
      <c r="BM929" s="52"/>
      <c r="BN929" s="62"/>
      <c r="BO929" s="44"/>
      <c r="BP929" s="44"/>
      <c r="BS929" s="59" t="s">
        <v>1725</v>
      </c>
    </row>
    <row r="930" spans="1:71" s="59" customFormat="1" ht="12" customHeight="1">
      <c r="A930" s="47" t="s">
        <v>3127</v>
      </c>
      <c r="B930" s="59" t="s">
        <v>1403</v>
      </c>
      <c r="C930" s="45">
        <v>41</v>
      </c>
      <c r="G930" s="59" t="s">
        <v>2849</v>
      </c>
      <c r="H930" s="59" t="s">
        <v>3098</v>
      </c>
      <c r="I930" s="49">
        <v>97.74</v>
      </c>
      <c r="J930" s="49">
        <v>31.4</v>
      </c>
      <c r="K930" s="48">
        <v>67.599999999999994</v>
      </c>
      <c r="L930" s="48">
        <v>0.35</v>
      </c>
      <c r="M930" s="48">
        <v>15.1</v>
      </c>
      <c r="N930" s="48">
        <v>2.75</v>
      </c>
      <c r="O930" s="48" t="s">
        <v>2977</v>
      </c>
      <c r="P930" s="48">
        <v>1.1200000000000001</v>
      </c>
      <c r="Q930" s="48">
        <v>1.44</v>
      </c>
      <c r="R930" s="48">
        <v>3.4</v>
      </c>
      <c r="S930" s="48">
        <v>5.26</v>
      </c>
      <c r="T930" s="48">
        <v>0.2</v>
      </c>
      <c r="U930" s="48">
        <v>1.88</v>
      </c>
      <c r="V930" s="48">
        <v>99.1</v>
      </c>
      <c r="W930" s="49">
        <v>44.704362591142129</v>
      </c>
      <c r="X930" s="50">
        <f t="shared" si="195"/>
        <v>8.66</v>
      </c>
      <c r="Y930" s="50">
        <f t="shared" si="196"/>
        <v>1.5470588235294118</v>
      </c>
      <c r="Z930" s="51">
        <f t="shared" si="197"/>
        <v>1.0844534183630428</v>
      </c>
      <c r="AA930" s="51">
        <f t="shared" si="198"/>
        <v>1.3361403534343179</v>
      </c>
      <c r="AB930" s="49"/>
      <c r="AC930" s="48">
        <v>55</v>
      </c>
      <c r="AD930" s="48">
        <v>13</v>
      </c>
      <c r="AE930" s="49"/>
      <c r="AF930" s="48">
        <v>21</v>
      </c>
      <c r="AG930" s="48">
        <v>240</v>
      </c>
      <c r="AH930" s="48">
        <v>1315</v>
      </c>
      <c r="AI930" s="48">
        <v>23.1</v>
      </c>
      <c r="AJ930" s="48">
        <v>9.4600000000000009</v>
      </c>
      <c r="AK930" s="48">
        <v>11.4</v>
      </c>
      <c r="AL930" s="48">
        <v>1.3</v>
      </c>
      <c r="AM930" s="48">
        <v>68</v>
      </c>
      <c r="AN930" s="48">
        <v>131</v>
      </c>
      <c r="AO930" s="49"/>
      <c r="AP930" s="48">
        <v>13.3</v>
      </c>
      <c r="AQ930" s="48">
        <v>1030</v>
      </c>
      <c r="AR930" s="48">
        <v>46.6</v>
      </c>
      <c r="AS930" s="48">
        <v>7.18</v>
      </c>
      <c r="AT930" s="48">
        <v>206</v>
      </c>
      <c r="AU930" s="48">
        <v>5.5</v>
      </c>
      <c r="AV930" s="48">
        <v>1.76</v>
      </c>
      <c r="AW930" s="48">
        <v>4.58</v>
      </c>
      <c r="AX930" s="48">
        <v>0.56000000000000005</v>
      </c>
      <c r="AY930" s="48">
        <v>2.62</v>
      </c>
      <c r="AZ930" s="48">
        <v>13.5</v>
      </c>
      <c r="BA930" s="48">
        <v>0.47</v>
      </c>
      <c r="BB930" s="48">
        <v>1.26</v>
      </c>
      <c r="BC930" s="48">
        <v>0.17</v>
      </c>
      <c r="BD930" s="48">
        <v>1</v>
      </c>
      <c r="BE930" s="48">
        <v>0.16</v>
      </c>
      <c r="BF930" s="44">
        <v>762.65998719884215</v>
      </c>
      <c r="BG930" s="50">
        <f t="shared" si="192"/>
        <v>76.296296296296291</v>
      </c>
      <c r="BH930" s="50">
        <f t="shared" si="193"/>
        <v>68</v>
      </c>
      <c r="BI930" s="50">
        <f t="shared" si="194"/>
        <v>2.62</v>
      </c>
      <c r="BJ930" s="52"/>
      <c r="BK930" s="62"/>
      <c r="BL930" s="62"/>
      <c r="BM930" s="52"/>
      <c r="BN930" s="62"/>
      <c r="BO930" s="44"/>
      <c r="BP930" s="44"/>
      <c r="BS930" s="59" t="s">
        <v>1725</v>
      </c>
    </row>
    <row r="931" spans="1:71" s="59" customFormat="1" ht="12" customHeight="1">
      <c r="A931" s="47" t="s">
        <v>3128</v>
      </c>
      <c r="B931" s="59" t="s">
        <v>1403</v>
      </c>
      <c r="C931" s="45">
        <v>41</v>
      </c>
      <c r="G931" s="59" t="s">
        <v>2849</v>
      </c>
      <c r="H931" s="59" t="s">
        <v>3098</v>
      </c>
      <c r="I931" s="49">
        <v>97.74</v>
      </c>
      <c r="J931" s="49">
        <v>31.4</v>
      </c>
      <c r="K931" s="48">
        <v>68.2</v>
      </c>
      <c r="L931" s="48">
        <v>0.36</v>
      </c>
      <c r="M931" s="48">
        <v>15.4</v>
      </c>
      <c r="N931" s="48">
        <v>2.0499999999999998</v>
      </c>
      <c r="O931" s="48">
        <v>0.01</v>
      </c>
      <c r="P931" s="48">
        <v>0.63</v>
      </c>
      <c r="Q931" s="48">
        <v>2.4</v>
      </c>
      <c r="R931" s="48">
        <v>3.51</v>
      </c>
      <c r="S931" s="48">
        <v>5.16</v>
      </c>
      <c r="T931" s="48">
        <v>0.21</v>
      </c>
      <c r="U931" s="48">
        <v>1.2</v>
      </c>
      <c r="V931" s="48">
        <v>99.1</v>
      </c>
      <c r="W931" s="49">
        <v>37.889854875164964</v>
      </c>
      <c r="X931" s="50">
        <f t="shared" si="195"/>
        <v>8.67</v>
      </c>
      <c r="Y931" s="50">
        <f t="shared" si="196"/>
        <v>1.4700854700854702</v>
      </c>
      <c r="Z931" s="51">
        <f t="shared" si="197"/>
        <v>0.97808246526853426</v>
      </c>
      <c r="AA931" s="51">
        <f t="shared" si="198"/>
        <v>1.3540050556892194</v>
      </c>
      <c r="AB931" s="49"/>
      <c r="AC931" s="48">
        <v>51</v>
      </c>
      <c r="AD931" s="48">
        <v>11</v>
      </c>
      <c r="AE931" s="49"/>
      <c r="AF931" s="48">
        <v>12.4</v>
      </c>
      <c r="AG931" s="48">
        <v>237</v>
      </c>
      <c r="AH931" s="48">
        <v>1250</v>
      </c>
      <c r="AI931" s="48">
        <v>26</v>
      </c>
      <c r="AJ931" s="48">
        <v>4.75</v>
      </c>
      <c r="AK931" s="48">
        <v>10.9</v>
      </c>
      <c r="AL931" s="48">
        <v>1.2</v>
      </c>
      <c r="AM931" s="48">
        <v>48.4</v>
      </c>
      <c r="AN931" s="48">
        <v>123</v>
      </c>
      <c r="AO931" s="49"/>
      <c r="AP931" s="48">
        <v>14.1</v>
      </c>
      <c r="AQ931" s="48">
        <v>1100</v>
      </c>
      <c r="AR931" s="48">
        <v>52.4</v>
      </c>
      <c r="AS931" s="48">
        <v>8.73</v>
      </c>
      <c r="AT931" s="48">
        <v>202</v>
      </c>
      <c r="AU931" s="48">
        <v>5.6</v>
      </c>
      <c r="AV931" s="48">
        <v>2.25</v>
      </c>
      <c r="AW931" s="48">
        <v>5.69</v>
      </c>
      <c r="AX931" s="48">
        <v>0.67</v>
      </c>
      <c r="AY931" s="48">
        <v>3.17</v>
      </c>
      <c r="AZ931" s="48">
        <v>15.1</v>
      </c>
      <c r="BA931" s="48">
        <v>0.53</v>
      </c>
      <c r="BB931" s="48">
        <v>1.49</v>
      </c>
      <c r="BC931" s="48">
        <v>0.21</v>
      </c>
      <c r="BD931" s="48">
        <v>1.17</v>
      </c>
      <c r="BE931" s="48">
        <v>0.18</v>
      </c>
      <c r="BF931" s="44">
        <v>742.12635969946894</v>
      </c>
      <c r="BG931" s="50">
        <f t="shared" si="192"/>
        <v>72.847682119205302</v>
      </c>
      <c r="BH931" s="50">
        <f t="shared" si="193"/>
        <v>41.36752136752137</v>
      </c>
      <c r="BI931" s="50">
        <f t="shared" si="194"/>
        <v>2.7094017094017095</v>
      </c>
      <c r="BJ931" s="52"/>
      <c r="BK931" s="62"/>
      <c r="BL931" s="62"/>
      <c r="BM931" s="52"/>
      <c r="BN931" s="62"/>
      <c r="BO931" s="44"/>
      <c r="BP931" s="44"/>
      <c r="BS931" s="59" t="s">
        <v>1725</v>
      </c>
    </row>
    <row r="932" spans="1:71" s="59" customFormat="1" ht="12" customHeight="1">
      <c r="A932" s="47" t="s">
        <v>3129</v>
      </c>
      <c r="B932" s="59" t="s">
        <v>1403</v>
      </c>
      <c r="C932" s="45">
        <v>41</v>
      </c>
      <c r="G932" s="59" t="s">
        <v>2849</v>
      </c>
      <c r="H932" s="59" t="s">
        <v>3098</v>
      </c>
      <c r="I932" s="49">
        <v>97.74</v>
      </c>
      <c r="J932" s="49">
        <v>31.4</v>
      </c>
      <c r="K932" s="48">
        <v>68.3</v>
      </c>
      <c r="L932" s="48">
        <v>0.37</v>
      </c>
      <c r="M932" s="48">
        <v>15.5</v>
      </c>
      <c r="N932" s="48">
        <v>2.39</v>
      </c>
      <c r="O932" s="48">
        <v>0.01</v>
      </c>
      <c r="P932" s="48">
        <v>0.76</v>
      </c>
      <c r="Q932" s="48">
        <v>2.44</v>
      </c>
      <c r="R932" s="48">
        <v>3.5</v>
      </c>
      <c r="S932" s="48">
        <v>4.95</v>
      </c>
      <c r="T932" s="48">
        <v>0.21</v>
      </c>
      <c r="U932" s="48">
        <v>1.27</v>
      </c>
      <c r="V932" s="48">
        <v>99.6</v>
      </c>
      <c r="W932" s="49">
        <v>38.696663060343695</v>
      </c>
      <c r="X932" s="50">
        <f t="shared" si="195"/>
        <v>8.4499999999999993</v>
      </c>
      <c r="Y932" s="50">
        <f t="shared" si="196"/>
        <v>1.4142857142857144</v>
      </c>
      <c r="Z932" s="51">
        <f t="shared" si="197"/>
        <v>0.99527233912939561</v>
      </c>
      <c r="AA932" s="51">
        <f t="shared" si="198"/>
        <v>1.3927149724491148</v>
      </c>
      <c r="AB932" s="49"/>
      <c r="AC932" s="48">
        <v>53</v>
      </c>
      <c r="AD932" s="48">
        <v>12</v>
      </c>
      <c r="AE932" s="49"/>
      <c r="AF932" s="48">
        <v>17.5</v>
      </c>
      <c r="AG932" s="48">
        <v>231</v>
      </c>
      <c r="AH932" s="48">
        <v>1170</v>
      </c>
      <c r="AI932" s="48">
        <v>17.899999999999999</v>
      </c>
      <c r="AJ932" s="48">
        <v>4.9000000000000004</v>
      </c>
      <c r="AK932" s="48">
        <v>11.3</v>
      </c>
      <c r="AL932" s="48">
        <v>1.3</v>
      </c>
      <c r="AM932" s="48">
        <v>43.3</v>
      </c>
      <c r="AN932" s="48">
        <v>104</v>
      </c>
      <c r="AO932" s="49"/>
      <c r="AP932" s="48">
        <v>12</v>
      </c>
      <c r="AQ932" s="48">
        <v>1075</v>
      </c>
      <c r="AR932" s="48">
        <v>44.7</v>
      </c>
      <c r="AS932" s="48">
        <v>7.62</v>
      </c>
      <c r="AT932" s="48">
        <v>254</v>
      </c>
      <c r="AU932" s="48">
        <v>6.7</v>
      </c>
      <c r="AV932" s="48">
        <v>1.94</v>
      </c>
      <c r="AW932" s="48">
        <v>5.0599999999999996</v>
      </c>
      <c r="AX932" s="48">
        <v>0.61</v>
      </c>
      <c r="AY932" s="48">
        <v>2.85</v>
      </c>
      <c r="AZ932" s="48">
        <v>15.6</v>
      </c>
      <c r="BA932" s="48">
        <v>0.53</v>
      </c>
      <c r="BB932" s="48">
        <v>1.42</v>
      </c>
      <c r="BC932" s="48">
        <v>0.19</v>
      </c>
      <c r="BD932" s="48">
        <v>1.19</v>
      </c>
      <c r="BE932" s="48">
        <v>0.18</v>
      </c>
      <c r="BF932" s="44">
        <v>768.90696304857033</v>
      </c>
      <c r="BG932" s="50">
        <f t="shared" si="192"/>
        <v>68.910256410256409</v>
      </c>
      <c r="BH932" s="50">
        <f t="shared" si="193"/>
        <v>36.386554621848738</v>
      </c>
      <c r="BI932" s="50">
        <f t="shared" si="194"/>
        <v>2.3949579831932777</v>
      </c>
      <c r="BJ932" s="52"/>
      <c r="BK932" s="62"/>
      <c r="BL932" s="62"/>
      <c r="BM932" s="52"/>
      <c r="BN932" s="62"/>
      <c r="BO932" s="44"/>
      <c r="BP932" s="44"/>
      <c r="BS932" s="59" t="s">
        <v>1725</v>
      </c>
    </row>
    <row r="933" spans="1:71" s="59" customFormat="1" ht="12" customHeight="1">
      <c r="A933" s="63" t="s">
        <v>3130</v>
      </c>
      <c r="B933" s="59" t="s">
        <v>3131</v>
      </c>
      <c r="C933" s="45">
        <v>41</v>
      </c>
      <c r="G933" s="59" t="s">
        <v>2849</v>
      </c>
      <c r="H933" s="59" t="s">
        <v>3098</v>
      </c>
      <c r="I933" s="49">
        <v>97.74</v>
      </c>
      <c r="J933" s="49">
        <v>31.4</v>
      </c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50"/>
      <c r="Y933" s="50"/>
      <c r="Z933" s="51"/>
      <c r="AA933" s="51"/>
      <c r="AB933" s="49"/>
      <c r="AC933" s="49"/>
      <c r="AD933" s="49"/>
      <c r="AE933" s="48"/>
      <c r="AF933" s="49"/>
      <c r="AG933" s="49"/>
      <c r="AH933" s="49"/>
      <c r="AI933" s="49"/>
      <c r="AJ933" s="48"/>
      <c r="AK933" s="48"/>
      <c r="AL933" s="48"/>
      <c r="AM933" s="48"/>
      <c r="AN933" s="48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4"/>
      <c r="BG933" s="50"/>
      <c r="BH933" s="50"/>
      <c r="BI933" s="50"/>
      <c r="BJ933" s="52">
        <v>2.3999999999999998E-3</v>
      </c>
      <c r="BK933" s="62">
        <v>0.70650000000000002</v>
      </c>
      <c r="BL933" s="62">
        <v>0.70650000000000002</v>
      </c>
      <c r="BM933" s="52">
        <v>0.1273</v>
      </c>
      <c r="BN933" s="62">
        <v>0.51249999999999996</v>
      </c>
      <c r="BO933" s="44">
        <f t="shared" ref="BO933:BO938" si="199">((BN933/0.512638)-1)*(10^4)</f>
        <v>-2.6919580678774757</v>
      </c>
      <c r="BP933" s="44">
        <v>-2.4</v>
      </c>
      <c r="BS933" s="59" t="s">
        <v>1725</v>
      </c>
    </row>
    <row r="934" spans="1:71" s="59" customFormat="1" ht="12" customHeight="1">
      <c r="A934" s="63" t="s">
        <v>3132</v>
      </c>
      <c r="B934" s="59" t="s">
        <v>3131</v>
      </c>
      <c r="C934" s="45">
        <v>41</v>
      </c>
      <c r="G934" s="59" t="s">
        <v>2849</v>
      </c>
      <c r="H934" s="59" t="s">
        <v>3098</v>
      </c>
      <c r="I934" s="49">
        <v>97.74</v>
      </c>
      <c r="J934" s="49">
        <v>31.4</v>
      </c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50"/>
      <c r="Y934" s="50"/>
      <c r="Z934" s="51"/>
      <c r="AA934" s="51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4"/>
      <c r="BG934" s="50"/>
      <c r="BH934" s="50"/>
      <c r="BI934" s="50"/>
      <c r="BJ934" s="52">
        <v>1E-3</v>
      </c>
      <c r="BK934" s="62">
        <v>0.70650000000000002</v>
      </c>
      <c r="BL934" s="62">
        <v>0.70650000000000002</v>
      </c>
      <c r="BM934" s="52">
        <v>0.1065</v>
      </c>
      <c r="BN934" s="62">
        <v>0.51248000000000005</v>
      </c>
      <c r="BO934" s="44">
        <f t="shared" si="199"/>
        <v>-3.0820969182931979</v>
      </c>
      <c r="BP934" s="44">
        <v>-2.7</v>
      </c>
      <c r="BS934" s="59" t="s">
        <v>1725</v>
      </c>
    </row>
    <row r="935" spans="1:71" s="59" customFormat="1" ht="12" customHeight="1">
      <c r="A935" s="63" t="s">
        <v>3133</v>
      </c>
      <c r="B935" s="59" t="s">
        <v>3131</v>
      </c>
      <c r="C935" s="45">
        <v>41</v>
      </c>
      <c r="G935" s="59" t="s">
        <v>2849</v>
      </c>
      <c r="H935" s="59" t="s">
        <v>3098</v>
      </c>
      <c r="I935" s="49">
        <v>97.74</v>
      </c>
      <c r="J935" s="49">
        <v>31.4</v>
      </c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50"/>
      <c r="Y935" s="50"/>
      <c r="Z935" s="51"/>
      <c r="AA935" s="51"/>
      <c r="AB935" s="49"/>
      <c r="AC935" s="49"/>
      <c r="AD935" s="49"/>
      <c r="AE935" s="48"/>
      <c r="AF935" s="49"/>
      <c r="AG935" s="49"/>
      <c r="AH935" s="49"/>
      <c r="AI935" s="49"/>
      <c r="AJ935" s="48"/>
      <c r="AK935" s="48"/>
      <c r="AL935" s="48"/>
      <c r="AM935" s="48"/>
      <c r="AN935" s="48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4"/>
      <c r="BG935" s="50"/>
      <c r="BH935" s="50"/>
      <c r="BI935" s="50"/>
      <c r="BJ935" s="52">
        <v>1.6999999999999999E-3</v>
      </c>
      <c r="BK935" s="62">
        <v>0.70650000000000002</v>
      </c>
      <c r="BL935" s="62">
        <v>0.70650000000000002</v>
      </c>
      <c r="BM935" s="52">
        <v>0.13289999999999999</v>
      </c>
      <c r="BN935" s="62">
        <v>0.51249999999999996</v>
      </c>
      <c r="BO935" s="44">
        <f t="shared" si="199"/>
        <v>-2.6919580678774757</v>
      </c>
      <c r="BP935" s="44">
        <v>-2.4</v>
      </c>
      <c r="BS935" s="59" t="s">
        <v>1725</v>
      </c>
    </row>
    <row r="936" spans="1:71" s="59" customFormat="1" ht="12" customHeight="1">
      <c r="A936" s="63" t="s">
        <v>3134</v>
      </c>
      <c r="B936" s="59" t="s">
        <v>3131</v>
      </c>
      <c r="C936" s="45">
        <v>41</v>
      </c>
      <c r="G936" s="59" t="s">
        <v>2849</v>
      </c>
      <c r="H936" s="59" t="s">
        <v>3098</v>
      </c>
      <c r="I936" s="49">
        <v>97.74</v>
      </c>
      <c r="J936" s="49">
        <v>31.4</v>
      </c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50"/>
      <c r="Y936" s="50"/>
      <c r="Z936" s="51"/>
      <c r="AA936" s="51"/>
      <c r="AB936" s="49"/>
      <c r="AC936" s="49"/>
      <c r="AD936" s="49"/>
      <c r="AE936" s="48"/>
      <c r="AF936" s="49"/>
      <c r="AG936" s="49"/>
      <c r="AH936" s="49"/>
      <c r="AI936" s="49"/>
      <c r="AJ936" s="48"/>
      <c r="AK936" s="48"/>
      <c r="AL936" s="48"/>
      <c r="AM936" s="48"/>
      <c r="AN936" s="48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4"/>
      <c r="BG936" s="50"/>
      <c r="BH936" s="50"/>
      <c r="BI936" s="50"/>
      <c r="BJ936" s="52">
        <v>1E-3</v>
      </c>
      <c r="BK936" s="62">
        <v>0.70660000000000001</v>
      </c>
      <c r="BL936" s="62">
        <v>0.70660000000000001</v>
      </c>
      <c r="BM936" s="52">
        <v>0.106</v>
      </c>
      <c r="BN936" s="62">
        <v>0.51246000000000003</v>
      </c>
      <c r="BO936" s="44">
        <f t="shared" si="199"/>
        <v>-3.4722357687100303</v>
      </c>
      <c r="BP936" s="44">
        <v>-3</v>
      </c>
      <c r="BS936" s="59" t="s">
        <v>1725</v>
      </c>
    </row>
    <row r="937" spans="1:71" s="59" customFormat="1" ht="12" customHeight="1">
      <c r="A937" s="63" t="s">
        <v>3135</v>
      </c>
      <c r="B937" s="59" t="s">
        <v>3131</v>
      </c>
      <c r="C937" s="45">
        <v>41</v>
      </c>
      <c r="G937" s="59" t="s">
        <v>2849</v>
      </c>
      <c r="H937" s="59" t="s">
        <v>3098</v>
      </c>
      <c r="I937" s="49">
        <v>97.74</v>
      </c>
      <c r="J937" s="49">
        <v>31.4</v>
      </c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50"/>
      <c r="Y937" s="50"/>
      <c r="Z937" s="51"/>
      <c r="AA937" s="51"/>
      <c r="AB937" s="49"/>
      <c r="AC937" s="49"/>
      <c r="AD937" s="49"/>
      <c r="AE937" s="48"/>
      <c r="AF937" s="49"/>
      <c r="AG937" s="49"/>
      <c r="AH937" s="49"/>
      <c r="AI937" s="49"/>
      <c r="AJ937" s="48"/>
      <c r="AK937" s="48"/>
      <c r="AL937" s="48"/>
      <c r="AM937" s="48"/>
      <c r="AN937" s="48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4"/>
      <c r="BG937" s="50"/>
      <c r="BH937" s="50"/>
      <c r="BI937" s="50"/>
      <c r="BJ937" s="52">
        <v>1E-3</v>
      </c>
      <c r="BK937" s="62">
        <v>0.70620000000000005</v>
      </c>
      <c r="BL937" s="62">
        <v>0.70620000000000005</v>
      </c>
      <c r="BM937" s="52">
        <v>7.9899999999999999E-2</v>
      </c>
      <c r="BN937" s="62">
        <v>0.51249</v>
      </c>
      <c r="BO937" s="44">
        <f t="shared" si="199"/>
        <v>-2.8870274930858919</v>
      </c>
      <c r="BP937" s="44">
        <v>-2.2000000000000002</v>
      </c>
      <c r="BS937" s="59" t="s">
        <v>1725</v>
      </c>
    </row>
    <row r="938" spans="1:71" s="59" customFormat="1" ht="12" customHeight="1">
      <c r="A938" s="63" t="s">
        <v>3136</v>
      </c>
      <c r="B938" s="59" t="s">
        <v>3131</v>
      </c>
      <c r="C938" s="45">
        <v>41</v>
      </c>
      <c r="G938" s="59" t="s">
        <v>2849</v>
      </c>
      <c r="H938" s="59" t="s">
        <v>3098</v>
      </c>
      <c r="I938" s="49">
        <v>97.74</v>
      </c>
      <c r="J938" s="49">
        <v>31.4</v>
      </c>
      <c r="K938" s="125"/>
      <c r="L938" s="125"/>
      <c r="M938" s="125"/>
      <c r="N938" s="125"/>
      <c r="O938" s="125"/>
      <c r="P938" s="125"/>
      <c r="Q938" s="125"/>
      <c r="R938" s="125"/>
      <c r="S938" s="125"/>
      <c r="T938" s="125"/>
      <c r="U938" s="125"/>
      <c r="V938" s="125"/>
      <c r="W938" s="49"/>
      <c r="X938" s="50"/>
      <c r="Y938" s="50"/>
      <c r="Z938" s="51"/>
      <c r="AA938" s="51"/>
      <c r="AB938" s="125"/>
      <c r="AC938" s="125"/>
      <c r="AD938" s="125"/>
      <c r="AE938" s="125"/>
      <c r="AF938" s="125"/>
      <c r="AG938" s="125"/>
      <c r="AH938" s="125"/>
      <c r="AI938" s="125"/>
      <c r="AJ938" s="125"/>
      <c r="AK938" s="125"/>
      <c r="AL938" s="125"/>
      <c r="AM938" s="125"/>
      <c r="AN938" s="125"/>
      <c r="AO938" s="125"/>
      <c r="AP938" s="125"/>
      <c r="AQ938" s="125"/>
      <c r="AR938" s="125"/>
      <c r="AS938" s="125"/>
      <c r="AT938" s="125"/>
      <c r="AU938" s="125"/>
      <c r="AV938" s="125"/>
      <c r="AW938" s="125"/>
      <c r="AX938" s="125"/>
      <c r="AY938" s="125"/>
      <c r="AZ938" s="125"/>
      <c r="BA938" s="125"/>
      <c r="BB938" s="125"/>
      <c r="BC938" s="125"/>
      <c r="BD938" s="125"/>
      <c r="BE938" s="125"/>
      <c r="BF938" s="44"/>
      <c r="BG938" s="50"/>
      <c r="BH938" s="50"/>
      <c r="BI938" s="50"/>
      <c r="BJ938" s="52">
        <v>2.0999999999999999E-3</v>
      </c>
      <c r="BK938" s="62">
        <v>0.70630000000000004</v>
      </c>
      <c r="BL938" s="62">
        <v>0.70630000000000004</v>
      </c>
      <c r="BM938" s="52">
        <v>7.7399999999999997E-2</v>
      </c>
      <c r="BN938" s="62">
        <v>0.51251999999999998</v>
      </c>
      <c r="BO938" s="44">
        <f t="shared" si="199"/>
        <v>-2.3018192174606433</v>
      </c>
      <c r="BP938" s="44">
        <v>-1.7</v>
      </c>
      <c r="BS938" s="59" t="s">
        <v>1725</v>
      </c>
    </row>
    <row r="939" spans="1:71" s="59" customFormat="1" ht="12" customHeight="1">
      <c r="A939" s="63" t="s">
        <v>3137</v>
      </c>
      <c r="B939" s="59" t="s">
        <v>1403</v>
      </c>
      <c r="D939" s="45">
        <v>41</v>
      </c>
      <c r="G939" s="59" t="s">
        <v>2849</v>
      </c>
      <c r="H939" s="59" t="s">
        <v>1722</v>
      </c>
      <c r="I939" s="49">
        <v>97.74</v>
      </c>
      <c r="J939" s="49">
        <v>31.4</v>
      </c>
      <c r="K939" s="48">
        <v>64.8</v>
      </c>
      <c r="L939" s="48">
        <v>0.52</v>
      </c>
      <c r="M939" s="48">
        <v>16.440000000000001</v>
      </c>
      <c r="N939" s="48">
        <v>1.23</v>
      </c>
      <c r="O939" s="48">
        <v>0.06</v>
      </c>
      <c r="P939" s="48">
        <v>2.4700000000000002</v>
      </c>
      <c r="Q939" s="48">
        <v>2.94</v>
      </c>
      <c r="R939" s="48">
        <v>3.77</v>
      </c>
      <c r="S939" s="48">
        <v>4.2699999999999996</v>
      </c>
      <c r="T939" s="48">
        <v>0.03</v>
      </c>
      <c r="U939" s="48"/>
      <c r="V939" s="48">
        <v>98.89</v>
      </c>
      <c r="W939" s="49">
        <v>79.944885952469235</v>
      </c>
      <c r="X939" s="50">
        <f t="shared" si="195"/>
        <v>8.0399999999999991</v>
      </c>
      <c r="Y939" s="50">
        <f t="shared" si="196"/>
        <v>1.1326259946949602</v>
      </c>
      <c r="Z939" s="51">
        <f t="shared" ref="Z939:Z950" si="200">(M939/102)/(Q939/56+R939/62+S939/94)</f>
        <v>1.0154000914378445</v>
      </c>
      <c r="AA939" s="51">
        <f t="shared" ref="AA939:AA950" si="201">(M939/102)/(R939/62+S939/94)</f>
        <v>1.5172122861290791</v>
      </c>
      <c r="AB939" s="48">
        <v>8.02</v>
      </c>
      <c r="AC939" s="49"/>
      <c r="AD939" s="49"/>
      <c r="AE939" s="49"/>
      <c r="AF939" s="49"/>
      <c r="AG939" s="48">
        <v>237</v>
      </c>
      <c r="AH939" s="48">
        <v>440</v>
      </c>
      <c r="AI939" s="48">
        <v>27</v>
      </c>
      <c r="AJ939" s="49"/>
      <c r="AK939" s="48">
        <v>9</v>
      </c>
      <c r="AL939" s="48"/>
      <c r="AM939" s="48">
        <v>82.17</v>
      </c>
      <c r="AN939" s="48">
        <v>161.5</v>
      </c>
      <c r="AO939" s="48">
        <v>10</v>
      </c>
      <c r="AP939" s="49"/>
      <c r="AQ939" s="48">
        <v>1220</v>
      </c>
      <c r="AR939" s="48">
        <v>65.88</v>
      </c>
      <c r="AS939" s="48">
        <v>10.37</v>
      </c>
      <c r="AT939" s="48">
        <v>159</v>
      </c>
      <c r="AU939" s="48">
        <v>19</v>
      </c>
      <c r="AV939" s="48">
        <v>1.9</v>
      </c>
      <c r="AW939" s="48">
        <v>7.44</v>
      </c>
      <c r="AX939" s="48">
        <v>0.54</v>
      </c>
      <c r="AY939" s="48">
        <v>3.9</v>
      </c>
      <c r="AZ939" s="48">
        <v>16.79</v>
      </c>
      <c r="BA939" s="48">
        <v>0.69</v>
      </c>
      <c r="BB939" s="48">
        <v>1.89</v>
      </c>
      <c r="BC939" s="48">
        <v>0.28999999999999998</v>
      </c>
      <c r="BD939" s="48">
        <v>1.52</v>
      </c>
      <c r="BE939" s="48">
        <v>0.28000000000000003</v>
      </c>
      <c r="BF939" s="44">
        <v>715.81460794472002</v>
      </c>
      <c r="BG939" s="50">
        <f t="shared" si="192"/>
        <v>72.662298987492562</v>
      </c>
      <c r="BH939" s="50">
        <f t="shared" si="193"/>
        <v>54.059210526315788</v>
      </c>
      <c r="BI939" s="50">
        <f t="shared" si="194"/>
        <v>2.5657894736842106</v>
      </c>
      <c r="BJ939" s="52"/>
      <c r="BK939" s="62"/>
      <c r="BL939" s="62"/>
      <c r="BM939" s="52"/>
      <c r="BN939" s="62"/>
      <c r="BO939" s="44"/>
      <c r="BP939" s="44"/>
      <c r="BS939" s="59" t="s">
        <v>3138</v>
      </c>
    </row>
    <row r="940" spans="1:71" s="59" customFormat="1" ht="12" customHeight="1">
      <c r="A940" s="63" t="s">
        <v>3139</v>
      </c>
      <c r="B940" s="59" t="s">
        <v>1403</v>
      </c>
      <c r="D940" s="45">
        <v>41</v>
      </c>
      <c r="G940" s="59" t="s">
        <v>2849</v>
      </c>
      <c r="H940" s="59" t="s">
        <v>1722</v>
      </c>
      <c r="I940" s="49">
        <v>97.74</v>
      </c>
      <c r="J940" s="49">
        <v>31.4</v>
      </c>
      <c r="K940" s="48">
        <v>67.64</v>
      </c>
      <c r="L940" s="48">
        <v>0.39</v>
      </c>
      <c r="M940" s="48">
        <v>15.22</v>
      </c>
      <c r="N940" s="48">
        <v>1.37</v>
      </c>
      <c r="O940" s="48">
        <v>0.06</v>
      </c>
      <c r="P940" s="48">
        <v>1.42</v>
      </c>
      <c r="Q940" s="48">
        <v>2.34</v>
      </c>
      <c r="R940" s="48">
        <v>3.67</v>
      </c>
      <c r="S940" s="48">
        <v>4.33</v>
      </c>
      <c r="T940" s="48">
        <v>7.0000000000000007E-2</v>
      </c>
      <c r="U940" s="48"/>
      <c r="V940" s="48">
        <v>98.85</v>
      </c>
      <c r="W940" s="49">
        <v>67.293623728152866</v>
      </c>
      <c r="X940" s="50">
        <f t="shared" si="195"/>
        <v>8</v>
      </c>
      <c r="Y940" s="50">
        <f t="shared" si="196"/>
        <v>1.1798365122615804</v>
      </c>
      <c r="Z940" s="51">
        <f t="shared" si="200"/>
        <v>1.0147752184622685</v>
      </c>
      <c r="AA940" s="51">
        <f t="shared" si="201"/>
        <v>1.4176268577331821</v>
      </c>
      <c r="AB940" s="48">
        <v>5.12</v>
      </c>
      <c r="AC940" s="49"/>
      <c r="AD940" s="49"/>
      <c r="AE940" s="49"/>
      <c r="AF940" s="49"/>
      <c r="AG940" s="48">
        <v>217</v>
      </c>
      <c r="AH940" s="48">
        <v>939</v>
      </c>
      <c r="AI940" s="48">
        <v>29</v>
      </c>
      <c r="AJ940" s="49"/>
      <c r="AK940" s="48">
        <v>6</v>
      </c>
      <c r="AL940" s="48"/>
      <c r="AM940" s="48">
        <v>67.040000000000006</v>
      </c>
      <c r="AN940" s="48">
        <v>123.1</v>
      </c>
      <c r="AO940" s="48">
        <v>28</v>
      </c>
      <c r="AP940" s="49"/>
      <c r="AQ940" s="48">
        <v>995</v>
      </c>
      <c r="AR940" s="48">
        <v>45.76</v>
      </c>
      <c r="AS940" s="48">
        <v>7.08</v>
      </c>
      <c r="AT940" s="48">
        <v>113</v>
      </c>
      <c r="AU940" s="48">
        <v>8</v>
      </c>
      <c r="AV940" s="48">
        <v>1.49</v>
      </c>
      <c r="AW940" s="48">
        <v>5.19</v>
      </c>
      <c r="AX940" s="48">
        <v>0.49</v>
      </c>
      <c r="AY940" s="48">
        <v>2.82</v>
      </c>
      <c r="AZ940" s="48">
        <v>12.39</v>
      </c>
      <c r="BA940" s="48">
        <v>0.51</v>
      </c>
      <c r="BB940" s="48">
        <v>1.37</v>
      </c>
      <c r="BC940" s="48">
        <v>0.22</v>
      </c>
      <c r="BD940" s="48">
        <v>1.18</v>
      </c>
      <c r="BE940" s="48">
        <v>0.28999999999999998</v>
      </c>
      <c r="BF940" s="44">
        <v>692.25979639449838</v>
      </c>
      <c r="BG940" s="50">
        <f t="shared" si="192"/>
        <v>80.306698950766744</v>
      </c>
      <c r="BH940" s="50">
        <f t="shared" si="193"/>
        <v>56.813559322033903</v>
      </c>
      <c r="BI940" s="50">
        <f t="shared" si="194"/>
        <v>2.3898305084745761</v>
      </c>
      <c r="BJ940" s="52"/>
      <c r="BK940" s="62"/>
      <c r="BL940" s="62"/>
      <c r="BM940" s="52"/>
      <c r="BN940" s="62"/>
      <c r="BO940" s="44"/>
      <c r="BP940" s="44"/>
      <c r="BS940" s="59" t="s">
        <v>3138</v>
      </c>
    </row>
    <row r="941" spans="1:71" s="59" customFormat="1" ht="12" customHeight="1">
      <c r="A941" s="63" t="s">
        <v>3140</v>
      </c>
      <c r="B941" s="59" t="s">
        <v>1403</v>
      </c>
      <c r="D941" s="45">
        <v>41</v>
      </c>
      <c r="G941" s="59" t="s">
        <v>2849</v>
      </c>
      <c r="H941" s="59" t="s">
        <v>1722</v>
      </c>
      <c r="I941" s="49">
        <v>97.74</v>
      </c>
      <c r="J941" s="49">
        <v>31.4</v>
      </c>
      <c r="K941" s="48">
        <v>68.900000000000006</v>
      </c>
      <c r="L941" s="48">
        <v>0.35</v>
      </c>
      <c r="M941" s="48">
        <v>14.95</v>
      </c>
      <c r="N941" s="48">
        <v>1.1599999999999999</v>
      </c>
      <c r="O941" s="48">
        <v>7.0000000000000007E-2</v>
      </c>
      <c r="P941" s="48">
        <v>0.79</v>
      </c>
      <c r="Q941" s="48">
        <v>2.83</v>
      </c>
      <c r="R941" s="48">
        <v>3.32</v>
      </c>
      <c r="S941" s="48">
        <v>4.5199999999999996</v>
      </c>
      <c r="T941" s="48">
        <v>0.11</v>
      </c>
      <c r="U941" s="48"/>
      <c r="V941" s="48">
        <v>98.98</v>
      </c>
      <c r="W941" s="49">
        <v>57.481086574050366</v>
      </c>
      <c r="X941" s="50">
        <f t="shared" si="195"/>
        <v>7.84</v>
      </c>
      <c r="Y941" s="50">
        <f t="shared" si="196"/>
        <v>1.36144578313253</v>
      </c>
      <c r="Z941" s="51">
        <f t="shared" si="200"/>
        <v>0.96319504848103854</v>
      </c>
      <c r="AA941" s="51">
        <f t="shared" si="201"/>
        <v>1.4421291882501246</v>
      </c>
      <c r="AB941" s="48">
        <v>5.51</v>
      </c>
      <c r="AC941" s="49"/>
      <c r="AD941" s="49"/>
      <c r="AE941" s="49"/>
      <c r="AF941" s="49"/>
      <c r="AG941" s="48">
        <v>225</v>
      </c>
      <c r="AH941" s="48">
        <v>636</v>
      </c>
      <c r="AI941" s="48">
        <v>27</v>
      </c>
      <c r="AJ941" s="49"/>
      <c r="AK941" s="48">
        <v>8</v>
      </c>
      <c r="AL941" s="48"/>
      <c r="AM941" s="48">
        <v>63.04</v>
      </c>
      <c r="AN941" s="48">
        <v>119.4</v>
      </c>
      <c r="AO941" s="48">
        <v>33</v>
      </c>
      <c r="AP941" s="49"/>
      <c r="AQ941" s="48">
        <v>878</v>
      </c>
      <c r="AR941" s="48">
        <v>45.92</v>
      </c>
      <c r="AS941" s="48">
        <v>7.36</v>
      </c>
      <c r="AT941" s="48">
        <v>124</v>
      </c>
      <c r="AU941" s="48">
        <v>8</v>
      </c>
      <c r="AV941" s="48">
        <v>1.52</v>
      </c>
      <c r="AW941" s="48">
        <v>5.45</v>
      </c>
      <c r="AX941" s="48">
        <v>0.4</v>
      </c>
      <c r="AY941" s="48">
        <v>2.99</v>
      </c>
      <c r="AZ941" s="48">
        <v>13.71</v>
      </c>
      <c r="BA941" s="48">
        <v>0.59</v>
      </c>
      <c r="BB941" s="48">
        <v>1.46</v>
      </c>
      <c r="BC941" s="48">
        <v>0.22</v>
      </c>
      <c r="BD941" s="48">
        <v>1.31</v>
      </c>
      <c r="BE941" s="48">
        <v>0.3</v>
      </c>
      <c r="BF941" s="44">
        <v>695.39105435436284</v>
      </c>
      <c r="BG941" s="50">
        <f t="shared" si="192"/>
        <v>64.040846097738878</v>
      </c>
      <c r="BH941" s="50">
        <f t="shared" si="193"/>
        <v>48.122137404580151</v>
      </c>
      <c r="BI941" s="50">
        <f t="shared" si="194"/>
        <v>2.282442748091603</v>
      </c>
      <c r="BJ941" s="52"/>
      <c r="BK941" s="62"/>
      <c r="BL941" s="62"/>
      <c r="BM941" s="52"/>
      <c r="BN941" s="62"/>
      <c r="BO941" s="44"/>
      <c r="BP941" s="44"/>
      <c r="BS941" s="59" t="s">
        <v>3141</v>
      </c>
    </row>
    <row r="942" spans="1:71" s="59" customFormat="1" ht="12" customHeight="1">
      <c r="A942" s="63" t="s">
        <v>3142</v>
      </c>
      <c r="B942" s="59" t="s">
        <v>1403</v>
      </c>
      <c r="D942" s="45">
        <v>41</v>
      </c>
      <c r="G942" s="59" t="s">
        <v>2849</v>
      </c>
      <c r="H942" s="59" t="s">
        <v>1722</v>
      </c>
      <c r="I942" s="49">
        <v>97.74</v>
      </c>
      <c r="J942" s="49">
        <v>31.4</v>
      </c>
      <c r="K942" s="48">
        <v>70.95</v>
      </c>
      <c r="L942" s="48">
        <v>0.31</v>
      </c>
      <c r="M942" s="48">
        <v>14.18</v>
      </c>
      <c r="N942" s="48">
        <v>0.54</v>
      </c>
      <c r="O942" s="48">
        <v>0.05</v>
      </c>
      <c r="P942" s="48">
        <v>1.23</v>
      </c>
      <c r="Q942" s="48">
        <v>1.27</v>
      </c>
      <c r="R942" s="48">
        <v>2.87</v>
      </c>
      <c r="S942" s="48">
        <v>6.04</v>
      </c>
      <c r="T942" s="48">
        <v>0.05</v>
      </c>
      <c r="U942" s="48"/>
      <c r="V942" s="48">
        <v>99.52</v>
      </c>
      <c r="W942" s="49">
        <v>81.889065701584713</v>
      </c>
      <c r="X942" s="50">
        <f t="shared" si="195"/>
        <v>8.91</v>
      </c>
      <c r="Y942" s="50">
        <f t="shared" si="196"/>
        <v>2.1045296167247387</v>
      </c>
      <c r="Z942" s="51">
        <f t="shared" si="200"/>
        <v>1.0435010614632392</v>
      </c>
      <c r="AA942" s="51">
        <f t="shared" si="201"/>
        <v>1.2575765599444382</v>
      </c>
      <c r="AB942" s="48">
        <v>4.2</v>
      </c>
      <c r="AC942" s="49"/>
      <c r="AD942" s="49"/>
      <c r="AE942" s="49"/>
      <c r="AF942" s="49"/>
      <c r="AG942" s="48">
        <v>246</v>
      </c>
      <c r="AH942" s="48">
        <v>362</v>
      </c>
      <c r="AI942" s="48">
        <v>28</v>
      </c>
      <c r="AJ942" s="49"/>
      <c r="AK942" s="48">
        <v>6</v>
      </c>
      <c r="AL942" s="48"/>
      <c r="AM942" s="48">
        <v>51.93</v>
      </c>
      <c r="AN942" s="48">
        <v>96.42</v>
      </c>
      <c r="AO942" s="48">
        <v>22</v>
      </c>
      <c r="AP942" s="49"/>
      <c r="AQ942" s="48">
        <v>631</v>
      </c>
      <c r="AR942" s="48">
        <v>34.409999999999997</v>
      </c>
      <c r="AS942" s="48">
        <v>5.25</v>
      </c>
      <c r="AT942" s="48">
        <v>115</v>
      </c>
      <c r="AU942" s="48">
        <v>9</v>
      </c>
      <c r="AV942" s="48">
        <v>1.06</v>
      </c>
      <c r="AW942" s="48">
        <v>3.81</v>
      </c>
      <c r="AX942" s="48">
        <v>0.16</v>
      </c>
      <c r="AY942" s="48">
        <v>2.11</v>
      </c>
      <c r="AZ942" s="48">
        <v>9.33</v>
      </c>
      <c r="BA942" s="48">
        <v>0.39</v>
      </c>
      <c r="BB942" s="48">
        <v>1.07</v>
      </c>
      <c r="BC942" s="48">
        <v>0.14000000000000001</v>
      </c>
      <c r="BD942" s="48">
        <v>0.94</v>
      </c>
      <c r="BE942" s="48">
        <v>0.19</v>
      </c>
      <c r="BF942" s="44">
        <v>705.02347100061047</v>
      </c>
      <c r="BG942" s="50">
        <f t="shared" ref="BG942:BG950" si="202">AQ942/AZ942</f>
        <v>67.631296891747056</v>
      </c>
      <c r="BH942" s="50">
        <f t="shared" ref="BH942:BH950" si="203">AM942/BD942</f>
        <v>55.244680851063833</v>
      </c>
      <c r="BI942" s="50">
        <f t="shared" ref="BI942:BI950" si="204">AY942/BD942</f>
        <v>2.2446808510638299</v>
      </c>
      <c r="BJ942" s="52"/>
      <c r="BK942" s="62"/>
      <c r="BL942" s="62"/>
      <c r="BM942" s="52"/>
      <c r="BN942" s="62"/>
      <c r="BO942" s="44"/>
      <c r="BP942" s="44"/>
      <c r="BS942" s="59" t="s">
        <v>3141</v>
      </c>
    </row>
    <row r="943" spans="1:71" s="59" customFormat="1" ht="12" customHeight="1">
      <c r="A943" s="63" t="s">
        <v>3143</v>
      </c>
      <c r="B943" s="59" t="s">
        <v>1403</v>
      </c>
      <c r="D943" s="45">
        <v>41</v>
      </c>
      <c r="G943" s="59" t="s">
        <v>2849</v>
      </c>
      <c r="H943" s="59" t="s">
        <v>1722</v>
      </c>
      <c r="I943" s="49">
        <v>97.74</v>
      </c>
      <c r="J943" s="49">
        <v>31.4</v>
      </c>
      <c r="K943" s="48">
        <v>63.11</v>
      </c>
      <c r="L943" s="48">
        <v>0.34</v>
      </c>
      <c r="M943" s="48">
        <v>18</v>
      </c>
      <c r="N943" s="48">
        <v>1.87</v>
      </c>
      <c r="O943" s="48">
        <v>0.05</v>
      </c>
      <c r="P943" s="48">
        <v>1.45</v>
      </c>
      <c r="Q943" s="48">
        <v>2.76</v>
      </c>
      <c r="R943" s="48">
        <v>4.3899999999999997</v>
      </c>
      <c r="S943" s="48">
        <v>4.8899999999999997</v>
      </c>
      <c r="T943" s="48">
        <v>0.4</v>
      </c>
      <c r="U943" s="48"/>
      <c r="V943" s="48">
        <v>99.5</v>
      </c>
      <c r="W943" s="49">
        <v>60.617794945740123</v>
      </c>
      <c r="X943" s="50">
        <f t="shared" si="195"/>
        <v>9.2799999999999994</v>
      </c>
      <c r="Y943" s="50">
        <f t="shared" si="196"/>
        <v>1.1138952164009113</v>
      </c>
      <c r="Z943" s="51">
        <f t="shared" si="200"/>
        <v>1.0253155458271348</v>
      </c>
      <c r="AA943" s="51">
        <f t="shared" si="201"/>
        <v>1.4367324936232877</v>
      </c>
      <c r="AB943" s="48"/>
      <c r="AC943" s="49"/>
      <c r="AD943" s="49"/>
      <c r="AE943" s="49"/>
      <c r="AF943" s="49"/>
      <c r="AG943" s="48">
        <v>224</v>
      </c>
      <c r="AH943" s="48">
        <v>760</v>
      </c>
      <c r="AI943" s="48">
        <v>20</v>
      </c>
      <c r="AJ943" s="49"/>
      <c r="AK943" s="48">
        <v>72</v>
      </c>
      <c r="AL943" s="48">
        <v>0.95</v>
      </c>
      <c r="AM943" s="48">
        <v>97.35</v>
      </c>
      <c r="AN943" s="48">
        <v>174.98</v>
      </c>
      <c r="AO943" s="48">
        <v>22</v>
      </c>
      <c r="AP943" s="49"/>
      <c r="AQ943" s="48">
        <v>899</v>
      </c>
      <c r="AR943" s="48">
        <v>72.41</v>
      </c>
      <c r="AS943" s="48">
        <v>10.72</v>
      </c>
      <c r="AT943" s="48">
        <v>288</v>
      </c>
      <c r="AU943" s="48">
        <v>7</v>
      </c>
      <c r="AV943" s="48">
        <v>2.2799999999999998</v>
      </c>
      <c r="AW943" s="48">
        <v>6.36</v>
      </c>
      <c r="AX943" s="48">
        <v>0.85</v>
      </c>
      <c r="AY943" s="48">
        <v>3.85</v>
      </c>
      <c r="AZ943" s="48">
        <v>19.690000000000001</v>
      </c>
      <c r="BA943" s="48">
        <v>0.68</v>
      </c>
      <c r="BB943" s="48">
        <v>1.87</v>
      </c>
      <c r="BC943" s="48">
        <v>0.24</v>
      </c>
      <c r="BD943" s="48">
        <v>1.5</v>
      </c>
      <c r="BE943" s="48">
        <v>0.23</v>
      </c>
      <c r="BF943" s="44">
        <v>771.79355123409323</v>
      </c>
      <c r="BG943" s="50">
        <f t="shared" si="202"/>
        <v>45.657694261046217</v>
      </c>
      <c r="BH943" s="50">
        <f t="shared" si="203"/>
        <v>64.899999999999991</v>
      </c>
      <c r="BI943" s="50">
        <f t="shared" si="204"/>
        <v>2.5666666666666669</v>
      </c>
      <c r="BJ943" s="52"/>
      <c r="BK943" s="62"/>
      <c r="BL943" s="62"/>
      <c r="BM943" s="52"/>
      <c r="BN943" s="62"/>
      <c r="BO943" s="44"/>
      <c r="BP943" s="44"/>
      <c r="BS943" s="59" t="s">
        <v>3141</v>
      </c>
    </row>
    <row r="944" spans="1:71" s="59" customFormat="1" ht="12" customHeight="1">
      <c r="A944" s="63" t="s">
        <v>3144</v>
      </c>
      <c r="B944" s="59" t="s">
        <v>1403</v>
      </c>
      <c r="D944" s="45">
        <v>34</v>
      </c>
      <c r="G944" s="59" t="s">
        <v>278</v>
      </c>
      <c r="H944" s="66" t="s">
        <v>3145</v>
      </c>
      <c r="I944" s="48">
        <v>97.72</v>
      </c>
      <c r="J944" s="48">
        <v>31.33</v>
      </c>
      <c r="K944" s="48">
        <v>68.31</v>
      </c>
      <c r="L944" s="48">
        <v>0.33</v>
      </c>
      <c r="M944" s="48">
        <v>15.15</v>
      </c>
      <c r="N944" s="48">
        <v>1.5</v>
      </c>
      <c r="O944" s="48">
        <v>0.1</v>
      </c>
      <c r="P944" s="48">
        <v>0.99</v>
      </c>
      <c r="Q944" s="48">
        <v>0.99</v>
      </c>
      <c r="R944" s="48">
        <v>3.8</v>
      </c>
      <c r="S944" s="48">
        <v>5.45</v>
      </c>
      <c r="T944" s="48">
        <v>0.12</v>
      </c>
      <c r="U944" s="48"/>
      <c r="V944" s="48">
        <v>98.26</v>
      </c>
      <c r="W944" s="49">
        <v>56.712576722795482</v>
      </c>
      <c r="X944" s="50">
        <f t="shared" si="195"/>
        <v>9.25</v>
      </c>
      <c r="Y944" s="50">
        <f t="shared" si="196"/>
        <v>1.4342105263157896</v>
      </c>
      <c r="Z944" s="51">
        <f t="shared" si="200"/>
        <v>1.0845709810070392</v>
      </c>
      <c r="AA944" s="51">
        <f t="shared" si="201"/>
        <v>1.2453307607030728</v>
      </c>
      <c r="AB944" s="48">
        <v>4.12</v>
      </c>
      <c r="AC944" s="49"/>
      <c r="AD944" s="49"/>
      <c r="AE944" s="49"/>
      <c r="AF944" s="49"/>
      <c r="AG944" s="48">
        <v>269</v>
      </c>
      <c r="AH944" s="48">
        <v>678</v>
      </c>
      <c r="AI944" s="48">
        <v>34</v>
      </c>
      <c r="AJ944" s="49"/>
      <c r="AK944" s="48">
        <v>6</v>
      </c>
      <c r="AL944" s="48"/>
      <c r="AM944" s="48">
        <v>57.45</v>
      </c>
      <c r="AN944" s="48">
        <v>99.14</v>
      </c>
      <c r="AO944" s="48">
        <v>85</v>
      </c>
      <c r="AP944" s="49"/>
      <c r="AQ944" s="48">
        <v>306</v>
      </c>
      <c r="AR944" s="48">
        <v>33.049999999999997</v>
      </c>
      <c r="AS944" s="48">
        <v>5.32</v>
      </c>
      <c r="AT944" s="48">
        <v>146</v>
      </c>
      <c r="AU944" s="48">
        <v>6</v>
      </c>
      <c r="AV944" s="48">
        <v>0.95</v>
      </c>
      <c r="AW944" s="48">
        <v>4.21</v>
      </c>
      <c r="AX944" s="48">
        <v>0.43</v>
      </c>
      <c r="AY944" s="48">
        <v>2.5</v>
      </c>
      <c r="AZ944" s="48">
        <v>10.56</v>
      </c>
      <c r="BA944" s="48">
        <v>0.43</v>
      </c>
      <c r="BB944" s="48">
        <v>1.21</v>
      </c>
      <c r="BC944" s="48">
        <v>0.2</v>
      </c>
      <c r="BD944" s="48">
        <v>1.1100000000000001</v>
      </c>
      <c r="BE944" s="48">
        <v>0.19</v>
      </c>
      <c r="BF944" s="44">
        <v>728.74274109246915</v>
      </c>
      <c r="BG944" s="50">
        <f t="shared" si="202"/>
        <v>28.977272727272727</v>
      </c>
      <c r="BH944" s="50">
        <f t="shared" si="203"/>
        <v>51.756756756756758</v>
      </c>
      <c r="BI944" s="50">
        <f t="shared" si="204"/>
        <v>2.2522522522522519</v>
      </c>
      <c r="BJ944" s="52"/>
      <c r="BK944" s="62"/>
      <c r="BL944" s="62"/>
      <c r="BM944" s="52"/>
      <c r="BN944" s="62"/>
      <c r="BO944" s="44"/>
      <c r="BP944" s="44"/>
      <c r="BS944" s="59" t="s">
        <v>3146</v>
      </c>
    </row>
    <row r="945" spans="1:116" s="59" customFormat="1" ht="12" customHeight="1">
      <c r="A945" s="63" t="s">
        <v>3147</v>
      </c>
      <c r="B945" s="59" t="s">
        <v>1403</v>
      </c>
      <c r="D945" s="45">
        <v>34</v>
      </c>
      <c r="G945" s="59" t="s">
        <v>278</v>
      </c>
      <c r="H945" s="66" t="s">
        <v>3145</v>
      </c>
      <c r="I945" s="48">
        <v>97.72</v>
      </c>
      <c r="J945" s="48">
        <v>31.33</v>
      </c>
      <c r="K945" s="48">
        <v>67.37</v>
      </c>
      <c r="L945" s="48">
        <v>0.33</v>
      </c>
      <c r="M945" s="48">
        <v>14.99</v>
      </c>
      <c r="N945" s="48">
        <v>1.22</v>
      </c>
      <c r="O945" s="48">
        <v>0.11</v>
      </c>
      <c r="P945" s="48">
        <v>1.19</v>
      </c>
      <c r="Q945" s="48">
        <v>1.81</v>
      </c>
      <c r="R945" s="48">
        <v>3.31</v>
      </c>
      <c r="S945" s="48">
        <v>5.8</v>
      </c>
      <c r="T945" s="48">
        <v>0.14000000000000001</v>
      </c>
      <c r="U945" s="48"/>
      <c r="V945" s="48">
        <v>98.57</v>
      </c>
      <c r="W945" s="49">
        <v>65.942923907565159</v>
      </c>
      <c r="X945" s="50">
        <f t="shared" si="195"/>
        <v>9.11</v>
      </c>
      <c r="Y945" s="50">
        <f t="shared" si="196"/>
        <v>1.7522658610271902</v>
      </c>
      <c r="Z945" s="51">
        <f t="shared" si="200"/>
        <v>0.9969481941616849</v>
      </c>
      <c r="AA945" s="51">
        <f t="shared" si="201"/>
        <v>1.2769291394286792</v>
      </c>
      <c r="AB945" s="48">
        <v>3.94</v>
      </c>
      <c r="AC945" s="49"/>
      <c r="AD945" s="49"/>
      <c r="AE945" s="49"/>
      <c r="AF945" s="49"/>
      <c r="AG945" s="48">
        <v>287</v>
      </c>
      <c r="AH945" s="48">
        <v>583</v>
      </c>
      <c r="AI945" s="48">
        <v>45</v>
      </c>
      <c r="AJ945" s="49"/>
      <c r="AK945" s="48">
        <v>10</v>
      </c>
      <c r="AL945" s="48"/>
      <c r="AM945" s="48">
        <v>68.72</v>
      </c>
      <c r="AN945" s="48">
        <v>121.9</v>
      </c>
      <c r="AO945" s="48">
        <v>55</v>
      </c>
      <c r="AP945" s="49"/>
      <c r="AQ945" s="48">
        <v>735</v>
      </c>
      <c r="AR945" s="48">
        <v>43.09</v>
      </c>
      <c r="AS945" s="48">
        <v>6.58</v>
      </c>
      <c r="AT945" s="48">
        <v>114</v>
      </c>
      <c r="AU945" s="48">
        <v>6</v>
      </c>
      <c r="AV945" s="48">
        <v>1.36</v>
      </c>
      <c r="AW945" s="48">
        <v>4.8099999999999996</v>
      </c>
      <c r="AX945" s="48">
        <v>0.53</v>
      </c>
      <c r="AY945" s="48">
        <v>2.73</v>
      </c>
      <c r="AZ945" s="48">
        <v>12.67</v>
      </c>
      <c r="BA945" s="48">
        <v>0.49</v>
      </c>
      <c r="BB945" s="48">
        <v>1.37</v>
      </c>
      <c r="BC945" s="48">
        <v>0.25</v>
      </c>
      <c r="BD945" s="48">
        <v>1.2</v>
      </c>
      <c r="BE945" s="48">
        <v>0.32</v>
      </c>
      <c r="BF945" s="44">
        <v>690.10246332770373</v>
      </c>
      <c r="BG945" s="50">
        <f t="shared" si="202"/>
        <v>58.011049723756905</v>
      </c>
      <c r="BH945" s="50">
        <f t="shared" si="203"/>
        <v>57.266666666666666</v>
      </c>
      <c r="BI945" s="50">
        <f t="shared" si="204"/>
        <v>2.2749999999999999</v>
      </c>
      <c r="BJ945" s="52"/>
      <c r="BK945" s="62"/>
      <c r="BL945" s="62"/>
      <c r="BM945" s="52"/>
      <c r="BN945" s="62"/>
      <c r="BO945" s="44"/>
      <c r="BP945" s="44"/>
      <c r="BS945" s="59" t="s">
        <v>3146</v>
      </c>
    </row>
    <row r="946" spans="1:116" s="59" customFormat="1" ht="12" customHeight="1">
      <c r="A946" s="63" t="s">
        <v>3148</v>
      </c>
      <c r="B946" s="59" t="s">
        <v>1403</v>
      </c>
      <c r="D946" s="45">
        <v>34</v>
      </c>
      <c r="G946" s="59" t="s">
        <v>278</v>
      </c>
      <c r="H946" s="66" t="s">
        <v>3145</v>
      </c>
      <c r="I946" s="48">
        <v>97.72</v>
      </c>
      <c r="J946" s="48">
        <v>31.33</v>
      </c>
      <c r="K946" s="48">
        <v>73.900000000000006</v>
      </c>
      <c r="L946" s="48">
        <v>0.22</v>
      </c>
      <c r="M946" s="48">
        <v>13</v>
      </c>
      <c r="N946" s="48">
        <v>0.63</v>
      </c>
      <c r="O946" s="48">
        <v>7.0000000000000007E-2</v>
      </c>
      <c r="P946" s="48">
        <v>7.0000000000000007E-2</v>
      </c>
      <c r="Q946" s="48">
        <v>0.97</v>
      </c>
      <c r="R946" s="48">
        <v>2.36</v>
      </c>
      <c r="S946" s="48">
        <v>6.29</v>
      </c>
      <c r="T946" s="48">
        <v>0.1</v>
      </c>
      <c r="U946" s="48"/>
      <c r="V946" s="48">
        <v>99.13</v>
      </c>
      <c r="W946" s="49">
        <v>18.070545512272634</v>
      </c>
      <c r="X946" s="50">
        <f t="shared" si="195"/>
        <v>8.65</v>
      </c>
      <c r="Y946" s="50">
        <f t="shared" si="196"/>
        <v>2.6652542372881358</v>
      </c>
      <c r="Z946" s="51">
        <f t="shared" si="200"/>
        <v>1.0421104396791252</v>
      </c>
      <c r="AA946" s="51">
        <f t="shared" si="201"/>
        <v>1.214056934597578</v>
      </c>
      <c r="AB946" s="48"/>
      <c r="AC946" s="49"/>
      <c r="AD946" s="49"/>
      <c r="AE946" s="49"/>
      <c r="AF946" s="49"/>
      <c r="AG946" s="48">
        <v>124.62</v>
      </c>
      <c r="AH946" s="48">
        <v>524</v>
      </c>
      <c r="AI946" s="48">
        <v>34</v>
      </c>
      <c r="AJ946" s="49"/>
      <c r="AK946" s="48">
        <v>17</v>
      </c>
      <c r="AL946" s="48">
        <v>1.33</v>
      </c>
      <c r="AM946" s="48">
        <v>79.75</v>
      </c>
      <c r="AN946" s="48">
        <v>152.09</v>
      </c>
      <c r="AO946" s="48">
        <v>21</v>
      </c>
      <c r="AP946" s="49"/>
      <c r="AQ946" s="48">
        <v>1002</v>
      </c>
      <c r="AR946" s="48">
        <v>64.930000000000007</v>
      </c>
      <c r="AS946" s="48">
        <v>10.32</v>
      </c>
      <c r="AT946" s="48">
        <v>265</v>
      </c>
      <c r="AU946" s="48">
        <v>7</v>
      </c>
      <c r="AV946" s="48">
        <v>2.3199999999999998</v>
      </c>
      <c r="AW946" s="48">
        <v>6.76</v>
      </c>
      <c r="AX946" s="48">
        <v>0.93</v>
      </c>
      <c r="AY946" s="48">
        <v>4.41</v>
      </c>
      <c r="AZ946" s="48">
        <v>23.85</v>
      </c>
      <c r="BA946" s="48">
        <v>0.79</v>
      </c>
      <c r="BB946" s="48">
        <v>2.2599999999999998</v>
      </c>
      <c r="BC946" s="48">
        <v>0.3</v>
      </c>
      <c r="BD946" s="48">
        <v>1.93</v>
      </c>
      <c r="BE946" s="48">
        <v>0.28999999999999998</v>
      </c>
      <c r="BF946" s="44">
        <v>800.05693092230945</v>
      </c>
      <c r="BG946" s="50">
        <f t="shared" si="202"/>
        <v>42.012578616352201</v>
      </c>
      <c r="BH946" s="50">
        <f t="shared" si="203"/>
        <v>41.321243523316063</v>
      </c>
      <c r="BI946" s="50">
        <f t="shared" si="204"/>
        <v>2.2849740932642488</v>
      </c>
      <c r="BJ946" s="52"/>
      <c r="BK946" s="62"/>
      <c r="BL946" s="62"/>
      <c r="BM946" s="52"/>
      <c r="BN946" s="62"/>
      <c r="BO946" s="44"/>
      <c r="BP946" s="44"/>
      <c r="BS946" s="59" t="s">
        <v>3149</v>
      </c>
    </row>
    <row r="947" spans="1:116" s="59" customFormat="1" ht="12" customHeight="1">
      <c r="A947" s="85" t="s">
        <v>3150</v>
      </c>
      <c r="B947" s="43" t="s">
        <v>3151</v>
      </c>
      <c r="C947" s="43"/>
      <c r="D947" s="43"/>
      <c r="E947" s="43">
        <v>37.5</v>
      </c>
      <c r="G947" s="43"/>
      <c r="H947" s="66" t="s">
        <v>2473</v>
      </c>
      <c r="I947" s="50">
        <v>96.48</v>
      </c>
      <c r="J947" s="50">
        <v>32.200000000000003</v>
      </c>
      <c r="K947" s="125">
        <v>66.2</v>
      </c>
      <c r="L947" s="125">
        <v>0.44</v>
      </c>
      <c r="M947" s="125">
        <v>15.51</v>
      </c>
      <c r="N947" s="125">
        <v>3.06</v>
      </c>
      <c r="O947" s="125">
        <v>0.05</v>
      </c>
      <c r="P947" s="125">
        <v>1.32</v>
      </c>
      <c r="Q947" s="125">
        <v>1.55</v>
      </c>
      <c r="R947" s="125">
        <v>4.99</v>
      </c>
      <c r="S947" s="125">
        <v>5.5</v>
      </c>
      <c r="T947" s="125">
        <v>0.32</v>
      </c>
      <c r="U947" s="125">
        <v>0.6</v>
      </c>
      <c r="V947" s="125">
        <v>100.31</v>
      </c>
      <c r="W947" s="49">
        <v>46.129412645913334</v>
      </c>
      <c r="X947" s="50">
        <f t="shared" si="195"/>
        <v>10.49</v>
      </c>
      <c r="Y947" s="50">
        <f t="shared" si="196"/>
        <v>1.1022044088176353</v>
      </c>
      <c r="Z947" s="51">
        <f t="shared" si="200"/>
        <v>0.91231783138641087</v>
      </c>
      <c r="AA947" s="51">
        <f t="shared" si="201"/>
        <v>1.0939915852275284</v>
      </c>
      <c r="AB947" s="125">
        <v>3.45</v>
      </c>
      <c r="AC947" s="125">
        <v>39.9</v>
      </c>
      <c r="AD947" s="125">
        <v>24.5</v>
      </c>
      <c r="AE947" s="125">
        <v>7.45</v>
      </c>
      <c r="AF947" s="125">
        <v>16.399999999999999</v>
      </c>
      <c r="AG947" s="125">
        <v>138</v>
      </c>
      <c r="AH947" s="125">
        <v>1699</v>
      </c>
      <c r="AI947" s="125">
        <v>33.5</v>
      </c>
      <c r="AJ947" s="125">
        <v>5.71</v>
      </c>
      <c r="AK947" s="125">
        <v>26.4</v>
      </c>
      <c r="AL947" s="125">
        <v>1.91</v>
      </c>
      <c r="AM947" s="125">
        <v>507.17</v>
      </c>
      <c r="AN947" s="125">
        <v>363.24</v>
      </c>
      <c r="AO947" s="125">
        <v>45.5</v>
      </c>
      <c r="AP947" s="125">
        <v>259.79000000000002</v>
      </c>
      <c r="AQ947" s="125">
        <v>2146</v>
      </c>
      <c r="AR947" s="125">
        <v>174.3</v>
      </c>
      <c r="AS947" s="125">
        <v>69.930000000000007</v>
      </c>
      <c r="AT947" s="125">
        <v>302</v>
      </c>
      <c r="AU947" s="125">
        <v>8.36</v>
      </c>
      <c r="AV947" s="125">
        <v>45.05</v>
      </c>
      <c r="AW947" s="125">
        <v>26.87</v>
      </c>
      <c r="AX947" s="125">
        <v>18.37</v>
      </c>
      <c r="AY947" s="125">
        <v>12.92</v>
      </c>
      <c r="AZ947" s="125">
        <v>16.399999999999999</v>
      </c>
      <c r="BA947" s="125">
        <v>9.9600000000000009</v>
      </c>
      <c r="BB947" s="125">
        <v>9.2100000000000009</v>
      </c>
      <c r="BC947" s="125">
        <v>8.27</v>
      </c>
      <c r="BD947" s="125">
        <v>7.59</v>
      </c>
      <c r="BE947" s="125">
        <v>7.8</v>
      </c>
      <c r="BF947" s="45">
        <v>759.18964729411141</v>
      </c>
      <c r="BG947" s="50">
        <f t="shared" si="202"/>
        <v>130.85365853658539</v>
      </c>
      <c r="BH947" s="50">
        <f t="shared" si="203"/>
        <v>66.820816864295125</v>
      </c>
      <c r="BI947" s="50">
        <f t="shared" si="204"/>
        <v>1.702239789196311</v>
      </c>
      <c r="BJ947" s="57">
        <v>7.5149999999999995E-2</v>
      </c>
      <c r="BK947" s="58">
        <v>0.70520300000000002</v>
      </c>
      <c r="BL947" s="58">
        <v>0.70516299999999998</v>
      </c>
      <c r="BM947" s="57">
        <v>9.1504638999999999E-2</v>
      </c>
      <c r="BN947" s="58">
        <v>0.51263099999999995</v>
      </c>
      <c r="BO947" s="44">
        <f t="shared" ref="BO947:BO948" si="205">((BN947/0.512638)-1)*(10^4)</f>
        <v>-0.13654859764788974</v>
      </c>
      <c r="BP947" s="45">
        <v>0.37</v>
      </c>
      <c r="BQ947" s="43"/>
      <c r="BR947" s="43"/>
      <c r="BS947" s="43" t="s">
        <v>3152</v>
      </c>
      <c r="BT947" s="90"/>
      <c r="BU947" s="43"/>
      <c r="BV947" s="43"/>
      <c r="BW947" s="91"/>
      <c r="BX947" s="91"/>
      <c r="BY947" s="91"/>
      <c r="BZ947" s="91"/>
      <c r="CA947" s="91"/>
      <c r="CB947" s="91"/>
      <c r="CC947" s="91"/>
      <c r="CD947" s="91"/>
      <c r="CE947" s="91"/>
      <c r="CF947" s="91"/>
      <c r="CG947" s="91"/>
      <c r="CH947" s="91"/>
      <c r="CI947" s="91"/>
      <c r="CJ947" s="91"/>
      <c r="CK947" s="91"/>
      <c r="CL947" s="91"/>
      <c r="CM947" s="91"/>
      <c r="CN947" s="91"/>
      <c r="CO947" s="91"/>
      <c r="CP947" s="91"/>
      <c r="CQ947" s="91"/>
      <c r="CR947" s="91"/>
      <c r="CS947" s="91"/>
      <c r="CT947" s="91"/>
      <c r="CU947" s="91"/>
      <c r="CV947" s="91"/>
      <c r="CW947" s="91"/>
      <c r="CX947" s="43"/>
      <c r="CY947" s="50"/>
      <c r="CZ947" s="50"/>
      <c r="DA947" s="50"/>
      <c r="DB947" s="50"/>
      <c r="DC947" s="50"/>
      <c r="DD947" s="50"/>
      <c r="DE947" s="50"/>
      <c r="DF947" s="50"/>
      <c r="DG947" s="50"/>
      <c r="DH947" s="50"/>
      <c r="DI947" s="50"/>
      <c r="DJ947" s="50"/>
      <c r="DK947" s="50"/>
      <c r="DL947" s="50"/>
    </row>
    <row r="948" spans="1:116" s="59" customFormat="1" ht="12" customHeight="1">
      <c r="A948" s="85" t="s">
        <v>3153</v>
      </c>
      <c r="B948" s="43" t="s">
        <v>3151</v>
      </c>
      <c r="C948" s="43"/>
      <c r="D948" s="43"/>
      <c r="E948" s="43">
        <v>37.5</v>
      </c>
      <c r="G948" s="43"/>
      <c r="H948" s="66" t="s">
        <v>2473</v>
      </c>
      <c r="I948" s="50">
        <v>96.48</v>
      </c>
      <c r="J948" s="50">
        <v>32.200000000000003</v>
      </c>
      <c r="K948" s="125">
        <v>66.36</v>
      </c>
      <c r="L948" s="125">
        <v>0.42</v>
      </c>
      <c r="M948" s="125">
        <v>15.55</v>
      </c>
      <c r="N948" s="125">
        <v>3.07</v>
      </c>
      <c r="O948" s="125">
        <v>0.05</v>
      </c>
      <c r="P948" s="125">
        <v>1.43</v>
      </c>
      <c r="Q948" s="125">
        <v>2</v>
      </c>
      <c r="R948" s="125">
        <v>5.0199999999999996</v>
      </c>
      <c r="S948" s="125">
        <v>5.57</v>
      </c>
      <c r="T948" s="125">
        <v>0.32</v>
      </c>
      <c r="U948" s="125">
        <v>0.52</v>
      </c>
      <c r="V948" s="125">
        <v>100.4</v>
      </c>
      <c r="W948" s="49">
        <v>48.042156228343273</v>
      </c>
      <c r="X948" s="50">
        <f t="shared" si="195"/>
        <v>10.59</v>
      </c>
      <c r="Y948" s="50">
        <f t="shared" si="196"/>
        <v>1.1095617529880479</v>
      </c>
      <c r="Z948" s="51">
        <f t="shared" si="200"/>
        <v>0.86650721501774031</v>
      </c>
      <c r="AA948" s="51">
        <f t="shared" si="201"/>
        <v>1.0872033402578134</v>
      </c>
      <c r="AB948" s="125">
        <v>3.58</v>
      </c>
      <c r="AC948" s="125">
        <v>46.2</v>
      </c>
      <c r="AD948" s="125">
        <v>23.6</v>
      </c>
      <c r="AE948" s="125">
        <v>7.06</v>
      </c>
      <c r="AF948" s="125">
        <v>14.3</v>
      </c>
      <c r="AG948" s="125">
        <v>164</v>
      </c>
      <c r="AH948" s="125">
        <v>1863</v>
      </c>
      <c r="AI948" s="125">
        <v>33.1</v>
      </c>
      <c r="AJ948" s="125">
        <v>8.15</v>
      </c>
      <c r="AK948" s="125">
        <v>26.2</v>
      </c>
      <c r="AL948" s="125">
        <v>1.86</v>
      </c>
      <c r="AM948" s="125">
        <v>498.31</v>
      </c>
      <c r="AN948" s="125">
        <v>361.6</v>
      </c>
      <c r="AO948" s="125">
        <v>90.3</v>
      </c>
      <c r="AP948" s="125">
        <v>253.68</v>
      </c>
      <c r="AQ948" s="125">
        <v>2418</v>
      </c>
      <c r="AR948" s="125">
        <v>176.02</v>
      </c>
      <c r="AS948" s="125">
        <v>71.7</v>
      </c>
      <c r="AT948" s="125">
        <v>354</v>
      </c>
      <c r="AU948" s="125">
        <v>9.26</v>
      </c>
      <c r="AV948" s="125">
        <v>45.33</v>
      </c>
      <c r="AW948" s="125">
        <v>28.7</v>
      </c>
      <c r="AX948" s="125">
        <v>17.809999999999999</v>
      </c>
      <c r="AY948" s="125">
        <v>13.53</v>
      </c>
      <c r="AZ948" s="125">
        <v>17.399999999999999</v>
      </c>
      <c r="BA948" s="125">
        <v>10.55</v>
      </c>
      <c r="BB948" s="125">
        <v>9.17</v>
      </c>
      <c r="BC948" s="125">
        <v>8.7799999999999994</v>
      </c>
      <c r="BD948" s="125">
        <v>8.19</v>
      </c>
      <c r="BE948" s="125">
        <v>8.27</v>
      </c>
      <c r="BF948" s="45">
        <v>762.87715090490497</v>
      </c>
      <c r="BG948" s="50">
        <f t="shared" si="202"/>
        <v>138.96551724137933</v>
      </c>
      <c r="BH948" s="50">
        <f t="shared" si="203"/>
        <v>60.843711843711844</v>
      </c>
      <c r="BI948" s="50">
        <f t="shared" si="204"/>
        <v>1.6520146520146521</v>
      </c>
      <c r="BJ948" s="57">
        <v>6.9714999999999999E-2</v>
      </c>
      <c r="BK948" s="58">
        <v>0.70531100000000002</v>
      </c>
      <c r="BL948" s="58">
        <v>0.70527300000000004</v>
      </c>
      <c r="BM948" s="57">
        <v>9.0243550000000006E-2</v>
      </c>
      <c r="BN948" s="58">
        <v>0.51268100000000005</v>
      </c>
      <c r="BO948" s="44">
        <f t="shared" si="205"/>
        <v>0.83879852839752189</v>
      </c>
      <c r="BP948" s="45">
        <v>1.35</v>
      </c>
      <c r="BQ948" s="43"/>
      <c r="BR948" s="43"/>
      <c r="BS948" s="43" t="s">
        <v>3152</v>
      </c>
      <c r="BT948" s="90"/>
      <c r="BU948" s="43"/>
      <c r="BV948" s="43"/>
      <c r="BW948" s="91"/>
      <c r="BX948" s="91"/>
      <c r="BY948" s="91"/>
      <c r="BZ948" s="91"/>
      <c r="CA948" s="91"/>
      <c r="CB948" s="91"/>
      <c r="CC948" s="91"/>
      <c r="CD948" s="91"/>
      <c r="CE948" s="91"/>
      <c r="CF948" s="91"/>
      <c r="CG948" s="91"/>
      <c r="CH948" s="91"/>
      <c r="CI948" s="91"/>
      <c r="CJ948" s="91"/>
      <c r="CK948" s="91"/>
      <c r="CL948" s="91"/>
      <c r="CM948" s="91"/>
      <c r="CN948" s="91"/>
      <c r="CO948" s="91"/>
      <c r="CP948" s="91"/>
      <c r="CQ948" s="91"/>
      <c r="CR948" s="91"/>
      <c r="CS948" s="91"/>
      <c r="CT948" s="91"/>
      <c r="CU948" s="91"/>
      <c r="CV948" s="91"/>
      <c r="CW948" s="91"/>
      <c r="CX948" s="43"/>
      <c r="CY948" s="50"/>
      <c r="CZ948" s="50"/>
      <c r="DA948" s="50"/>
      <c r="DB948" s="50"/>
      <c r="DC948" s="50"/>
      <c r="DD948" s="50"/>
      <c r="DE948" s="50"/>
      <c r="DF948" s="50"/>
      <c r="DG948" s="50"/>
      <c r="DH948" s="50"/>
      <c r="DI948" s="50"/>
      <c r="DJ948" s="50"/>
      <c r="DK948" s="50"/>
      <c r="DL948" s="50"/>
    </row>
    <row r="949" spans="1:116" s="59" customFormat="1" ht="12" customHeight="1">
      <c r="A949" s="85" t="s">
        <v>3154</v>
      </c>
      <c r="B949" s="43" t="s">
        <v>3151</v>
      </c>
      <c r="C949" s="43"/>
      <c r="D949" s="43"/>
      <c r="E949" s="43">
        <v>37.5</v>
      </c>
      <c r="G949" s="43"/>
      <c r="H949" s="66" t="s">
        <v>2473</v>
      </c>
      <c r="I949" s="50">
        <v>96.48</v>
      </c>
      <c r="J949" s="50">
        <v>32.200000000000003</v>
      </c>
      <c r="K949" s="125">
        <v>66.55</v>
      </c>
      <c r="L949" s="125">
        <v>0.45</v>
      </c>
      <c r="M949" s="125">
        <v>15.56</v>
      </c>
      <c r="N949" s="125">
        <v>3.23</v>
      </c>
      <c r="O949" s="125">
        <v>0.04</v>
      </c>
      <c r="P949" s="125">
        <v>1.47</v>
      </c>
      <c r="Q949" s="125">
        <v>1.75</v>
      </c>
      <c r="R949" s="125">
        <v>4.97</v>
      </c>
      <c r="S949" s="125">
        <v>5.6</v>
      </c>
      <c r="T949" s="125">
        <v>0.34</v>
      </c>
      <c r="U949" s="125">
        <v>0.44</v>
      </c>
      <c r="V949" s="125">
        <v>99.39</v>
      </c>
      <c r="W949" s="49">
        <v>47.462919985473938</v>
      </c>
      <c r="X949" s="50">
        <f t="shared" si="195"/>
        <v>10.57</v>
      </c>
      <c r="Y949" s="50">
        <f t="shared" si="196"/>
        <v>1.1267605633802817</v>
      </c>
      <c r="Z949" s="51">
        <f t="shared" si="200"/>
        <v>0.89217383382372384</v>
      </c>
      <c r="AA949" s="51">
        <f t="shared" si="201"/>
        <v>1.0916963656702152</v>
      </c>
      <c r="AB949" s="125">
        <v>3.66</v>
      </c>
      <c r="AC949" s="125">
        <v>50.5</v>
      </c>
      <c r="AD949" s="125">
        <v>27.7</v>
      </c>
      <c r="AE949" s="125">
        <v>7.18</v>
      </c>
      <c r="AF949" s="125">
        <v>17.100000000000001</v>
      </c>
      <c r="AG949" s="125">
        <v>154</v>
      </c>
      <c r="AH949" s="125">
        <v>1803</v>
      </c>
      <c r="AI949" s="125">
        <v>32.9</v>
      </c>
      <c r="AJ949" s="125">
        <v>6.56</v>
      </c>
      <c r="AK949" s="125">
        <v>27.1</v>
      </c>
      <c r="AL949" s="125">
        <v>1.9</v>
      </c>
      <c r="AM949" s="125">
        <v>494.51</v>
      </c>
      <c r="AN949" s="125">
        <v>363.73</v>
      </c>
      <c r="AO949" s="125">
        <v>27.4</v>
      </c>
      <c r="AP949" s="125">
        <v>261.26</v>
      </c>
      <c r="AQ949" s="125">
        <v>2231</v>
      </c>
      <c r="AR949" s="125">
        <v>182.23</v>
      </c>
      <c r="AS949" s="125">
        <v>72.42</v>
      </c>
      <c r="AT949" s="125">
        <v>331</v>
      </c>
      <c r="AU949" s="125">
        <v>8.9</v>
      </c>
      <c r="AV949" s="125">
        <v>47.98</v>
      </c>
      <c r="AW949" s="125">
        <v>28.2</v>
      </c>
      <c r="AX949" s="125">
        <v>19.97</v>
      </c>
      <c r="AY949" s="125">
        <v>14.3</v>
      </c>
      <c r="AZ949" s="125">
        <v>18</v>
      </c>
      <c r="BA949" s="125">
        <v>11.15</v>
      </c>
      <c r="BB949" s="125">
        <v>9.64</v>
      </c>
      <c r="BC949" s="125">
        <v>8.98</v>
      </c>
      <c r="BD949" s="125">
        <v>8.39</v>
      </c>
      <c r="BE949" s="125">
        <v>8.43</v>
      </c>
      <c r="BF949" s="45">
        <v>762.92545319890633</v>
      </c>
      <c r="BG949" s="50">
        <f t="shared" si="202"/>
        <v>123.94444444444444</v>
      </c>
      <c r="BH949" s="50">
        <f t="shared" si="203"/>
        <v>58.940405244338493</v>
      </c>
      <c r="BI949" s="50">
        <f t="shared" si="204"/>
        <v>1.7044100119189511</v>
      </c>
      <c r="BJ949" s="57"/>
      <c r="BK949" s="58"/>
      <c r="BL949" s="58"/>
      <c r="BM949" s="57"/>
      <c r="BN949" s="58"/>
      <c r="BO949" s="44"/>
      <c r="BP949" s="45"/>
      <c r="BQ949" s="43"/>
      <c r="BR949" s="43"/>
      <c r="BS949" s="43" t="s">
        <v>2477</v>
      </c>
      <c r="BT949" s="90"/>
      <c r="BU949" s="43"/>
      <c r="BV949" s="43"/>
      <c r="BW949" s="91"/>
      <c r="BX949" s="91"/>
      <c r="BY949" s="91"/>
      <c r="BZ949" s="91"/>
      <c r="CA949" s="91"/>
      <c r="CB949" s="91"/>
      <c r="CC949" s="91"/>
      <c r="CD949" s="91"/>
      <c r="CE949" s="91"/>
      <c r="CF949" s="91"/>
      <c r="CG949" s="91"/>
      <c r="CH949" s="91"/>
      <c r="CI949" s="91"/>
      <c r="CJ949" s="91"/>
      <c r="CK949" s="91"/>
      <c r="CL949" s="91"/>
      <c r="CM949" s="91"/>
      <c r="CN949" s="91"/>
      <c r="CO949" s="91"/>
      <c r="CP949" s="91"/>
      <c r="CQ949" s="91"/>
      <c r="CR949" s="91"/>
      <c r="CS949" s="91"/>
      <c r="CT949" s="91"/>
      <c r="CU949" s="91"/>
      <c r="CV949" s="91"/>
      <c r="CW949" s="91"/>
      <c r="CX949" s="43"/>
      <c r="CY949" s="50"/>
      <c r="CZ949" s="50"/>
      <c r="DA949" s="50"/>
      <c r="DB949" s="50"/>
      <c r="DC949" s="50"/>
      <c r="DD949" s="50"/>
      <c r="DE949" s="50"/>
      <c r="DF949" s="50"/>
      <c r="DG949" s="50"/>
      <c r="DH949" s="50"/>
      <c r="DI949" s="50"/>
      <c r="DJ949" s="50"/>
      <c r="DK949" s="50"/>
      <c r="DL949" s="50"/>
    </row>
    <row r="950" spans="1:116" s="59" customFormat="1" ht="12" customHeight="1">
      <c r="A950" s="63" t="s">
        <v>3155</v>
      </c>
      <c r="B950" s="66" t="s">
        <v>3078</v>
      </c>
      <c r="C950" s="43"/>
      <c r="D950" s="43"/>
      <c r="E950" s="43">
        <v>37.5</v>
      </c>
      <c r="H950" s="66" t="s">
        <v>2473</v>
      </c>
      <c r="I950" s="50">
        <v>96.48</v>
      </c>
      <c r="J950" s="50">
        <v>32.200000000000003</v>
      </c>
      <c r="K950" s="125">
        <v>56.95</v>
      </c>
      <c r="L950" s="125">
        <v>0.75</v>
      </c>
      <c r="M950" s="125">
        <v>16.09</v>
      </c>
      <c r="N950" s="125">
        <v>5.28</v>
      </c>
      <c r="O950" s="125">
        <v>0.08</v>
      </c>
      <c r="P950" s="125">
        <v>3.64</v>
      </c>
      <c r="Q950" s="125">
        <v>5.92</v>
      </c>
      <c r="R950" s="125">
        <v>3.8</v>
      </c>
      <c r="S950" s="125">
        <v>5.76</v>
      </c>
      <c r="T950" s="125">
        <v>0.48</v>
      </c>
      <c r="U950" s="125">
        <v>1.55</v>
      </c>
      <c r="V950" s="125">
        <v>99.57</v>
      </c>
      <c r="W950" s="49">
        <v>57.778981170272374</v>
      </c>
      <c r="X950" s="50">
        <f t="shared" si="195"/>
        <v>9.5599999999999987</v>
      </c>
      <c r="Y950" s="50">
        <f t="shared" si="196"/>
        <v>1.5157894736842106</v>
      </c>
      <c r="Z950" s="51">
        <f t="shared" si="200"/>
        <v>0.69101220445570943</v>
      </c>
      <c r="AA950" s="51">
        <f t="shared" si="201"/>
        <v>1.287012027344256</v>
      </c>
      <c r="AB950" s="125">
        <v>10.6</v>
      </c>
      <c r="AC950" s="125">
        <v>117</v>
      </c>
      <c r="AD950" s="125">
        <v>131</v>
      </c>
      <c r="AE950" s="125">
        <v>15.4</v>
      </c>
      <c r="AF950" s="125">
        <v>34.6</v>
      </c>
      <c r="AG950" s="125">
        <v>131</v>
      </c>
      <c r="AH950" s="125">
        <v>1831</v>
      </c>
      <c r="AI950" s="125">
        <v>35.1</v>
      </c>
      <c r="AJ950" s="125">
        <v>8.64</v>
      </c>
      <c r="AK950" s="125">
        <v>22.9</v>
      </c>
      <c r="AL950" s="125">
        <v>1.68</v>
      </c>
      <c r="AM950" s="125">
        <v>609.70000000000005</v>
      </c>
      <c r="AN950" s="125">
        <v>469.61</v>
      </c>
      <c r="AO950" s="125">
        <v>65.5</v>
      </c>
      <c r="AP950" s="125">
        <v>337.16</v>
      </c>
      <c r="AQ950" s="125">
        <v>2777</v>
      </c>
      <c r="AR950" s="125">
        <v>243.68</v>
      </c>
      <c r="AS950" s="125">
        <v>109.15</v>
      </c>
      <c r="AT950" s="125">
        <v>378</v>
      </c>
      <c r="AU950" s="125">
        <v>8.94</v>
      </c>
      <c r="AV950" s="125">
        <v>74.97</v>
      </c>
      <c r="AW950" s="125">
        <v>51</v>
      </c>
      <c r="AX950" s="125">
        <v>33.450000000000003</v>
      </c>
      <c r="AY950" s="125">
        <v>20.84</v>
      </c>
      <c r="AZ950" s="125">
        <v>25.1</v>
      </c>
      <c r="BA950" s="125">
        <v>16.13</v>
      </c>
      <c r="BB950" s="125">
        <v>13.73</v>
      </c>
      <c r="BC950" s="125">
        <v>12.51</v>
      </c>
      <c r="BD950" s="125">
        <v>11.41</v>
      </c>
      <c r="BE950" s="125">
        <v>11.22</v>
      </c>
      <c r="BF950" s="44">
        <v>675.22256269319257</v>
      </c>
      <c r="BG950" s="50">
        <f t="shared" si="202"/>
        <v>110.63745019920319</v>
      </c>
      <c r="BH950" s="50">
        <f t="shared" si="203"/>
        <v>53.435582822085891</v>
      </c>
      <c r="BI950" s="50">
        <f t="shared" si="204"/>
        <v>1.8264680105170903</v>
      </c>
      <c r="BJ950" s="52"/>
      <c r="BK950" s="62"/>
      <c r="BL950" s="62"/>
      <c r="BM950" s="52"/>
      <c r="BN950" s="62"/>
      <c r="BO950" s="44"/>
      <c r="BP950" s="44"/>
      <c r="BS950" s="43" t="s">
        <v>2477</v>
      </c>
    </row>
  </sheetData>
  <mergeCells count="68">
    <mergeCell ref="O2:O3"/>
    <mergeCell ref="A2:A3"/>
    <mergeCell ref="B2:B3"/>
    <mergeCell ref="C2:F2"/>
    <mergeCell ref="G2:G3"/>
    <mergeCell ref="H2:H3"/>
    <mergeCell ref="I2:I3"/>
    <mergeCell ref="J2:J3"/>
    <mergeCell ref="K2:K3"/>
    <mergeCell ref="L2:L3"/>
    <mergeCell ref="M2:M3"/>
    <mergeCell ref="N2:N3"/>
    <mergeCell ref="AA2:AA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M2:AM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Y2:AY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BK2:BK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  <mergeCell ref="BR2:BR3"/>
    <mergeCell ref="BS2:BS3"/>
    <mergeCell ref="BL2:BL3"/>
    <mergeCell ref="BM2:BM3"/>
    <mergeCell ref="BN2:BN3"/>
    <mergeCell ref="BO2:BO3"/>
    <mergeCell ref="BP2:BP3"/>
    <mergeCell ref="BQ2:BQ3"/>
  </mergeCells>
  <phoneticPr fontId="3" type="noConversion"/>
  <conditionalFormatting sqref="AV460:AV464">
    <cfRule type="top10" dxfId="0" priority="1" stopIfTrue="1" percent="1" rank="1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DDC14-6692-45D8-BD1C-2389217FDFEC}">
  <dimension ref="A1:AD1790"/>
  <sheetViews>
    <sheetView workbookViewId="0"/>
  </sheetViews>
  <sheetFormatPr defaultColWidth="8.90625" defaultRowHeight="13"/>
  <cols>
    <col min="1" max="1" width="17" style="3" customWidth="1"/>
    <col min="2" max="2" width="30.81640625" style="3" customWidth="1"/>
    <col min="3" max="3" width="8.90625" style="3"/>
    <col min="4" max="4" width="20.81640625" style="3" customWidth="1"/>
    <col min="5" max="5" width="17" style="3" customWidth="1"/>
    <col min="6" max="10" width="12.81640625" style="3" customWidth="1"/>
    <col min="11" max="14" width="8.90625" style="3"/>
    <col min="15" max="15" width="24" style="3" customWidth="1"/>
    <col min="16" max="16384" width="8.90625" style="3"/>
  </cols>
  <sheetData>
    <row r="1" spans="1:16" s="2" customFormat="1">
      <c r="A1" s="2" t="s">
        <v>3329</v>
      </c>
    </row>
    <row r="2" spans="1:16" ht="32" customHeight="1">
      <c r="A2" s="3" t="s">
        <v>0</v>
      </c>
      <c r="B2" s="3" t="s">
        <v>1</v>
      </c>
      <c r="C2" s="4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5" t="s">
        <v>8</v>
      </c>
      <c r="J2" s="5" t="s">
        <v>9</v>
      </c>
      <c r="K2" s="4" t="s">
        <v>10</v>
      </c>
      <c r="L2" s="6" t="s">
        <v>11</v>
      </c>
      <c r="M2" s="6" t="s">
        <v>12</v>
      </c>
      <c r="N2" s="7" t="s">
        <v>13</v>
      </c>
      <c r="O2" s="3" t="s">
        <v>14</v>
      </c>
    </row>
    <row r="3" spans="1:16" s="8" customFormat="1" ht="20" customHeight="1">
      <c r="A3" s="8" t="s">
        <v>3234</v>
      </c>
    </row>
    <row r="4" spans="1:16">
      <c r="A4" s="9" t="s">
        <v>15</v>
      </c>
      <c r="B4" s="3" t="s">
        <v>16</v>
      </c>
      <c r="C4" s="10">
        <v>20.9</v>
      </c>
      <c r="D4" s="3" t="s">
        <v>17</v>
      </c>
      <c r="E4" s="4"/>
      <c r="F4" s="11">
        <v>86.1</v>
      </c>
      <c r="G4" s="4">
        <v>30.8</v>
      </c>
      <c r="H4" s="12">
        <v>0.01</v>
      </c>
      <c r="I4" s="12">
        <v>2.0000000000000001E-4</v>
      </c>
      <c r="J4" s="12">
        <v>0.28249999999999997</v>
      </c>
      <c r="K4" s="10">
        <v>-9.1999999999999993</v>
      </c>
      <c r="L4" s="13"/>
      <c r="M4" s="13">
        <v>1684</v>
      </c>
      <c r="N4" s="14">
        <v>-0.99</v>
      </c>
      <c r="O4" s="3" t="s">
        <v>18</v>
      </c>
      <c r="P4" s="9"/>
    </row>
    <row r="5" spans="1:16">
      <c r="A5" s="9" t="s">
        <v>19</v>
      </c>
      <c r="B5" s="3" t="s">
        <v>16</v>
      </c>
      <c r="C5" s="10">
        <v>21.1</v>
      </c>
      <c r="D5" s="3" t="s">
        <v>17</v>
      </c>
      <c r="E5" s="9"/>
      <c r="F5" s="11">
        <v>86.1</v>
      </c>
      <c r="G5" s="4">
        <v>30.8</v>
      </c>
      <c r="H5" s="12">
        <v>0.01</v>
      </c>
      <c r="I5" s="12">
        <v>2.0000000000000001E-4</v>
      </c>
      <c r="J5" s="12">
        <v>0.28243000000000001</v>
      </c>
      <c r="K5" s="10">
        <v>-11.8</v>
      </c>
      <c r="L5" s="13"/>
      <c r="M5" s="13">
        <v>1844</v>
      </c>
      <c r="N5" s="14">
        <v>-0.99</v>
      </c>
      <c r="O5" s="3" t="s">
        <v>18</v>
      </c>
      <c r="P5" s="9"/>
    </row>
    <row r="6" spans="1:16">
      <c r="A6" s="9" t="s">
        <v>20</v>
      </c>
      <c r="B6" s="3" t="s">
        <v>16</v>
      </c>
      <c r="C6" s="10">
        <v>20.8</v>
      </c>
      <c r="D6" s="3" t="s">
        <v>17</v>
      </c>
      <c r="E6" s="9"/>
      <c r="F6" s="11">
        <v>86.1</v>
      </c>
      <c r="G6" s="4">
        <v>30.8</v>
      </c>
      <c r="H6" s="12">
        <v>0.01</v>
      </c>
      <c r="I6" s="12">
        <v>2.0000000000000001E-4</v>
      </c>
      <c r="J6" s="12">
        <v>0.28251999999999999</v>
      </c>
      <c r="K6" s="10">
        <v>-8.4</v>
      </c>
      <c r="L6" s="13"/>
      <c r="M6" s="13">
        <v>1633</v>
      </c>
      <c r="N6" s="14">
        <v>-0.99</v>
      </c>
      <c r="O6" s="3" t="s">
        <v>18</v>
      </c>
      <c r="P6" s="9"/>
    </row>
    <row r="7" spans="1:16">
      <c r="A7" s="9" t="s">
        <v>21</v>
      </c>
      <c r="B7" s="3" t="s">
        <v>16</v>
      </c>
      <c r="C7" s="10">
        <v>20.7</v>
      </c>
      <c r="D7" s="3" t="s">
        <v>17</v>
      </c>
      <c r="E7" s="9"/>
      <c r="F7" s="11">
        <v>86.1</v>
      </c>
      <c r="G7" s="4">
        <v>30.8</v>
      </c>
      <c r="H7" s="12">
        <v>0.02</v>
      </c>
      <c r="I7" s="12">
        <v>5.0000000000000001E-4</v>
      </c>
      <c r="J7" s="12">
        <v>0.28249999999999997</v>
      </c>
      <c r="K7" s="10">
        <v>-9.1999999999999993</v>
      </c>
      <c r="L7" s="13"/>
      <c r="M7" s="13">
        <v>1680</v>
      </c>
      <c r="N7" s="14">
        <v>-0.98</v>
      </c>
      <c r="O7" s="3" t="s">
        <v>18</v>
      </c>
      <c r="P7" s="9"/>
    </row>
    <row r="8" spans="1:16">
      <c r="A8" s="9" t="s">
        <v>22</v>
      </c>
      <c r="B8" s="3" t="s">
        <v>16</v>
      </c>
      <c r="C8" s="10">
        <v>21.1</v>
      </c>
      <c r="D8" s="3" t="s">
        <v>17</v>
      </c>
      <c r="E8" s="9"/>
      <c r="F8" s="11">
        <v>86.1</v>
      </c>
      <c r="G8" s="4">
        <v>30.8</v>
      </c>
      <c r="H8" s="12">
        <v>0.01</v>
      </c>
      <c r="I8" s="12">
        <v>2.0000000000000001E-4</v>
      </c>
      <c r="J8" s="12">
        <v>0.28245999999999999</v>
      </c>
      <c r="K8" s="10">
        <v>-10.5</v>
      </c>
      <c r="L8" s="13"/>
      <c r="M8" s="13">
        <v>1764</v>
      </c>
      <c r="N8" s="14">
        <v>-0.99</v>
      </c>
      <c r="O8" s="3" t="s">
        <v>18</v>
      </c>
      <c r="P8" s="9"/>
    </row>
    <row r="9" spans="1:16">
      <c r="A9" s="9" t="s">
        <v>23</v>
      </c>
      <c r="B9" s="3" t="s">
        <v>16</v>
      </c>
      <c r="C9" s="10">
        <v>21.2</v>
      </c>
      <c r="D9" s="3" t="s">
        <v>17</v>
      </c>
      <c r="E9" s="9"/>
      <c r="F9" s="11">
        <v>86.1</v>
      </c>
      <c r="G9" s="4">
        <v>30.8</v>
      </c>
      <c r="H9" s="12">
        <v>0</v>
      </c>
      <c r="I9" s="12">
        <v>1E-4</v>
      </c>
      <c r="J9" s="12">
        <v>0.28244000000000002</v>
      </c>
      <c r="K9" s="10">
        <v>-11.3</v>
      </c>
      <c r="L9" s="13"/>
      <c r="M9" s="13">
        <v>1812</v>
      </c>
      <c r="N9" s="14">
        <v>-1</v>
      </c>
      <c r="O9" s="3" t="s">
        <v>18</v>
      </c>
      <c r="P9" s="9"/>
    </row>
    <row r="10" spans="1:16">
      <c r="A10" s="9" t="s">
        <v>24</v>
      </c>
      <c r="B10" s="3" t="s">
        <v>16</v>
      </c>
      <c r="C10" s="10">
        <v>21.1</v>
      </c>
      <c r="D10" s="3" t="s">
        <v>17</v>
      </c>
      <c r="E10" s="9"/>
      <c r="F10" s="11">
        <v>86.1</v>
      </c>
      <c r="G10" s="4">
        <v>30.8</v>
      </c>
      <c r="H10" s="12">
        <v>0.01</v>
      </c>
      <c r="I10" s="12">
        <v>2.9999999999999997E-4</v>
      </c>
      <c r="J10" s="12">
        <v>0.28244000000000002</v>
      </c>
      <c r="K10" s="10">
        <v>-11.3</v>
      </c>
      <c r="L10" s="13"/>
      <c r="M10" s="13">
        <v>1815</v>
      </c>
      <c r="N10" s="14">
        <v>-0.99</v>
      </c>
      <c r="O10" s="3" t="s">
        <v>18</v>
      </c>
      <c r="P10" s="9"/>
    </row>
    <row r="11" spans="1:16">
      <c r="A11" s="9" t="s">
        <v>25</v>
      </c>
      <c r="B11" s="3" t="s">
        <v>16</v>
      </c>
      <c r="C11" s="10">
        <v>21.2</v>
      </c>
      <c r="D11" s="3" t="s">
        <v>17</v>
      </c>
      <c r="E11" s="9"/>
      <c r="F11" s="11">
        <v>86.1</v>
      </c>
      <c r="G11" s="4">
        <v>30.8</v>
      </c>
      <c r="H11" s="12">
        <v>0.01</v>
      </c>
      <c r="I11" s="12">
        <v>2.0000000000000001E-4</v>
      </c>
      <c r="J11" s="12">
        <v>0.28247</v>
      </c>
      <c r="K11" s="10">
        <v>-10.3</v>
      </c>
      <c r="L11" s="13"/>
      <c r="M11" s="13">
        <v>1750</v>
      </c>
      <c r="N11" s="14">
        <v>-0.99</v>
      </c>
      <c r="O11" s="3" t="s">
        <v>18</v>
      </c>
      <c r="P11" s="9"/>
    </row>
    <row r="12" spans="1:16">
      <c r="A12" s="9" t="s">
        <v>26</v>
      </c>
      <c r="B12" s="3" t="s">
        <v>16</v>
      </c>
      <c r="C12" s="10">
        <v>21.3</v>
      </c>
      <c r="D12" s="3" t="s">
        <v>17</v>
      </c>
      <c r="E12" s="9"/>
      <c r="F12" s="11">
        <v>86.1</v>
      </c>
      <c r="G12" s="4">
        <v>30.8</v>
      </c>
      <c r="H12" s="12">
        <v>0.01</v>
      </c>
      <c r="I12" s="12">
        <v>2.0000000000000001E-4</v>
      </c>
      <c r="J12" s="12">
        <v>0.28248000000000001</v>
      </c>
      <c r="K12" s="10">
        <v>-9.8000000000000007</v>
      </c>
      <c r="L12" s="13"/>
      <c r="M12" s="13">
        <v>1722</v>
      </c>
      <c r="N12" s="14">
        <v>-0.99</v>
      </c>
      <c r="O12" s="3" t="s">
        <v>18</v>
      </c>
      <c r="P12" s="9"/>
    </row>
    <row r="13" spans="1:16">
      <c r="A13" s="9" t="s">
        <v>27</v>
      </c>
      <c r="B13" s="3" t="s">
        <v>16</v>
      </c>
      <c r="C13" s="10">
        <v>21.1</v>
      </c>
      <c r="D13" s="3" t="s">
        <v>17</v>
      </c>
      <c r="E13" s="9"/>
      <c r="F13" s="11">
        <v>86.1</v>
      </c>
      <c r="G13" s="4">
        <v>30.8</v>
      </c>
      <c r="H13" s="12">
        <v>0.01</v>
      </c>
      <c r="I13" s="12">
        <v>2.0000000000000001E-4</v>
      </c>
      <c r="J13" s="12">
        <v>0.28247</v>
      </c>
      <c r="K13" s="10">
        <v>-10.1</v>
      </c>
      <c r="L13" s="13"/>
      <c r="M13" s="13">
        <v>1737</v>
      </c>
      <c r="N13" s="14">
        <v>-0.99</v>
      </c>
      <c r="O13" s="3" t="s">
        <v>18</v>
      </c>
      <c r="P13" s="9"/>
    </row>
    <row r="14" spans="1:16">
      <c r="A14" s="9" t="s">
        <v>28</v>
      </c>
      <c r="B14" s="3" t="s">
        <v>16</v>
      </c>
      <c r="C14" s="10">
        <v>21.6</v>
      </c>
      <c r="D14" s="3" t="s">
        <v>17</v>
      </c>
      <c r="E14" s="9"/>
      <c r="F14" s="11">
        <v>86.1</v>
      </c>
      <c r="G14" s="4">
        <v>30.8</v>
      </c>
      <c r="H14" s="12">
        <v>0.01</v>
      </c>
      <c r="I14" s="12">
        <v>2.0000000000000001E-4</v>
      </c>
      <c r="J14" s="12">
        <v>0.28245999999999999</v>
      </c>
      <c r="K14" s="10">
        <v>-10.7</v>
      </c>
      <c r="L14" s="13"/>
      <c r="M14" s="13">
        <v>1777</v>
      </c>
      <c r="N14" s="14">
        <v>-0.99</v>
      </c>
      <c r="O14" s="3" t="s">
        <v>18</v>
      </c>
      <c r="P14" s="9"/>
    </row>
    <row r="15" spans="1:16">
      <c r="A15" s="9" t="s">
        <v>29</v>
      </c>
      <c r="B15" s="3" t="s">
        <v>16</v>
      </c>
      <c r="C15" s="10">
        <v>20.5</v>
      </c>
      <c r="D15" s="3" t="s">
        <v>17</v>
      </c>
      <c r="E15" s="9"/>
      <c r="F15" s="11">
        <v>86.1</v>
      </c>
      <c r="G15" s="4">
        <v>30.8</v>
      </c>
      <c r="H15" s="12">
        <v>0.01</v>
      </c>
      <c r="I15" s="12">
        <v>2.0000000000000001E-4</v>
      </c>
      <c r="J15" s="12">
        <v>0.28244999999999998</v>
      </c>
      <c r="K15" s="10">
        <v>-10.9</v>
      </c>
      <c r="L15" s="13"/>
      <c r="M15" s="13">
        <v>1790</v>
      </c>
      <c r="N15" s="14">
        <v>-0.99</v>
      </c>
      <c r="O15" s="3" t="s">
        <v>18</v>
      </c>
      <c r="P15" s="9"/>
    </row>
    <row r="16" spans="1:16">
      <c r="A16" s="9" t="s">
        <v>30</v>
      </c>
      <c r="B16" s="3" t="s">
        <v>16</v>
      </c>
      <c r="C16" s="10">
        <v>21.2</v>
      </c>
      <c r="D16" s="3" t="s">
        <v>17</v>
      </c>
      <c r="E16" s="9"/>
      <c r="F16" s="11">
        <v>86.1</v>
      </c>
      <c r="G16" s="4">
        <v>30.8</v>
      </c>
      <c r="H16" s="12">
        <v>0.01</v>
      </c>
      <c r="I16" s="12">
        <v>2.0000000000000001E-4</v>
      </c>
      <c r="J16" s="12">
        <v>0.28242</v>
      </c>
      <c r="K16" s="10">
        <v>-12.1</v>
      </c>
      <c r="L16" s="13"/>
      <c r="M16" s="13">
        <v>1861</v>
      </c>
      <c r="N16" s="14">
        <v>-0.99</v>
      </c>
      <c r="O16" s="3" t="s">
        <v>18</v>
      </c>
      <c r="P16" s="9"/>
    </row>
    <row r="17" spans="1:16">
      <c r="A17" s="9" t="s">
        <v>31</v>
      </c>
      <c r="B17" s="3" t="s">
        <v>16</v>
      </c>
      <c r="C17" s="10">
        <v>21.3</v>
      </c>
      <c r="D17" s="3" t="s">
        <v>17</v>
      </c>
      <c r="E17" s="9"/>
      <c r="F17" s="11">
        <v>86.1</v>
      </c>
      <c r="G17" s="4">
        <v>30.8</v>
      </c>
      <c r="H17" s="12">
        <v>0.01</v>
      </c>
      <c r="I17" s="12">
        <v>2.9999999999999997E-4</v>
      </c>
      <c r="J17" s="12">
        <v>0.28249000000000002</v>
      </c>
      <c r="K17" s="10">
        <v>-9.6</v>
      </c>
      <c r="L17" s="13"/>
      <c r="M17" s="13">
        <v>1704</v>
      </c>
      <c r="N17" s="14">
        <v>-0.99</v>
      </c>
      <c r="O17" s="3" t="s">
        <v>18</v>
      </c>
      <c r="P17" s="9"/>
    </row>
    <row r="18" spans="1:16">
      <c r="A18" s="9" t="s">
        <v>32</v>
      </c>
      <c r="B18" s="3" t="s">
        <v>16</v>
      </c>
      <c r="C18" s="10">
        <v>21.1</v>
      </c>
      <c r="D18" s="3" t="s">
        <v>17</v>
      </c>
      <c r="E18" s="9"/>
      <c r="F18" s="11">
        <v>86.1</v>
      </c>
      <c r="G18" s="4">
        <v>30.8</v>
      </c>
      <c r="H18" s="12">
        <v>0.01</v>
      </c>
      <c r="I18" s="12">
        <v>4.0000000000000002E-4</v>
      </c>
      <c r="J18" s="12">
        <v>0.28245999999999999</v>
      </c>
      <c r="K18" s="10">
        <v>-10.4</v>
      </c>
      <c r="L18" s="13"/>
      <c r="M18" s="13">
        <v>1759</v>
      </c>
      <c r="N18" s="14">
        <v>-0.99</v>
      </c>
      <c r="O18" s="3" t="s">
        <v>18</v>
      </c>
      <c r="P18" s="9"/>
    </row>
    <row r="19" spans="1:16">
      <c r="A19" s="9" t="s">
        <v>33</v>
      </c>
      <c r="B19" s="3" t="s">
        <v>16</v>
      </c>
      <c r="C19" s="10">
        <v>24.4</v>
      </c>
      <c r="D19" s="3" t="s">
        <v>17</v>
      </c>
      <c r="E19" s="9"/>
      <c r="F19" s="11">
        <v>86.1</v>
      </c>
      <c r="G19" s="4">
        <v>30.8</v>
      </c>
      <c r="H19" s="12">
        <v>0.01</v>
      </c>
      <c r="I19" s="12">
        <v>2.9999999999999997E-4</v>
      </c>
      <c r="J19" s="12">
        <v>0.28244999999999998</v>
      </c>
      <c r="K19" s="10">
        <v>-10.4</v>
      </c>
      <c r="L19" s="13"/>
      <c r="M19" s="13">
        <v>1786</v>
      </c>
      <c r="N19" s="14">
        <v>-0.99</v>
      </c>
      <c r="O19" s="3" t="s">
        <v>18</v>
      </c>
      <c r="P19" s="9"/>
    </row>
    <row r="20" spans="1:16">
      <c r="A20" s="9" t="s">
        <v>34</v>
      </c>
      <c r="B20" s="3" t="s">
        <v>16</v>
      </c>
      <c r="C20" s="10">
        <v>21.2</v>
      </c>
      <c r="D20" s="3" t="s">
        <v>17</v>
      </c>
      <c r="E20" s="9"/>
      <c r="F20" s="11">
        <v>86.1</v>
      </c>
      <c r="G20" s="4">
        <v>30.8</v>
      </c>
      <c r="H20" s="12">
        <v>0.03</v>
      </c>
      <c r="I20" s="12">
        <v>8.9999999999999998E-4</v>
      </c>
      <c r="J20" s="12">
        <v>0.28244999999999998</v>
      </c>
      <c r="K20" s="10">
        <v>-10.8</v>
      </c>
      <c r="L20" s="13"/>
      <c r="M20" s="13">
        <v>1784</v>
      </c>
      <c r="N20" s="14">
        <v>-0.97</v>
      </c>
      <c r="O20" s="3" t="s">
        <v>18</v>
      </c>
      <c r="P20" s="9"/>
    </row>
    <row r="21" spans="1:16">
      <c r="A21" s="9" t="s">
        <v>35</v>
      </c>
      <c r="B21" s="3" t="s">
        <v>16</v>
      </c>
      <c r="C21" s="10">
        <v>21.7</v>
      </c>
      <c r="D21" s="3" t="s">
        <v>17</v>
      </c>
      <c r="E21" s="9"/>
      <c r="F21" s="11">
        <v>86.1</v>
      </c>
      <c r="G21" s="4">
        <v>30.8</v>
      </c>
      <c r="H21" s="12">
        <v>0.01</v>
      </c>
      <c r="I21" s="12">
        <v>2.0000000000000001E-4</v>
      </c>
      <c r="J21" s="12">
        <v>0.28244999999999998</v>
      </c>
      <c r="K21" s="10">
        <v>-10.9</v>
      </c>
      <c r="L21" s="13"/>
      <c r="M21" s="13">
        <v>1786</v>
      </c>
      <c r="N21" s="14">
        <v>-0.99</v>
      </c>
      <c r="O21" s="3" t="s">
        <v>18</v>
      </c>
      <c r="P21" s="9"/>
    </row>
    <row r="22" spans="1:16">
      <c r="A22" s="9" t="s">
        <v>36</v>
      </c>
      <c r="B22" s="3" t="s">
        <v>16</v>
      </c>
      <c r="C22" s="10">
        <v>21</v>
      </c>
      <c r="D22" s="3" t="s">
        <v>17</v>
      </c>
      <c r="E22" s="9"/>
      <c r="F22" s="11">
        <v>86.1</v>
      </c>
      <c r="G22" s="4">
        <v>30.8</v>
      </c>
      <c r="H22" s="12">
        <v>0</v>
      </c>
      <c r="I22" s="12">
        <v>1E-4</v>
      </c>
      <c r="J22" s="12">
        <v>0.28244999999999998</v>
      </c>
      <c r="K22" s="10">
        <v>-11</v>
      </c>
      <c r="L22" s="13"/>
      <c r="M22" s="13">
        <v>1792</v>
      </c>
      <c r="N22" s="14">
        <v>-1</v>
      </c>
      <c r="O22" s="3" t="s">
        <v>18</v>
      </c>
      <c r="P22" s="9"/>
    </row>
    <row r="23" spans="1:16">
      <c r="A23" s="9" t="s">
        <v>37</v>
      </c>
      <c r="B23" s="3" t="s">
        <v>16</v>
      </c>
      <c r="C23" s="10">
        <v>21.6</v>
      </c>
      <c r="D23" s="3" t="s">
        <v>17</v>
      </c>
      <c r="E23" s="9"/>
      <c r="F23" s="11">
        <v>86.1</v>
      </c>
      <c r="G23" s="4">
        <v>30.8</v>
      </c>
      <c r="H23" s="12">
        <v>0.01</v>
      </c>
      <c r="I23" s="12">
        <v>2.0000000000000001E-4</v>
      </c>
      <c r="J23" s="12">
        <v>0.28248000000000001</v>
      </c>
      <c r="K23" s="10">
        <v>-10</v>
      </c>
      <c r="L23" s="13"/>
      <c r="M23" s="13">
        <v>1733</v>
      </c>
      <c r="N23" s="14">
        <v>-0.99</v>
      </c>
      <c r="O23" s="3" t="s">
        <v>18</v>
      </c>
      <c r="P23" s="9"/>
    </row>
    <row r="24" spans="1:16">
      <c r="A24" s="9" t="s">
        <v>38</v>
      </c>
      <c r="B24" s="3" t="s">
        <v>16</v>
      </c>
      <c r="C24" s="10">
        <v>21.7</v>
      </c>
      <c r="D24" s="3" t="s">
        <v>17</v>
      </c>
      <c r="E24" s="9"/>
      <c r="F24" s="11">
        <v>86.1</v>
      </c>
      <c r="G24" s="4">
        <v>30.8</v>
      </c>
      <c r="H24" s="12">
        <v>0.01</v>
      </c>
      <c r="I24" s="12">
        <v>2.0000000000000001E-4</v>
      </c>
      <c r="J24" s="12">
        <v>0.28243000000000001</v>
      </c>
      <c r="K24" s="10">
        <v>-11.8</v>
      </c>
      <c r="L24" s="13"/>
      <c r="M24" s="13">
        <v>1844</v>
      </c>
      <c r="N24" s="14">
        <v>-0.99</v>
      </c>
      <c r="O24" s="3" t="s">
        <v>18</v>
      </c>
      <c r="P24" s="9"/>
    </row>
    <row r="25" spans="1:16">
      <c r="A25" s="9" t="s">
        <v>39</v>
      </c>
      <c r="B25" s="3" t="s">
        <v>16</v>
      </c>
      <c r="C25" s="10">
        <v>21.2</v>
      </c>
      <c r="D25" s="3" t="s">
        <v>17</v>
      </c>
      <c r="E25" s="9"/>
      <c r="F25" s="11">
        <v>86.1</v>
      </c>
      <c r="G25" s="4">
        <v>30.8</v>
      </c>
      <c r="H25" s="12">
        <v>0</v>
      </c>
      <c r="I25" s="12">
        <v>1E-4</v>
      </c>
      <c r="J25" s="12">
        <v>0.28247</v>
      </c>
      <c r="K25" s="10">
        <v>-10.4</v>
      </c>
      <c r="L25" s="13"/>
      <c r="M25" s="13">
        <v>1757</v>
      </c>
      <c r="N25" s="14">
        <v>-1</v>
      </c>
      <c r="O25" s="3" t="s">
        <v>18</v>
      </c>
      <c r="P25" s="9"/>
    </row>
    <row r="26" spans="1:16">
      <c r="A26" s="9" t="s">
        <v>40</v>
      </c>
      <c r="B26" s="3" t="s">
        <v>16</v>
      </c>
      <c r="C26" s="10">
        <v>22.7</v>
      </c>
      <c r="D26" s="3" t="s">
        <v>17</v>
      </c>
      <c r="E26" s="9"/>
      <c r="F26" s="11">
        <v>86.1</v>
      </c>
      <c r="G26" s="4">
        <v>30.8</v>
      </c>
      <c r="H26" s="12">
        <v>0.01</v>
      </c>
      <c r="I26" s="12">
        <v>2.0000000000000001E-4</v>
      </c>
      <c r="J26" s="12">
        <v>0.28244999999999998</v>
      </c>
      <c r="K26" s="10">
        <v>-11</v>
      </c>
      <c r="L26" s="13"/>
      <c r="M26" s="13">
        <v>1793</v>
      </c>
      <c r="N26" s="14">
        <v>-0.99</v>
      </c>
      <c r="O26" s="3" t="s">
        <v>18</v>
      </c>
      <c r="P26" s="9"/>
    </row>
    <row r="27" spans="1:16">
      <c r="A27" s="9" t="s">
        <v>41</v>
      </c>
      <c r="B27" s="3" t="s">
        <v>16</v>
      </c>
      <c r="C27" s="10">
        <v>23.2</v>
      </c>
      <c r="D27" s="3" t="s">
        <v>17</v>
      </c>
      <c r="E27" s="9"/>
      <c r="F27" s="11">
        <v>86.1</v>
      </c>
      <c r="G27" s="4">
        <v>30.8</v>
      </c>
      <c r="H27" s="12">
        <v>0</v>
      </c>
      <c r="I27" s="12">
        <v>1E-4</v>
      </c>
      <c r="J27" s="12">
        <v>0.28249000000000002</v>
      </c>
      <c r="K27" s="10">
        <v>-9.6</v>
      </c>
      <c r="L27" s="13"/>
      <c r="M27" s="13">
        <v>1706</v>
      </c>
      <c r="N27" s="14">
        <v>-1</v>
      </c>
      <c r="O27" s="3" t="s">
        <v>18</v>
      </c>
      <c r="P27" s="9"/>
    </row>
    <row r="28" spans="1:16">
      <c r="A28" s="9" t="s">
        <v>42</v>
      </c>
      <c r="B28" s="3" t="s">
        <v>16</v>
      </c>
      <c r="C28" s="10">
        <v>23.2</v>
      </c>
      <c r="D28" s="3" t="s">
        <v>17</v>
      </c>
      <c r="E28" s="9"/>
      <c r="F28" s="11">
        <v>86.1</v>
      </c>
      <c r="G28" s="4">
        <v>30.8</v>
      </c>
      <c r="H28" s="12">
        <v>0.01</v>
      </c>
      <c r="I28" s="12">
        <v>2.0000000000000001E-4</v>
      </c>
      <c r="J28" s="12">
        <v>0.28244000000000002</v>
      </c>
      <c r="K28" s="10">
        <v>-11.4</v>
      </c>
      <c r="L28" s="13"/>
      <c r="M28" s="13">
        <v>1821</v>
      </c>
      <c r="N28" s="14">
        <v>-0.99</v>
      </c>
      <c r="O28" s="3" t="s">
        <v>18</v>
      </c>
      <c r="P28" s="9"/>
    </row>
    <row r="29" spans="1:16">
      <c r="A29" s="9" t="s">
        <v>43</v>
      </c>
      <c r="B29" s="3" t="s">
        <v>16</v>
      </c>
      <c r="C29" s="10">
        <v>23.1</v>
      </c>
      <c r="D29" s="3" t="s">
        <v>17</v>
      </c>
      <c r="E29" s="9"/>
      <c r="F29" s="11">
        <v>86.1</v>
      </c>
      <c r="G29" s="4">
        <v>30.8</v>
      </c>
      <c r="H29" s="12">
        <v>0.01</v>
      </c>
      <c r="I29" s="12">
        <v>2.9999999999999997E-4</v>
      </c>
      <c r="J29" s="12">
        <v>0.28253</v>
      </c>
      <c r="K29" s="10">
        <v>-8.3000000000000007</v>
      </c>
      <c r="L29" s="13"/>
      <c r="M29" s="13">
        <v>1624</v>
      </c>
      <c r="N29" s="14">
        <v>-0.99</v>
      </c>
      <c r="O29" s="3" t="s">
        <v>18</v>
      </c>
      <c r="P29" s="9"/>
    </row>
    <row r="30" spans="1:16">
      <c r="A30" s="9" t="s">
        <v>44</v>
      </c>
      <c r="B30" s="3" t="s">
        <v>16</v>
      </c>
      <c r="C30" s="10">
        <v>21.6</v>
      </c>
      <c r="D30" s="3" t="s">
        <v>17</v>
      </c>
      <c r="E30" s="9"/>
      <c r="F30" s="11">
        <v>86.1</v>
      </c>
      <c r="G30" s="4">
        <v>30.8</v>
      </c>
      <c r="H30" s="12">
        <v>0.03</v>
      </c>
      <c r="I30" s="12">
        <v>8.0000000000000004E-4</v>
      </c>
      <c r="J30" s="12">
        <v>0.28240300000000002</v>
      </c>
      <c r="K30" s="10">
        <v>-12.6</v>
      </c>
      <c r="L30" s="13"/>
      <c r="M30" s="13">
        <v>1895</v>
      </c>
      <c r="N30" s="14">
        <v>-0.98</v>
      </c>
      <c r="O30" s="3" t="s">
        <v>18</v>
      </c>
      <c r="P30" s="9"/>
    </row>
    <row r="31" spans="1:16">
      <c r="A31" s="9" t="s">
        <v>45</v>
      </c>
      <c r="B31" s="3" t="s">
        <v>16</v>
      </c>
      <c r="C31" s="10">
        <v>21.2</v>
      </c>
      <c r="D31" s="3" t="s">
        <v>17</v>
      </c>
      <c r="E31" s="9"/>
      <c r="F31" s="11">
        <v>86.1</v>
      </c>
      <c r="G31" s="4">
        <v>30.8</v>
      </c>
      <c r="H31" s="12">
        <v>0.01</v>
      </c>
      <c r="I31" s="12">
        <v>2.9999999999999997E-4</v>
      </c>
      <c r="J31" s="12">
        <v>0.28243000000000001</v>
      </c>
      <c r="K31" s="10">
        <v>-11.5</v>
      </c>
      <c r="L31" s="13"/>
      <c r="M31" s="13">
        <v>1826</v>
      </c>
      <c r="N31" s="14">
        <v>-0.99</v>
      </c>
      <c r="O31" s="3" t="s">
        <v>18</v>
      </c>
      <c r="P31" s="9"/>
    </row>
    <row r="32" spans="1:16">
      <c r="A32" s="9" t="s">
        <v>46</v>
      </c>
      <c r="B32" s="3" t="s">
        <v>16</v>
      </c>
      <c r="C32" s="10">
        <v>20.7</v>
      </c>
      <c r="D32" s="3" t="s">
        <v>17</v>
      </c>
      <c r="E32" s="9"/>
      <c r="F32" s="11">
        <v>86.1</v>
      </c>
      <c r="G32" s="4">
        <v>30.8</v>
      </c>
      <c r="H32" s="12">
        <v>0</v>
      </c>
      <c r="I32" s="12">
        <v>1E-4</v>
      </c>
      <c r="J32" s="12">
        <v>0.28249000000000002</v>
      </c>
      <c r="K32" s="10">
        <v>-9.6999999999999993</v>
      </c>
      <c r="L32" s="13"/>
      <c r="M32" s="13">
        <v>1710</v>
      </c>
      <c r="N32" s="14">
        <v>-1</v>
      </c>
      <c r="O32" s="3" t="s">
        <v>18</v>
      </c>
      <c r="P32" s="9"/>
    </row>
    <row r="33" spans="1:16">
      <c r="A33" s="9" t="s">
        <v>47</v>
      </c>
      <c r="B33" s="3" t="s">
        <v>16</v>
      </c>
      <c r="C33" s="10">
        <v>21.5</v>
      </c>
      <c r="D33" s="3" t="s">
        <v>17</v>
      </c>
      <c r="E33" s="9"/>
      <c r="F33" s="11">
        <v>86.1</v>
      </c>
      <c r="G33" s="4">
        <v>30.8</v>
      </c>
      <c r="H33" s="12">
        <v>0.01</v>
      </c>
      <c r="I33" s="12">
        <v>4.0000000000000002E-4</v>
      </c>
      <c r="J33" s="12">
        <v>0.28248000000000001</v>
      </c>
      <c r="K33" s="10">
        <v>-10</v>
      </c>
      <c r="L33" s="13"/>
      <c r="M33" s="13">
        <v>1731</v>
      </c>
      <c r="N33" s="14">
        <v>-0.99</v>
      </c>
      <c r="O33" s="3" t="s">
        <v>18</v>
      </c>
      <c r="P33" s="9"/>
    </row>
    <row r="34" spans="1:16">
      <c r="A34" s="9" t="s">
        <v>48</v>
      </c>
      <c r="B34" s="3" t="s">
        <v>16</v>
      </c>
      <c r="C34" s="10">
        <v>20.5</v>
      </c>
      <c r="D34" s="3" t="s">
        <v>17</v>
      </c>
      <c r="E34" s="9"/>
      <c r="F34" s="11">
        <v>86.1</v>
      </c>
      <c r="G34" s="4">
        <v>30.8</v>
      </c>
      <c r="H34" s="12">
        <v>0</v>
      </c>
      <c r="I34" s="12">
        <v>2.0000000000000001E-4</v>
      </c>
      <c r="J34" s="12">
        <v>0.28243000000000001</v>
      </c>
      <c r="K34" s="10">
        <v>-11.7</v>
      </c>
      <c r="L34" s="13"/>
      <c r="M34" s="13">
        <v>1841</v>
      </c>
      <c r="N34" s="14">
        <v>-0.99</v>
      </c>
      <c r="O34" s="3" t="s">
        <v>18</v>
      </c>
      <c r="P34" s="9"/>
    </row>
    <row r="35" spans="1:16">
      <c r="A35" s="9" t="s">
        <v>49</v>
      </c>
      <c r="B35" s="3" t="s">
        <v>16</v>
      </c>
      <c r="C35" s="10">
        <v>21.5</v>
      </c>
      <c r="D35" s="3" t="s">
        <v>17</v>
      </c>
      <c r="E35" s="9"/>
      <c r="F35" s="11">
        <v>86.1</v>
      </c>
      <c r="G35" s="4">
        <v>30.8</v>
      </c>
      <c r="H35" s="12">
        <v>0.02</v>
      </c>
      <c r="I35" s="12">
        <v>8.0000000000000004E-4</v>
      </c>
      <c r="J35" s="12">
        <v>0.28247</v>
      </c>
      <c r="K35" s="10">
        <v>-10.4</v>
      </c>
      <c r="L35" s="13"/>
      <c r="M35" s="13">
        <v>1755</v>
      </c>
      <c r="N35" s="14">
        <v>-0.98</v>
      </c>
      <c r="O35" s="3" t="s">
        <v>18</v>
      </c>
      <c r="P35" s="9"/>
    </row>
    <row r="36" spans="1:16">
      <c r="A36" s="9" t="s">
        <v>50</v>
      </c>
      <c r="B36" s="3" t="s">
        <v>16</v>
      </c>
      <c r="C36" s="10">
        <v>21.5</v>
      </c>
      <c r="D36" s="3" t="s">
        <v>17</v>
      </c>
      <c r="E36" s="9"/>
      <c r="F36" s="11">
        <v>86.1</v>
      </c>
      <c r="G36" s="4">
        <v>30.8</v>
      </c>
      <c r="H36" s="12">
        <v>0</v>
      </c>
      <c r="I36" s="12">
        <v>1E-4</v>
      </c>
      <c r="J36" s="12">
        <v>0.28248000000000001</v>
      </c>
      <c r="K36" s="10">
        <v>-9.9</v>
      </c>
      <c r="L36" s="13"/>
      <c r="M36" s="13">
        <v>1728</v>
      </c>
      <c r="N36" s="14">
        <v>-1</v>
      </c>
      <c r="O36" s="3" t="s">
        <v>18</v>
      </c>
      <c r="P36" s="9"/>
    </row>
    <row r="37" spans="1:16">
      <c r="A37" s="9" t="s">
        <v>51</v>
      </c>
      <c r="B37" s="3" t="s">
        <v>16</v>
      </c>
      <c r="C37" s="10">
        <v>21.6</v>
      </c>
      <c r="D37" s="3" t="s">
        <v>17</v>
      </c>
      <c r="E37" s="9"/>
      <c r="F37" s="11">
        <v>86.1</v>
      </c>
      <c r="G37" s="4">
        <v>30.8</v>
      </c>
      <c r="H37" s="12">
        <v>0.01</v>
      </c>
      <c r="I37" s="12">
        <v>4.0000000000000002E-4</v>
      </c>
      <c r="J37" s="12">
        <v>0.28243000000000001</v>
      </c>
      <c r="K37" s="10">
        <v>-11.7</v>
      </c>
      <c r="L37" s="13"/>
      <c r="M37" s="13">
        <v>1839</v>
      </c>
      <c r="N37" s="14">
        <v>-0.99</v>
      </c>
      <c r="O37" s="3" t="s">
        <v>18</v>
      </c>
      <c r="P37" s="9"/>
    </row>
    <row r="38" spans="1:16">
      <c r="A38" s="9" t="s">
        <v>52</v>
      </c>
      <c r="B38" s="3" t="s">
        <v>16</v>
      </c>
      <c r="C38" s="10">
        <v>21.8</v>
      </c>
      <c r="D38" s="3" t="s">
        <v>17</v>
      </c>
      <c r="E38" s="9"/>
      <c r="F38" s="11">
        <v>86.1</v>
      </c>
      <c r="G38" s="4">
        <v>30.8</v>
      </c>
      <c r="H38" s="12">
        <v>0.02</v>
      </c>
      <c r="I38" s="12">
        <v>5.0000000000000001E-4</v>
      </c>
      <c r="J38" s="12">
        <v>0.28244999999999998</v>
      </c>
      <c r="K38" s="10">
        <v>-11</v>
      </c>
      <c r="L38" s="13"/>
      <c r="M38" s="13">
        <v>1793</v>
      </c>
      <c r="N38" s="14">
        <v>-0.98</v>
      </c>
      <c r="O38" s="3" t="s">
        <v>18</v>
      </c>
      <c r="P38" s="9"/>
    </row>
    <row r="39" spans="1:16">
      <c r="A39" s="9" t="s">
        <v>53</v>
      </c>
      <c r="B39" s="3" t="s">
        <v>16</v>
      </c>
      <c r="C39" s="10">
        <v>21.2</v>
      </c>
      <c r="D39" s="3" t="s">
        <v>17</v>
      </c>
      <c r="E39" s="9"/>
      <c r="F39" s="11">
        <v>86.1</v>
      </c>
      <c r="G39" s="4">
        <v>30.8</v>
      </c>
      <c r="H39" s="12">
        <v>0.01</v>
      </c>
      <c r="I39" s="12">
        <v>4.0000000000000002E-4</v>
      </c>
      <c r="J39" s="12">
        <v>0.28250999999999998</v>
      </c>
      <c r="K39" s="10">
        <v>-8.6999999999999993</v>
      </c>
      <c r="L39" s="13"/>
      <c r="M39" s="13">
        <v>1653</v>
      </c>
      <c r="N39" s="14">
        <v>-0.99</v>
      </c>
      <c r="O39" s="3" t="s">
        <v>18</v>
      </c>
      <c r="P39" s="9"/>
    </row>
    <row r="40" spans="1:16">
      <c r="A40" s="9" t="s">
        <v>54</v>
      </c>
      <c r="B40" s="3" t="s">
        <v>16</v>
      </c>
      <c r="C40" s="10">
        <v>20.9</v>
      </c>
      <c r="D40" s="3" t="s">
        <v>17</v>
      </c>
      <c r="E40" s="9"/>
      <c r="F40" s="11">
        <v>86.1</v>
      </c>
      <c r="G40" s="4">
        <v>30.8</v>
      </c>
      <c r="H40" s="12">
        <v>0.03</v>
      </c>
      <c r="I40" s="12">
        <v>8.9999999999999998E-4</v>
      </c>
      <c r="J40" s="12">
        <v>0.28249000000000002</v>
      </c>
      <c r="K40" s="10">
        <v>-9.6999999999999993</v>
      </c>
      <c r="L40" s="13"/>
      <c r="M40" s="13">
        <v>1713</v>
      </c>
      <c r="N40" s="14">
        <v>-0.97</v>
      </c>
      <c r="O40" s="3" t="s">
        <v>18</v>
      </c>
      <c r="P40" s="9"/>
    </row>
    <row r="41" spans="1:16">
      <c r="A41" s="9" t="s">
        <v>55</v>
      </c>
      <c r="B41" s="3" t="s">
        <v>16</v>
      </c>
      <c r="C41" s="10">
        <v>21.5</v>
      </c>
      <c r="D41" s="3" t="s">
        <v>17</v>
      </c>
      <c r="E41" s="9"/>
      <c r="F41" s="11">
        <v>86.1</v>
      </c>
      <c r="G41" s="4">
        <v>30.8</v>
      </c>
      <c r="H41" s="12">
        <v>0.01</v>
      </c>
      <c r="I41" s="12">
        <v>2.0000000000000001E-4</v>
      </c>
      <c r="J41" s="12">
        <v>0.28249999999999997</v>
      </c>
      <c r="K41" s="10">
        <v>-9.1999999999999993</v>
      </c>
      <c r="L41" s="13"/>
      <c r="M41" s="13">
        <v>1682</v>
      </c>
      <c r="N41" s="14">
        <v>-0.99</v>
      </c>
      <c r="O41" s="3" t="s">
        <v>18</v>
      </c>
      <c r="P41" s="9"/>
    </row>
    <row r="42" spans="1:16">
      <c r="A42" s="9" t="s">
        <v>56</v>
      </c>
      <c r="B42" s="3" t="s">
        <v>16</v>
      </c>
      <c r="C42" s="10">
        <v>21.2</v>
      </c>
      <c r="D42" s="3" t="s">
        <v>17</v>
      </c>
      <c r="E42" s="9"/>
      <c r="F42" s="11">
        <v>86.1</v>
      </c>
      <c r="G42" s="4">
        <v>30.8</v>
      </c>
      <c r="H42" s="12">
        <v>0</v>
      </c>
      <c r="I42" s="12">
        <v>1E-4</v>
      </c>
      <c r="J42" s="12">
        <v>0.28243000000000001</v>
      </c>
      <c r="K42" s="10">
        <v>-11.7</v>
      </c>
      <c r="L42" s="13"/>
      <c r="M42" s="13">
        <v>1837</v>
      </c>
      <c r="N42" s="14">
        <v>-1</v>
      </c>
      <c r="O42" s="3" t="s">
        <v>18</v>
      </c>
      <c r="P42" s="9"/>
    </row>
    <row r="43" spans="1:16">
      <c r="A43" s="9" t="s">
        <v>57</v>
      </c>
      <c r="B43" s="3" t="s">
        <v>16</v>
      </c>
      <c r="C43" s="10">
        <v>21</v>
      </c>
      <c r="D43" s="3" t="s">
        <v>17</v>
      </c>
      <c r="E43" s="9"/>
      <c r="F43" s="11">
        <v>86.1</v>
      </c>
      <c r="G43" s="4">
        <v>30.8</v>
      </c>
      <c r="H43" s="12">
        <v>0.01</v>
      </c>
      <c r="I43" s="12">
        <v>2.9999999999999997E-4</v>
      </c>
      <c r="J43" s="12">
        <v>0.28244000000000002</v>
      </c>
      <c r="K43" s="10">
        <v>-11.2</v>
      </c>
      <c r="L43" s="13"/>
      <c r="M43" s="13">
        <v>1806</v>
      </c>
      <c r="N43" s="14">
        <v>-0.99</v>
      </c>
      <c r="O43" s="3" t="s">
        <v>18</v>
      </c>
      <c r="P43" s="9"/>
    </row>
    <row r="44" spans="1:16">
      <c r="A44" s="9" t="s">
        <v>58</v>
      </c>
      <c r="B44" s="3" t="s">
        <v>16</v>
      </c>
      <c r="C44" s="10">
        <v>21.5</v>
      </c>
      <c r="D44" s="3" t="s">
        <v>17</v>
      </c>
      <c r="E44" s="9"/>
      <c r="F44" s="11">
        <v>86.1</v>
      </c>
      <c r="G44" s="4">
        <v>30.8</v>
      </c>
      <c r="H44" s="12">
        <v>0.01</v>
      </c>
      <c r="I44" s="12">
        <v>2.9999999999999997E-4</v>
      </c>
      <c r="J44" s="12">
        <v>0.28248000000000001</v>
      </c>
      <c r="K44" s="10">
        <v>-10</v>
      </c>
      <c r="L44" s="13"/>
      <c r="M44" s="13">
        <v>1735</v>
      </c>
      <c r="N44" s="14">
        <v>-0.99</v>
      </c>
      <c r="O44" s="3" t="s">
        <v>18</v>
      </c>
      <c r="P44" s="9"/>
    </row>
    <row r="45" spans="1:16">
      <c r="A45" s="9" t="s">
        <v>59</v>
      </c>
      <c r="B45" s="3" t="s">
        <v>16</v>
      </c>
      <c r="C45" s="10">
        <v>21.3</v>
      </c>
      <c r="D45" s="3" t="s">
        <v>17</v>
      </c>
      <c r="E45" s="9"/>
      <c r="F45" s="11">
        <v>86.1</v>
      </c>
      <c r="G45" s="4">
        <v>30.8</v>
      </c>
      <c r="H45" s="12">
        <v>0.01</v>
      </c>
      <c r="I45" s="12">
        <v>4.0000000000000002E-4</v>
      </c>
      <c r="J45" s="12">
        <v>0.28245999999999999</v>
      </c>
      <c r="K45" s="10">
        <v>-10.7</v>
      </c>
      <c r="L45" s="13"/>
      <c r="M45" s="13">
        <v>1777</v>
      </c>
      <c r="N45" s="14">
        <v>-0.99</v>
      </c>
      <c r="O45" s="3" t="s">
        <v>18</v>
      </c>
      <c r="P45" s="9"/>
    </row>
    <row r="46" spans="1:16">
      <c r="A46" s="9" t="s">
        <v>60</v>
      </c>
      <c r="B46" s="3" t="s">
        <v>16</v>
      </c>
      <c r="C46" s="10">
        <v>21.2</v>
      </c>
      <c r="D46" s="3" t="s">
        <v>17</v>
      </c>
      <c r="E46" s="9"/>
      <c r="F46" s="11">
        <v>86.1</v>
      </c>
      <c r="G46" s="4">
        <v>30.8</v>
      </c>
      <c r="H46" s="12">
        <v>0.01</v>
      </c>
      <c r="I46" s="12">
        <v>4.0000000000000002E-4</v>
      </c>
      <c r="J46" s="12">
        <v>0.28248000000000001</v>
      </c>
      <c r="K46" s="10">
        <v>-10</v>
      </c>
      <c r="L46" s="13"/>
      <c r="M46" s="13">
        <v>1731</v>
      </c>
      <c r="N46" s="14">
        <v>-0.99</v>
      </c>
      <c r="O46" s="3" t="s">
        <v>18</v>
      </c>
      <c r="P46" s="9"/>
    </row>
    <row r="47" spans="1:16">
      <c r="A47" s="9" t="s">
        <v>61</v>
      </c>
      <c r="B47" s="3" t="s">
        <v>16</v>
      </c>
      <c r="C47" s="10">
        <v>20.8</v>
      </c>
      <c r="D47" s="3" t="s">
        <v>17</v>
      </c>
      <c r="E47" s="9"/>
      <c r="F47" s="11">
        <v>86.1</v>
      </c>
      <c r="G47" s="4">
        <v>30.8</v>
      </c>
      <c r="H47" s="12">
        <v>0.03</v>
      </c>
      <c r="I47" s="12">
        <v>1E-3</v>
      </c>
      <c r="J47" s="12">
        <v>0.28242</v>
      </c>
      <c r="K47" s="10">
        <v>-12</v>
      </c>
      <c r="L47" s="13"/>
      <c r="M47" s="13">
        <v>1855</v>
      </c>
      <c r="N47" s="14">
        <v>-0.97</v>
      </c>
      <c r="O47" s="3" t="s">
        <v>18</v>
      </c>
      <c r="P47" s="9"/>
    </row>
    <row r="48" spans="1:16">
      <c r="A48" s="9" t="s">
        <v>62</v>
      </c>
      <c r="B48" s="3" t="s">
        <v>16</v>
      </c>
      <c r="C48" s="10">
        <v>21.6</v>
      </c>
      <c r="D48" s="3" t="s">
        <v>17</v>
      </c>
      <c r="E48" s="9"/>
      <c r="F48" s="11">
        <v>86.1</v>
      </c>
      <c r="G48" s="4">
        <v>30.8</v>
      </c>
      <c r="H48" s="12">
        <v>0.02</v>
      </c>
      <c r="I48" s="12">
        <v>5.0000000000000001E-4</v>
      </c>
      <c r="J48" s="12">
        <v>0.28242</v>
      </c>
      <c r="K48" s="10">
        <v>-12</v>
      </c>
      <c r="L48" s="13"/>
      <c r="M48" s="13">
        <v>1855</v>
      </c>
      <c r="N48" s="14">
        <v>-0.98</v>
      </c>
      <c r="O48" s="3" t="s">
        <v>18</v>
      </c>
      <c r="P48" s="9"/>
    </row>
    <row r="49" spans="1:17">
      <c r="A49" s="9" t="s">
        <v>63</v>
      </c>
      <c r="B49" s="3" t="s">
        <v>16</v>
      </c>
      <c r="C49" s="10">
        <v>20.9</v>
      </c>
      <c r="D49" s="3" t="s">
        <v>17</v>
      </c>
      <c r="E49" s="9"/>
      <c r="F49" s="11">
        <v>86.1</v>
      </c>
      <c r="G49" s="4">
        <v>30.8</v>
      </c>
      <c r="H49" s="12">
        <v>0.01</v>
      </c>
      <c r="I49" s="12">
        <v>2.9999999999999997E-4</v>
      </c>
      <c r="J49" s="12">
        <v>0.28247</v>
      </c>
      <c r="K49" s="10">
        <v>-10.3</v>
      </c>
      <c r="L49" s="13"/>
      <c r="M49" s="13">
        <v>1753</v>
      </c>
      <c r="N49" s="14">
        <v>-0.99</v>
      </c>
      <c r="O49" s="3" t="s">
        <v>18</v>
      </c>
      <c r="P49" s="9"/>
    </row>
    <row r="50" spans="1:17">
      <c r="A50" s="9" t="s">
        <v>64</v>
      </c>
      <c r="B50" s="3" t="s">
        <v>16</v>
      </c>
      <c r="C50" s="10">
        <v>21.3</v>
      </c>
      <c r="D50" s="3" t="s">
        <v>17</v>
      </c>
      <c r="E50" s="9"/>
      <c r="F50" s="11">
        <v>86.1</v>
      </c>
      <c r="G50" s="4">
        <v>30.8</v>
      </c>
      <c r="H50" s="12">
        <v>0.01</v>
      </c>
      <c r="I50" s="12">
        <v>2.9999999999999997E-4</v>
      </c>
      <c r="J50" s="12">
        <v>0.28245999999999999</v>
      </c>
      <c r="K50" s="10">
        <v>-10.7</v>
      </c>
      <c r="L50" s="13"/>
      <c r="M50" s="13">
        <v>1777</v>
      </c>
      <c r="N50" s="14">
        <v>-0.99</v>
      </c>
      <c r="O50" s="3" t="s">
        <v>18</v>
      </c>
      <c r="P50" s="9"/>
    </row>
    <row r="51" spans="1:17">
      <c r="A51" s="15" t="s">
        <v>65</v>
      </c>
      <c r="B51" s="15" t="s">
        <v>66</v>
      </c>
      <c r="C51" s="4">
        <v>22.7</v>
      </c>
      <c r="D51" s="3" t="s">
        <v>67</v>
      </c>
      <c r="E51" s="15"/>
      <c r="F51" s="11">
        <v>82.109166666666695</v>
      </c>
      <c r="G51" s="11">
        <v>31.8466666666667</v>
      </c>
      <c r="H51" s="16">
        <v>1.1311999999999999E-2</v>
      </c>
      <c r="I51" s="16">
        <v>4.2099999999999999E-4</v>
      </c>
      <c r="J51" s="16">
        <v>0.28268599999999999</v>
      </c>
      <c r="K51" s="11">
        <v>-3.5</v>
      </c>
      <c r="L51" s="17">
        <v>790</v>
      </c>
      <c r="M51" s="17">
        <v>1268</v>
      </c>
      <c r="N51" s="18">
        <v>-0.99</v>
      </c>
      <c r="O51" s="3" t="s">
        <v>68</v>
      </c>
      <c r="Q51" s="15"/>
    </row>
    <row r="52" spans="1:17">
      <c r="A52" s="15" t="s">
        <v>69</v>
      </c>
      <c r="B52" s="15" t="s">
        <v>66</v>
      </c>
      <c r="C52" s="4">
        <v>23.7</v>
      </c>
      <c r="D52" s="3" t="s">
        <v>67</v>
      </c>
      <c r="E52" s="15"/>
      <c r="F52" s="11">
        <v>82.109166666666695</v>
      </c>
      <c r="G52" s="11">
        <v>31.8466666666667</v>
      </c>
      <c r="H52" s="16">
        <v>5.3600000000000002E-4</v>
      </c>
      <c r="I52" s="16">
        <v>1.5999999999999999E-5</v>
      </c>
      <c r="J52" s="16">
        <v>0.28247899999999998</v>
      </c>
      <c r="K52" s="11">
        <v>-10.8</v>
      </c>
      <c r="L52" s="17">
        <v>1065</v>
      </c>
      <c r="M52" s="17">
        <v>1732</v>
      </c>
      <c r="N52" s="18">
        <v>-1</v>
      </c>
      <c r="O52" s="3" t="s">
        <v>68</v>
      </c>
    </row>
    <row r="53" spans="1:17">
      <c r="A53" s="15" t="s">
        <v>70</v>
      </c>
      <c r="B53" s="15" t="s">
        <v>66</v>
      </c>
      <c r="C53" s="4">
        <v>22</v>
      </c>
      <c r="D53" s="3" t="s">
        <v>67</v>
      </c>
      <c r="E53" s="15"/>
      <c r="F53" s="11">
        <v>82.109166666666695</v>
      </c>
      <c r="G53" s="11">
        <v>31.8466666666667</v>
      </c>
      <c r="H53" s="16">
        <v>6.5300000000000004E-4</v>
      </c>
      <c r="I53" s="16">
        <v>1.8E-5</v>
      </c>
      <c r="J53" s="16">
        <v>0.282441</v>
      </c>
      <c r="K53" s="11">
        <v>-12.2</v>
      </c>
      <c r="L53" s="17">
        <v>1118</v>
      </c>
      <c r="M53" s="17">
        <v>1819</v>
      </c>
      <c r="N53" s="18">
        <v>-1</v>
      </c>
      <c r="O53" s="3" t="s">
        <v>68</v>
      </c>
    </row>
    <row r="54" spans="1:17">
      <c r="A54" s="15" t="s">
        <v>71</v>
      </c>
      <c r="B54" s="15" t="s">
        <v>66</v>
      </c>
      <c r="C54" s="4">
        <v>24.4</v>
      </c>
      <c r="D54" s="3" t="s">
        <v>67</v>
      </c>
      <c r="E54" s="15"/>
      <c r="F54" s="11">
        <v>82.109166666666695</v>
      </c>
      <c r="G54" s="11">
        <v>31.8466666666667</v>
      </c>
      <c r="H54" s="16">
        <v>1.049E-3</v>
      </c>
      <c r="I54" s="16">
        <v>2.9E-5</v>
      </c>
      <c r="J54" s="16">
        <v>0.28246900000000003</v>
      </c>
      <c r="K54" s="11">
        <v>-11.2</v>
      </c>
      <c r="L54" s="17">
        <v>1080</v>
      </c>
      <c r="M54" s="17">
        <v>1755</v>
      </c>
      <c r="N54" s="18">
        <v>-1</v>
      </c>
      <c r="O54" s="3" t="s">
        <v>68</v>
      </c>
    </row>
    <row r="55" spans="1:17">
      <c r="A55" s="15" t="s">
        <v>72</v>
      </c>
      <c r="B55" s="15" t="s">
        <v>66</v>
      </c>
      <c r="C55" s="4">
        <v>24.3</v>
      </c>
      <c r="D55" s="3" t="s">
        <v>67</v>
      </c>
      <c r="E55" s="15"/>
      <c r="F55" s="11">
        <v>82.109166666666695</v>
      </c>
      <c r="G55" s="11">
        <v>31.8466666666667</v>
      </c>
      <c r="H55" s="16">
        <v>8.3799999999999999E-4</v>
      </c>
      <c r="I55" s="16">
        <v>2.3E-5</v>
      </c>
      <c r="J55" s="16">
        <v>0.282414</v>
      </c>
      <c r="K55" s="11">
        <v>-13.1</v>
      </c>
      <c r="L55" s="17">
        <v>1154</v>
      </c>
      <c r="M55" s="17">
        <v>1877</v>
      </c>
      <c r="N55" s="18">
        <v>-1</v>
      </c>
      <c r="O55" s="3" t="s">
        <v>68</v>
      </c>
      <c r="Q55" s="15"/>
    </row>
    <row r="56" spans="1:17">
      <c r="A56" s="15" t="s">
        <v>73</v>
      </c>
      <c r="B56" s="15" t="s">
        <v>66</v>
      </c>
      <c r="C56" s="4">
        <v>23.1</v>
      </c>
      <c r="D56" s="3" t="s">
        <v>67</v>
      </c>
      <c r="E56" s="15"/>
      <c r="F56" s="11">
        <v>82.109166666666695</v>
      </c>
      <c r="G56" s="11">
        <v>31.8466666666667</v>
      </c>
      <c r="H56" s="16">
        <v>6.7000000000000002E-4</v>
      </c>
      <c r="I56" s="16">
        <v>1.8E-5</v>
      </c>
      <c r="J56" s="16">
        <v>0.28242200000000001</v>
      </c>
      <c r="K56" s="11">
        <v>-12.8</v>
      </c>
      <c r="L56" s="17">
        <v>1143</v>
      </c>
      <c r="M56" s="17">
        <v>1860</v>
      </c>
      <c r="N56" s="18">
        <v>-1</v>
      </c>
      <c r="O56" s="3" t="s">
        <v>68</v>
      </c>
    </row>
    <row r="57" spans="1:17">
      <c r="A57" s="15" t="s">
        <v>74</v>
      </c>
      <c r="B57" s="15" t="s">
        <v>66</v>
      </c>
      <c r="C57" s="4">
        <v>24.4</v>
      </c>
      <c r="D57" s="3" t="s">
        <v>67</v>
      </c>
      <c r="E57" s="15"/>
      <c r="F57" s="11">
        <v>82.109166666666695</v>
      </c>
      <c r="G57" s="11">
        <v>31.8466666666667</v>
      </c>
      <c r="H57" s="16">
        <v>9.0799999999999995E-4</v>
      </c>
      <c r="I57" s="16">
        <v>2.8E-5</v>
      </c>
      <c r="J57" s="16">
        <v>0.28249999999999997</v>
      </c>
      <c r="K57" s="11">
        <v>-10.1</v>
      </c>
      <c r="L57" s="17">
        <v>1037</v>
      </c>
      <c r="M57" s="17">
        <v>1685</v>
      </c>
      <c r="N57" s="18">
        <v>-1</v>
      </c>
      <c r="O57" s="3" t="s">
        <v>68</v>
      </c>
    </row>
    <row r="58" spans="1:17">
      <c r="A58" s="15" t="s">
        <v>75</v>
      </c>
      <c r="B58" s="15" t="s">
        <v>66</v>
      </c>
      <c r="C58" s="4">
        <v>22</v>
      </c>
      <c r="D58" s="3" t="s">
        <v>67</v>
      </c>
      <c r="E58" s="15"/>
      <c r="F58" s="11">
        <v>82.109166666666695</v>
      </c>
      <c r="G58" s="11">
        <v>31.8466666666667</v>
      </c>
      <c r="H58" s="16">
        <v>5.4559999999999999E-3</v>
      </c>
      <c r="I58" s="16">
        <v>1.8799999999999999E-4</v>
      </c>
      <c r="J58" s="16">
        <v>0.28217300000000001</v>
      </c>
      <c r="K58" s="11">
        <v>-21.6</v>
      </c>
      <c r="L58" s="17">
        <v>1489</v>
      </c>
      <c r="M58" s="17">
        <v>2417</v>
      </c>
      <c r="N58" s="18">
        <v>-0.99</v>
      </c>
      <c r="O58" s="3" t="s">
        <v>68</v>
      </c>
    </row>
    <row r="59" spans="1:17">
      <c r="A59" s="15" t="s">
        <v>76</v>
      </c>
      <c r="B59" s="15" t="s">
        <v>66</v>
      </c>
      <c r="C59" s="4">
        <v>22.4</v>
      </c>
      <c r="D59" s="3" t="s">
        <v>67</v>
      </c>
      <c r="E59" s="15"/>
      <c r="F59" s="11">
        <v>82.109166666666695</v>
      </c>
      <c r="G59" s="11">
        <v>31.8466666666667</v>
      </c>
      <c r="H59" s="16">
        <v>7.8100000000000001E-4</v>
      </c>
      <c r="I59" s="16">
        <v>2.0999999999999999E-5</v>
      </c>
      <c r="J59" s="16">
        <v>0.28239300000000001</v>
      </c>
      <c r="K59" s="11">
        <v>-13.9</v>
      </c>
      <c r="L59" s="17">
        <v>1183</v>
      </c>
      <c r="M59" s="17">
        <v>1926</v>
      </c>
      <c r="N59" s="18">
        <v>-1</v>
      </c>
      <c r="O59" s="3" t="s">
        <v>68</v>
      </c>
    </row>
    <row r="60" spans="1:17">
      <c r="A60" s="15" t="s">
        <v>77</v>
      </c>
      <c r="B60" s="15" t="s">
        <v>66</v>
      </c>
      <c r="C60" s="4">
        <v>25</v>
      </c>
      <c r="D60" s="3" t="s">
        <v>67</v>
      </c>
      <c r="E60" s="15"/>
      <c r="F60" s="11">
        <v>82.109166666666695</v>
      </c>
      <c r="G60" s="11">
        <v>31.8466666666667</v>
      </c>
      <c r="H60" s="16">
        <v>9.2100000000000005E-4</v>
      </c>
      <c r="I60" s="16">
        <v>2.9E-5</v>
      </c>
      <c r="J60" s="16">
        <v>0.28248099999999998</v>
      </c>
      <c r="K60" s="11">
        <v>-10.8</v>
      </c>
      <c r="L60" s="17">
        <v>1063</v>
      </c>
      <c r="M60" s="17">
        <v>1727</v>
      </c>
      <c r="N60" s="18">
        <v>-1</v>
      </c>
      <c r="O60" s="3" t="s">
        <v>68</v>
      </c>
    </row>
    <row r="61" spans="1:17">
      <c r="A61" s="15" t="s">
        <v>78</v>
      </c>
      <c r="B61" s="15" t="s">
        <v>66</v>
      </c>
      <c r="C61" s="4">
        <v>21.1</v>
      </c>
      <c r="D61" s="3" t="s">
        <v>67</v>
      </c>
      <c r="E61" s="15"/>
      <c r="F61" s="11">
        <v>82.109166666666695</v>
      </c>
      <c r="G61" s="11">
        <v>31.8466666666667</v>
      </c>
      <c r="H61" s="16">
        <v>3.0709999999999999E-3</v>
      </c>
      <c r="I61" s="16">
        <v>1.05E-4</v>
      </c>
      <c r="J61" s="16">
        <v>0.28268300000000002</v>
      </c>
      <c r="K61" s="11">
        <v>-3.6</v>
      </c>
      <c r="L61" s="17">
        <v>788</v>
      </c>
      <c r="M61" s="17">
        <v>1276</v>
      </c>
      <c r="N61" s="18">
        <v>-1</v>
      </c>
      <c r="O61" s="3" t="s">
        <v>68</v>
      </c>
    </row>
    <row r="62" spans="1:17">
      <c r="A62" s="15" t="s">
        <v>79</v>
      </c>
      <c r="B62" s="15" t="s">
        <v>80</v>
      </c>
      <c r="C62" s="4">
        <v>23.5</v>
      </c>
      <c r="D62" s="3" t="s">
        <v>67</v>
      </c>
      <c r="E62" s="15"/>
      <c r="F62" s="11">
        <v>82.3402777777778</v>
      </c>
      <c r="G62" s="11">
        <v>32.022222222222197</v>
      </c>
      <c r="H62" s="16">
        <v>7.7400000000000004E-3</v>
      </c>
      <c r="I62" s="16">
        <v>3.0200000000000002E-4</v>
      </c>
      <c r="J62" s="16">
        <v>0.28242499999999998</v>
      </c>
      <c r="K62" s="11">
        <v>-12.7</v>
      </c>
      <c r="L62" s="17">
        <v>1148</v>
      </c>
      <c r="M62" s="17">
        <v>1854</v>
      </c>
      <c r="N62" s="18">
        <v>-0.99</v>
      </c>
      <c r="O62" s="3" t="s">
        <v>68</v>
      </c>
    </row>
    <row r="63" spans="1:17">
      <c r="A63" s="15" t="s">
        <v>81</v>
      </c>
      <c r="B63" s="15" t="s">
        <v>80</v>
      </c>
      <c r="C63" s="4">
        <v>23.4</v>
      </c>
      <c r="D63" s="3" t="s">
        <v>67</v>
      </c>
      <c r="E63" s="15"/>
      <c r="F63" s="11">
        <v>82.3402777777778</v>
      </c>
      <c r="G63" s="11">
        <v>32.022222222222197</v>
      </c>
      <c r="H63" s="16">
        <v>8.8030000000000001E-3</v>
      </c>
      <c r="I63" s="16">
        <v>3.21E-4</v>
      </c>
      <c r="J63" s="16">
        <v>0.28234900000000002</v>
      </c>
      <c r="K63" s="11">
        <v>-15.4</v>
      </c>
      <c r="L63" s="17">
        <v>1253</v>
      </c>
      <c r="M63" s="17">
        <v>2024</v>
      </c>
      <c r="N63" s="18">
        <v>-0.99</v>
      </c>
      <c r="O63" s="3" t="s">
        <v>68</v>
      </c>
    </row>
    <row r="64" spans="1:17">
      <c r="A64" s="15" t="s">
        <v>82</v>
      </c>
      <c r="B64" s="15" t="s">
        <v>80</v>
      </c>
      <c r="C64" s="4">
        <v>23.4</v>
      </c>
      <c r="D64" s="3" t="s">
        <v>67</v>
      </c>
      <c r="E64" s="15"/>
      <c r="F64" s="11">
        <v>82.3402777777778</v>
      </c>
      <c r="G64" s="11">
        <v>32.022222222222197</v>
      </c>
      <c r="H64" s="16">
        <v>7.9749999999999995E-3</v>
      </c>
      <c r="I64" s="16">
        <v>3.0800000000000001E-4</v>
      </c>
      <c r="J64" s="16">
        <v>0.28239900000000001</v>
      </c>
      <c r="K64" s="11">
        <v>-13.7</v>
      </c>
      <c r="L64" s="17">
        <v>1184</v>
      </c>
      <c r="M64" s="17">
        <v>1912</v>
      </c>
      <c r="N64" s="18">
        <v>-0.99</v>
      </c>
      <c r="O64" s="3" t="s">
        <v>68</v>
      </c>
    </row>
    <row r="65" spans="1:21">
      <c r="A65" s="15" t="s">
        <v>83</v>
      </c>
      <c r="B65" s="15" t="s">
        <v>80</v>
      </c>
      <c r="C65" s="4">
        <v>23.6</v>
      </c>
      <c r="D65" s="3" t="s">
        <v>67</v>
      </c>
      <c r="E65" s="15"/>
      <c r="F65" s="11">
        <v>82.3402777777778</v>
      </c>
      <c r="G65" s="11">
        <v>32.022222222222197</v>
      </c>
      <c r="H65" s="16">
        <v>3.9709999999999997E-3</v>
      </c>
      <c r="I65" s="16">
        <v>1.4799999999999999E-4</v>
      </c>
      <c r="J65" s="16">
        <v>0.28242699999999998</v>
      </c>
      <c r="K65" s="11">
        <v>-12.7</v>
      </c>
      <c r="L65" s="17">
        <v>1141</v>
      </c>
      <c r="M65" s="17">
        <v>1850</v>
      </c>
      <c r="N65" s="18">
        <v>-1</v>
      </c>
      <c r="O65" s="3" t="s">
        <v>68</v>
      </c>
    </row>
    <row r="66" spans="1:21">
      <c r="A66" s="15" t="s">
        <v>84</v>
      </c>
      <c r="B66" s="15" t="s">
        <v>80</v>
      </c>
      <c r="C66" s="4">
        <v>23.2</v>
      </c>
      <c r="D66" s="3" t="s">
        <v>67</v>
      </c>
      <c r="E66" s="15"/>
      <c r="F66" s="11">
        <v>82.3402777777778</v>
      </c>
      <c r="G66" s="11">
        <v>32.022222222222197</v>
      </c>
      <c r="H66" s="16">
        <v>2.1558000000000001E-2</v>
      </c>
      <c r="I66" s="16">
        <v>7.3700000000000002E-4</v>
      </c>
      <c r="J66" s="16">
        <v>0.28236800000000001</v>
      </c>
      <c r="K66" s="11">
        <v>-14.7</v>
      </c>
      <c r="L66" s="17">
        <v>1239</v>
      </c>
      <c r="M66" s="17">
        <v>1980</v>
      </c>
      <c r="N66" s="18">
        <v>-0.98</v>
      </c>
      <c r="O66" s="3" t="s">
        <v>68</v>
      </c>
    </row>
    <row r="67" spans="1:21">
      <c r="A67" s="15" t="s">
        <v>85</v>
      </c>
      <c r="B67" s="15" t="s">
        <v>80</v>
      </c>
      <c r="C67" s="4">
        <v>23.3</v>
      </c>
      <c r="D67" s="3" t="s">
        <v>67</v>
      </c>
      <c r="E67" s="15"/>
      <c r="F67" s="11">
        <v>82.3402777777778</v>
      </c>
      <c r="G67" s="11">
        <v>32.022222222222197</v>
      </c>
      <c r="H67" s="16">
        <v>8.3540000000000003E-3</v>
      </c>
      <c r="I67" s="16">
        <v>3.1599999999999998E-4</v>
      </c>
      <c r="J67" s="16">
        <v>0.28241100000000002</v>
      </c>
      <c r="K67" s="11">
        <v>-13.2</v>
      </c>
      <c r="L67" s="17">
        <v>1167</v>
      </c>
      <c r="M67" s="17">
        <v>1885</v>
      </c>
      <c r="N67" s="18">
        <v>-0.99</v>
      </c>
      <c r="O67" s="3" t="s">
        <v>68</v>
      </c>
    </row>
    <row r="68" spans="1:21">
      <c r="A68" s="15" t="s">
        <v>86</v>
      </c>
      <c r="B68" s="15" t="s">
        <v>80</v>
      </c>
      <c r="C68" s="4">
        <v>23.6</v>
      </c>
      <c r="D68" s="3" t="s">
        <v>67</v>
      </c>
      <c r="E68" s="15"/>
      <c r="F68" s="11">
        <v>82.3402777777778</v>
      </c>
      <c r="G68" s="11">
        <v>32.022222222222197</v>
      </c>
      <c r="H68" s="16">
        <v>9.809E-3</v>
      </c>
      <c r="I68" s="16">
        <v>3.6900000000000002E-4</v>
      </c>
      <c r="J68" s="16">
        <v>0.28240199999999999</v>
      </c>
      <c r="K68" s="11">
        <v>-13.5</v>
      </c>
      <c r="L68" s="17">
        <v>1181</v>
      </c>
      <c r="M68" s="17">
        <v>1905</v>
      </c>
      <c r="N68" s="18">
        <v>-0.99</v>
      </c>
      <c r="O68" s="3" t="s">
        <v>68</v>
      </c>
      <c r="Q68" s="15"/>
    </row>
    <row r="69" spans="1:21">
      <c r="A69" s="15" t="s">
        <v>87</v>
      </c>
      <c r="B69" s="15" t="s">
        <v>80</v>
      </c>
      <c r="C69" s="4">
        <v>24.5</v>
      </c>
      <c r="D69" s="3" t="s">
        <v>67</v>
      </c>
      <c r="E69" s="15"/>
      <c r="F69" s="11">
        <v>82.3402777777778</v>
      </c>
      <c r="G69" s="11">
        <v>32.022222222222197</v>
      </c>
      <c r="H69" s="16">
        <v>8.1499999999999993E-3</v>
      </c>
      <c r="I69" s="16">
        <v>3.0899999999999998E-4</v>
      </c>
      <c r="J69" s="16">
        <v>0.28239300000000001</v>
      </c>
      <c r="K69" s="11">
        <v>-13.8</v>
      </c>
      <c r="L69" s="17">
        <v>1191</v>
      </c>
      <c r="M69" s="17">
        <v>1923</v>
      </c>
      <c r="N69" s="18">
        <v>-0.99</v>
      </c>
      <c r="O69" s="3" t="s">
        <v>68</v>
      </c>
      <c r="Q69" s="15"/>
    </row>
    <row r="70" spans="1:21">
      <c r="A70" s="15" t="s">
        <v>88</v>
      </c>
      <c r="B70" s="15" t="s">
        <v>80</v>
      </c>
      <c r="C70" s="4">
        <v>23.8</v>
      </c>
      <c r="D70" s="3" t="s">
        <v>67</v>
      </c>
      <c r="E70" s="15"/>
      <c r="F70" s="11">
        <v>82.3402777777778</v>
      </c>
      <c r="G70" s="11">
        <v>32.022222222222197</v>
      </c>
      <c r="H70" s="16">
        <v>1.3885E-2</v>
      </c>
      <c r="I70" s="16">
        <v>4.9399999999999997E-4</v>
      </c>
      <c r="J70" s="16">
        <v>0.282364</v>
      </c>
      <c r="K70" s="11">
        <v>-14.9</v>
      </c>
      <c r="L70" s="17">
        <v>1238</v>
      </c>
      <c r="M70" s="17">
        <v>1991</v>
      </c>
      <c r="N70" s="18">
        <v>-0.99</v>
      </c>
      <c r="O70" s="3" t="s">
        <v>68</v>
      </c>
    </row>
    <row r="71" spans="1:21">
      <c r="A71" s="15" t="s">
        <v>89</v>
      </c>
      <c r="B71" s="15" t="s">
        <v>80</v>
      </c>
      <c r="C71" s="4">
        <v>21.9</v>
      </c>
      <c r="D71" s="3" t="s">
        <v>67</v>
      </c>
      <c r="E71" s="15"/>
      <c r="F71" s="11">
        <v>82.3402777777778</v>
      </c>
      <c r="G71" s="11">
        <v>32.022222222222197</v>
      </c>
      <c r="H71" s="16">
        <v>1.0260999999999999E-2</v>
      </c>
      <c r="I71" s="16">
        <v>3.7500000000000001E-4</v>
      </c>
      <c r="J71" s="16">
        <v>0.282335</v>
      </c>
      <c r="K71" s="11">
        <v>-15.9</v>
      </c>
      <c r="L71" s="17">
        <v>1273</v>
      </c>
      <c r="M71" s="17">
        <v>2055</v>
      </c>
      <c r="N71" s="18">
        <v>-0.99</v>
      </c>
      <c r="O71" s="3" t="s">
        <v>68</v>
      </c>
    </row>
    <row r="72" spans="1:21">
      <c r="A72" s="15" t="s">
        <v>90</v>
      </c>
      <c r="B72" s="15" t="s">
        <v>80</v>
      </c>
      <c r="C72" s="4">
        <v>23.4</v>
      </c>
      <c r="D72" s="3" t="s">
        <v>67</v>
      </c>
      <c r="E72" s="15"/>
      <c r="F72" s="11">
        <v>82.3402777777778</v>
      </c>
      <c r="G72" s="11">
        <v>32.022222222222197</v>
      </c>
      <c r="H72" s="16">
        <v>1.0191E-2</v>
      </c>
      <c r="I72" s="16">
        <v>3.7300000000000001E-4</v>
      </c>
      <c r="J72" s="16">
        <v>0.28237400000000001</v>
      </c>
      <c r="K72" s="11">
        <v>-14.5</v>
      </c>
      <c r="L72" s="17">
        <v>1219</v>
      </c>
      <c r="M72" s="17">
        <v>1967</v>
      </c>
      <c r="N72" s="18">
        <v>-0.99</v>
      </c>
      <c r="O72" s="3" t="s">
        <v>68</v>
      </c>
    </row>
    <row r="73" spans="1:21">
      <c r="A73" s="15" t="s">
        <v>91</v>
      </c>
      <c r="B73" s="15" t="s">
        <v>80</v>
      </c>
      <c r="C73" s="4">
        <v>23.4</v>
      </c>
      <c r="D73" s="3" t="s">
        <v>67</v>
      </c>
      <c r="E73" s="15"/>
      <c r="F73" s="11">
        <v>82.3402777777778</v>
      </c>
      <c r="G73" s="11">
        <v>32.022222222222197</v>
      </c>
      <c r="H73" s="16">
        <v>1.1818E-2</v>
      </c>
      <c r="I73" s="16">
        <v>4.3199999999999998E-4</v>
      </c>
      <c r="J73" s="16">
        <v>0.28238799999999997</v>
      </c>
      <c r="K73" s="11">
        <v>-14</v>
      </c>
      <c r="L73" s="17">
        <v>1202</v>
      </c>
      <c r="M73" s="17">
        <v>1936</v>
      </c>
      <c r="N73" s="18">
        <v>-0.99</v>
      </c>
      <c r="O73" s="3" t="s">
        <v>68</v>
      </c>
      <c r="Q73" s="15"/>
    </row>
    <row r="74" spans="1:21">
      <c r="A74" s="15" t="s">
        <v>92</v>
      </c>
      <c r="B74" s="15" t="s">
        <v>80</v>
      </c>
      <c r="C74" s="4">
        <v>23.2</v>
      </c>
      <c r="D74" s="3" t="s">
        <v>67</v>
      </c>
      <c r="E74" s="15"/>
      <c r="F74" s="11">
        <v>82.3402777777778</v>
      </c>
      <c r="G74" s="11">
        <v>32.022222222222197</v>
      </c>
      <c r="H74" s="16">
        <v>1.1468000000000001E-2</v>
      </c>
      <c r="I74" s="16">
        <v>4.3300000000000001E-4</v>
      </c>
      <c r="J74" s="16">
        <v>0.28241500000000003</v>
      </c>
      <c r="K74" s="11">
        <v>-13.1</v>
      </c>
      <c r="L74" s="17">
        <v>1165</v>
      </c>
      <c r="M74" s="17">
        <v>1876</v>
      </c>
      <c r="N74" s="18">
        <v>-0.99</v>
      </c>
      <c r="O74" s="3" t="s">
        <v>68</v>
      </c>
      <c r="Q74" s="15"/>
      <c r="R74" s="15"/>
      <c r="U74" s="15"/>
    </row>
    <row r="75" spans="1:21">
      <c r="A75" s="15" t="s">
        <v>93</v>
      </c>
      <c r="B75" s="15" t="s">
        <v>80</v>
      </c>
      <c r="C75" s="4">
        <v>23.6</v>
      </c>
      <c r="D75" s="3" t="s">
        <v>67</v>
      </c>
      <c r="E75" s="15"/>
      <c r="F75" s="11">
        <v>82.3402777777778</v>
      </c>
      <c r="G75" s="11">
        <v>32.022222222222197</v>
      </c>
      <c r="H75" s="16">
        <v>1.299E-2</v>
      </c>
      <c r="I75" s="16">
        <v>4.73E-4</v>
      </c>
      <c r="J75" s="16">
        <v>0.282389</v>
      </c>
      <c r="K75" s="11">
        <v>-14</v>
      </c>
      <c r="L75" s="17">
        <v>1203</v>
      </c>
      <c r="M75" s="17">
        <v>1934</v>
      </c>
      <c r="N75" s="18">
        <v>-0.99</v>
      </c>
      <c r="O75" s="3" t="s">
        <v>68</v>
      </c>
      <c r="Q75" s="15"/>
    </row>
    <row r="76" spans="1:21">
      <c r="A76" s="15" t="s">
        <v>94</v>
      </c>
      <c r="B76" s="15" t="s">
        <v>80</v>
      </c>
      <c r="C76" s="4">
        <v>22.1</v>
      </c>
      <c r="D76" s="3" t="s">
        <v>67</v>
      </c>
      <c r="E76" s="15"/>
      <c r="F76" s="11">
        <v>82.3402777777778</v>
      </c>
      <c r="G76" s="11">
        <v>32.022222222222197</v>
      </c>
      <c r="H76" s="16">
        <v>7.0390000000000001E-3</v>
      </c>
      <c r="I76" s="16">
        <v>2.72E-4</v>
      </c>
      <c r="J76" s="16">
        <v>0.28236899999999998</v>
      </c>
      <c r="K76" s="11">
        <v>-14.7</v>
      </c>
      <c r="L76" s="17">
        <v>1224</v>
      </c>
      <c r="M76" s="17">
        <v>1980</v>
      </c>
      <c r="N76" s="18">
        <v>-0.99</v>
      </c>
      <c r="O76" s="3" t="s">
        <v>68</v>
      </c>
      <c r="Q76" s="15"/>
    </row>
    <row r="77" spans="1:21">
      <c r="A77" s="15" t="s">
        <v>95</v>
      </c>
      <c r="B77" s="15" t="s">
        <v>96</v>
      </c>
      <c r="C77" s="4">
        <v>23.1</v>
      </c>
      <c r="D77" s="3" t="s">
        <v>67</v>
      </c>
      <c r="E77" s="15"/>
      <c r="F77" s="11">
        <v>81.905833333333305</v>
      </c>
      <c r="G77" s="11">
        <v>32.055</v>
      </c>
      <c r="H77" s="16">
        <v>6.3470000000000002E-3</v>
      </c>
      <c r="I77" s="16">
        <v>2.4899999999999998E-4</v>
      </c>
      <c r="J77" s="16">
        <v>0.28234900000000002</v>
      </c>
      <c r="K77" s="11">
        <v>-15.4</v>
      </c>
      <c r="L77" s="17">
        <v>1251</v>
      </c>
      <c r="M77" s="17">
        <v>2024</v>
      </c>
      <c r="N77" s="18">
        <v>-0.99</v>
      </c>
      <c r="O77" s="3" t="s">
        <v>68</v>
      </c>
    </row>
    <row r="78" spans="1:21">
      <c r="A78" s="15" t="s">
        <v>97</v>
      </c>
      <c r="B78" s="15" t="s">
        <v>96</v>
      </c>
      <c r="C78" s="4">
        <v>23.3</v>
      </c>
      <c r="D78" s="3" t="s">
        <v>67</v>
      </c>
      <c r="E78" s="15"/>
      <c r="F78" s="11">
        <v>81.905833333333305</v>
      </c>
      <c r="G78" s="11">
        <v>32.055</v>
      </c>
      <c r="H78" s="16">
        <v>1.3681E-2</v>
      </c>
      <c r="I78" s="16">
        <v>4.6099999999999998E-4</v>
      </c>
      <c r="J78" s="16">
        <v>0.28236</v>
      </c>
      <c r="K78" s="11">
        <v>-15</v>
      </c>
      <c r="L78" s="17">
        <v>1242</v>
      </c>
      <c r="M78" s="17">
        <v>1999</v>
      </c>
      <c r="N78" s="18">
        <v>-0.99</v>
      </c>
      <c r="O78" s="3" t="s">
        <v>68</v>
      </c>
    </row>
    <row r="79" spans="1:21">
      <c r="A79" s="15" t="s">
        <v>98</v>
      </c>
      <c r="B79" s="15" t="s">
        <v>96</v>
      </c>
      <c r="C79" s="4">
        <v>23.8</v>
      </c>
      <c r="D79" s="3" t="s">
        <v>67</v>
      </c>
      <c r="E79" s="15"/>
      <c r="F79" s="11">
        <v>81.905833333333305</v>
      </c>
      <c r="G79" s="11">
        <v>32.055</v>
      </c>
      <c r="H79" s="16">
        <v>1.4515999999999999E-2</v>
      </c>
      <c r="I79" s="16">
        <v>5.22E-4</v>
      </c>
      <c r="J79" s="16">
        <v>0.282385</v>
      </c>
      <c r="K79" s="11">
        <v>-14.1</v>
      </c>
      <c r="L79" s="17">
        <v>1209</v>
      </c>
      <c r="M79" s="17">
        <v>1942</v>
      </c>
      <c r="N79" s="18">
        <v>-0.98</v>
      </c>
      <c r="O79" s="3" t="s">
        <v>68</v>
      </c>
    </row>
    <row r="80" spans="1:21">
      <c r="A80" s="15" t="s">
        <v>99</v>
      </c>
      <c r="B80" s="15" t="s">
        <v>96</v>
      </c>
      <c r="C80" s="4">
        <v>23</v>
      </c>
      <c r="D80" s="3" t="s">
        <v>67</v>
      </c>
      <c r="E80" s="15"/>
      <c r="F80" s="11">
        <v>81.905833333333305</v>
      </c>
      <c r="G80" s="11">
        <v>32.055</v>
      </c>
      <c r="H80" s="16">
        <v>1.4690999999999999E-2</v>
      </c>
      <c r="I80" s="16">
        <v>5.44E-4</v>
      </c>
      <c r="J80" s="16">
        <v>0.28236499999999998</v>
      </c>
      <c r="K80" s="11">
        <v>-14.9</v>
      </c>
      <c r="L80" s="17">
        <v>1238</v>
      </c>
      <c r="M80" s="17">
        <v>1988</v>
      </c>
      <c r="N80" s="18">
        <v>-0.98</v>
      </c>
      <c r="O80" s="3" t="s">
        <v>68</v>
      </c>
    </row>
    <row r="81" spans="1:21">
      <c r="A81" s="15" t="s">
        <v>100</v>
      </c>
      <c r="B81" s="15" t="s">
        <v>96</v>
      </c>
      <c r="C81" s="4">
        <v>23.5</v>
      </c>
      <c r="D81" s="3" t="s">
        <v>67</v>
      </c>
      <c r="E81" s="15"/>
      <c r="F81" s="11">
        <v>81.905833333333305</v>
      </c>
      <c r="G81" s="11">
        <v>32.055</v>
      </c>
      <c r="H81" s="16">
        <v>1.0192E-2</v>
      </c>
      <c r="I81" s="16">
        <v>3.8200000000000002E-4</v>
      </c>
      <c r="J81" s="16">
        <v>0.28234799999999999</v>
      </c>
      <c r="K81" s="11">
        <v>-15.4</v>
      </c>
      <c r="L81" s="17">
        <v>1255</v>
      </c>
      <c r="M81" s="17">
        <v>2025</v>
      </c>
      <c r="N81" s="18">
        <v>-0.99</v>
      </c>
      <c r="O81" s="3" t="s">
        <v>68</v>
      </c>
      <c r="Q81" s="15"/>
    </row>
    <row r="82" spans="1:21">
      <c r="A82" s="15" t="s">
        <v>101</v>
      </c>
      <c r="B82" s="15" t="s">
        <v>96</v>
      </c>
      <c r="C82" s="4">
        <v>23.1</v>
      </c>
      <c r="D82" s="3" t="s">
        <v>67</v>
      </c>
      <c r="E82" s="15"/>
      <c r="F82" s="11">
        <v>81.905833333333305</v>
      </c>
      <c r="G82" s="11">
        <v>32.055</v>
      </c>
      <c r="H82" s="16">
        <v>1.5566E-2</v>
      </c>
      <c r="I82" s="16">
        <v>5.7899999999999998E-4</v>
      </c>
      <c r="J82" s="16">
        <v>0.28233999999999998</v>
      </c>
      <c r="K82" s="11">
        <v>-15.7</v>
      </c>
      <c r="L82" s="17">
        <v>1273</v>
      </c>
      <c r="M82" s="17">
        <v>2043</v>
      </c>
      <c r="N82" s="18">
        <v>-0.98</v>
      </c>
      <c r="O82" s="3" t="s">
        <v>68</v>
      </c>
    </row>
    <row r="83" spans="1:21">
      <c r="A83" s="15" t="s">
        <v>102</v>
      </c>
      <c r="B83" s="15" t="s">
        <v>96</v>
      </c>
      <c r="C83" s="4">
        <v>24.3</v>
      </c>
      <c r="D83" s="3" t="s">
        <v>67</v>
      </c>
      <c r="E83" s="15"/>
      <c r="F83" s="11">
        <v>81.905833333333305</v>
      </c>
      <c r="G83" s="11">
        <v>32.055</v>
      </c>
      <c r="H83" s="16">
        <v>9.9740000000000002E-3</v>
      </c>
      <c r="I83" s="16">
        <v>3.8299999999999999E-4</v>
      </c>
      <c r="J83" s="16">
        <v>0.28235900000000003</v>
      </c>
      <c r="K83" s="11">
        <v>-15.1</v>
      </c>
      <c r="L83" s="17">
        <v>1241</v>
      </c>
      <c r="M83" s="17">
        <v>2001</v>
      </c>
      <c r="N83" s="18">
        <v>-0.99</v>
      </c>
      <c r="O83" s="3" t="s">
        <v>68</v>
      </c>
    </row>
    <row r="84" spans="1:21">
      <c r="A84" s="15" t="s">
        <v>103</v>
      </c>
      <c r="B84" s="15" t="s">
        <v>96</v>
      </c>
      <c r="C84" s="4">
        <v>23.7</v>
      </c>
      <c r="D84" s="3" t="s">
        <v>67</v>
      </c>
      <c r="E84" s="15"/>
      <c r="F84" s="11">
        <v>81.905833333333305</v>
      </c>
      <c r="G84" s="11">
        <v>32.055</v>
      </c>
      <c r="H84" s="16">
        <v>9.247E-3</v>
      </c>
      <c r="I84" s="16">
        <v>3.5399999999999999E-4</v>
      </c>
      <c r="J84" s="16">
        <v>0.28235100000000002</v>
      </c>
      <c r="K84" s="11">
        <v>-15.4</v>
      </c>
      <c r="L84" s="17">
        <v>1251</v>
      </c>
      <c r="M84" s="17">
        <v>2019</v>
      </c>
      <c r="N84" s="18">
        <v>-0.99</v>
      </c>
      <c r="O84" s="3" t="s">
        <v>68</v>
      </c>
    </row>
    <row r="85" spans="1:21">
      <c r="A85" s="15" t="s">
        <v>104</v>
      </c>
      <c r="B85" s="15" t="s">
        <v>96</v>
      </c>
      <c r="C85" s="4">
        <v>23.3</v>
      </c>
      <c r="D85" s="3" t="s">
        <v>67</v>
      </c>
      <c r="E85" s="15"/>
      <c r="F85" s="11">
        <v>81.905833333333305</v>
      </c>
      <c r="G85" s="11">
        <v>32.055</v>
      </c>
      <c r="H85" s="16">
        <v>8.6630000000000006E-3</v>
      </c>
      <c r="I85" s="16">
        <v>3.3799999999999998E-4</v>
      </c>
      <c r="J85" s="16">
        <v>0.28236499999999998</v>
      </c>
      <c r="K85" s="11">
        <v>-14.9</v>
      </c>
      <c r="L85" s="17">
        <v>1232</v>
      </c>
      <c r="M85" s="17">
        <v>1988</v>
      </c>
      <c r="N85" s="18">
        <v>-0.99</v>
      </c>
      <c r="O85" s="3" t="s">
        <v>68</v>
      </c>
      <c r="Q85" s="15"/>
    </row>
    <row r="86" spans="1:21">
      <c r="A86" s="15" t="s">
        <v>105</v>
      </c>
      <c r="B86" s="15" t="s">
        <v>96</v>
      </c>
      <c r="C86" s="4">
        <v>23</v>
      </c>
      <c r="D86" s="3" t="s">
        <v>67</v>
      </c>
      <c r="E86" s="15"/>
      <c r="F86" s="11">
        <v>81.905833333333305</v>
      </c>
      <c r="G86" s="11">
        <v>32.055</v>
      </c>
      <c r="H86" s="16">
        <v>1.9893000000000001E-2</v>
      </c>
      <c r="I86" s="16">
        <v>7.4600000000000003E-4</v>
      </c>
      <c r="J86" s="16">
        <v>0.28240799999999999</v>
      </c>
      <c r="K86" s="11">
        <v>-13.3</v>
      </c>
      <c r="L86" s="17">
        <v>1185</v>
      </c>
      <c r="M86" s="17">
        <v>1892</v>
      </c>
      <c r="N86" s="18">
        <v>-0.98</v>
      </c>
      <c r="O86" s="3" t="s">
        <v>68</v>
      </c>
      <c r="Q86" s="15"/>
    </row>
    <row r="87" spans="1:21">
      <c r="A87" s="15" t="s">
        <v>106</v>
      </c>
      <c r="B87" s="15" t="s">
        <v>96</v>
      </c>
      <c r="C87" s="4">
        <v>23.8</v>
      </c>
      <c r="D87" s="3" t="s">
        <v>67</v>
      </c>
      <c r="E87" s="15"/>
      <c r="F87" s="11">
        <v>81.905833333333305</v>
      </c>
      <c r="G87" s="11">
        <v>32.055</v>
      </c>
      <c r="H87" s="16">
        <v>1.2239999999999999E-2</v>
      </c>
      <c r="I87" s="16">
        <v>4.5899999999999999E-4</v>
      </c>
      <c r="J87" s="16">
        <v>0.28238400000000002</v>
      </c>
      <c r="K87" s="11">
        <v>-14.2</v>
      </c>
      <c r="L87" s="17">
        <v>1208</v>
      </c>
      <c r="M87" s="17">
        <v>1944</v>
      </c>
      <c r="N87" s="18">
        <v>-0.99</v>
      </c>
      <c r="O87" s="3" t="s">
        <v>68</v>
      </c>
    </row>
    <row r="88" spans="1:21">
      <c r="A88" s="15" t="s">
        <v>107</v>
      </c>
      <c r="B88" s="15" t="s">
        <v>96</v>
      </c>
      <c r="C88" s="4">
        <v>23.9</v>
      </c>
      <c r="D88" s="3" t="s">
        <v>67</v>
      </c>
      <c r="E88" s="15"/>
      <c r="F88" s="11">
        <v>81.905833333333305</v>
      </c>
      <c r="G88" s="11">
        <v>32.055</v>
      </c>
      <c r="H88" s="16">
        <v>1.2187999999999999E-2</v>
      </c>
      <c r="I88" s="16">
        <v>4.6200000000000001E-4</v>
      </c>
      <c r="J88" s="16">
        <v>0.28235500000000002</v>
      </c>
      <c r="K88" s="11">
        <v>-15.2</v>
      </c>
      <c r="L88" s="17">
        <v>1250</v>
      </c>
      <c r="M88" s="17">
        <v>2011</v>
      </c>
      <c r="N88" s="18">
        <v>-0.99</v>
      </c>
      <c r="O88" s="3" t="s">
        <v>68</v>
      </c>
      <c r="Q88" s="15"/>
      <c r="R88" s="15"/>
      <c r="U88" s="15"/>
    </row>
    <row r="89" spans="1:21">
      <c r="A89" s="15" t="s">
        <v>108</v>
      </c>
      <c r="B89" s="15" t="s">
        <v>96</v>
      </c>
      <c r="C89" s="4">
        <v>23.3</v>
      </c>
      <c r="D89" s="3" t="s">
        <v>67</v>
      </c>
      <c r="E89" s="15"/>
      <c r="F89" s="11">
        <v>81.905833333333305</v>
      </c>
      <c r="G89" s="11">
        <v>32.055</v>
      </c>
      <c r="H89" s="16">
        <v>9.6799999999999994E-3</v>
      </c>
      <c r="I89" s="16">
        <v>3.7100000000000002E-4</v>
      </c>
      <c r="J89" s="16">
        <v>0.28233000000000003</v>
      </c>
      <c r="K89" s="11">
        <v>-16.100000000000001</v>
      </c>
      <c r="L89" s="17">
        <v>1280</v>
      </c>
      <c r="M89" s="17">
        <v>2066</v>
      </c>
      <c r="N89" s="18">
        <v>-0.99</v>
      </c>
      <c r="O89" s="3" t="s">
        <v>68</v>
      </c>
      <c r="Q89" s="15"/>
    </row>
    <row r="90" spans="1:21">
      <c r="A90" s="15" t="s">
        <v>109</v>
      </c>
      <c r="B90" s="15" t="s">
        <v>96</v>
      </c>
      <c r="C90" s="4">
        <v>23.8</v>
      </c>
      <c r="D90" s="3" t="s">
        <v>67</v>
      </c>
      <c r="E90" s="15"/>
      <c r="F90" s="11">
        <v>81.905833333333305</v>
      </c>
      <c r="G90" s="11">
        <v>32.055</v>
      </c>
      <c r="H90" s="16">
        <v>1.2057E-2</v>
      </c>
      <c r="I90" s="16">
        <v>4.4999999999999999E-4</v>
      </c>
      <c r="J90" s="16">
        <v>0.282358</v>
      </c>
      <c r="K90" s="11">
        <v>-15.1</v>
      </c>
      <c r="L90" s="17">
        <v>1244</v>
      </c>
      <c r="M90" s="17">
        <v>2003</v>
      </c>
      <c r="N90" s="18">
        <v>-0.99</v>
      </c>
      <c r="O90" s="3" t="s">
        <v>68</v>
      </c>
    </row>
    <row r="91" spans="1:21">
      <c r="A91" s="15" t="s">
        <v>110</v>
      </c>
      <c r="B91" s="15" t="s">
        <v>96</v>
      </c>
      <c r="C91" s="4">
        <v>23</v>
      </c>
      <c r="D91" s="3" t="s">
        <v>67</v>
      </c>
      <c r="E91" s="15"/>
      <c r="F91" s="11">
        <v>81.905833333333305</v>
      </c>
      <c r="G91" s="11">
        <v>32.055</v>
      </c>
      <c r="H91" s="16">
        <v>1.0135999999999999E-2</v>
      </c>
      <c r="I91" s="16">
        <v>3.8099999999999999E-4</v>
      </c>
      <c r="J91" s="16">
        <v>0.28236099999999997</v>
      </c>
      <c r="K91" s="11">
        <v>-15</v>
      </c>
      <c r="L91" s="17">
        <v>1238</v>
      </c>
      <c r="M91" s="17">
        <v>1997</v>
      </c>
      <c r="N91" s="18">
        <v>-0.99</v>
      </c>
      <c r="O91" s="3" t="s">
        <v>68</v>
      </c>
      <c r="Q91" s="15"/>
    </row>
    <row r="92" spans="1:21">
      <c r="A92" s="15" t="s">
        <v>111</v>
      </c>
      <c r="B92" s="15" t="s">
        <v>112</v>
      </c>
      <c r="C92" s="4">
        <v>22.8</v>
      </c>
      <c r="D92" s="3" t="s">
        <v>67</v>
      </c>
      <c r="E92" s="15"/>
      <c r="F92" s="11">
        <v>81.383055555555501</v>
      </c>
      <c r="G92" s="11">
        <v>32.206944444444403</v>
      </c>
      <c r="H92" s="16">
        <v>8.5220000000000001E-3</v>
      </c>
      <c r="I92" s="16">
        <v>3.21E-4</v>
      </c>
      <c r="J92" s="16">
        <v>0.28237699999999999</v>
      </c>
      <c r="K92" s="11">
        <v>-14.4</v>
      </c>
      <c r="L92" s="17">
        <v>1214</v>
      </c>
      <c r="M92" s="17">
        <v>1961</v>
      </c>
      <c r="N92" s="18">
        <v>-0.99</v>
      </c>
      <c r="O92" s="3" t="s">
        <v>68</v>
      </c>
      <c r="P92" s="15"/>
      <c r="Q92" s="15"/>
    </row>
    <row r="93" spans="1:21">
      <c r="A93" s="15" t="s">
        <v>113</v>
      </c>
      <c r="B93" s="15" t="s">
        <v>112</v>
      </c>
      <c r="C93" s="4">
        <v>23.3</v>
      </c>
      <c r="D93" s="3" t="s">
        <v>67</v>
      </c>
      <c r="E93" s="15"/>
      <c r="F93" s="11">
        <v>81.383055555555501</v>
      </c>
      <c r="G93" s="11">
        <v>32.206944444444403</v>
      </c>
      <c r="H93" s="16">
        <v>7.4619999999999999E-3</v>
      </c>
      <c r="I93" s="16">
        <v>2.9399999999999999E-4</v>
      </c>
      <c r="J93" s="16">
        <v>0.28240900000000002</v>
      </c>
      <c r="K93" s="11">
        <v>-13.3</v>
      </c>
      <c r="L93" s="17">
        <v>1169</v>
      </c>
      <c r="M93" s="17">
        <v>1889</v>
      </c>
      <c r="N93" s="18">
        <v>-0.99</v>
      </c>
      <c r="O93" s="3" t="s">
        <v>68</v>
      </c>
      <c r="P93" s="15"/>
    </row>
    <row r="94" spans="1:21">
      <c r="A94" s="15" t="s">
        <v>114</v>
      </c>
      <c r="B94" s="15" t="s">
        <v>112</v>
      </c>
      <c r="C94" s="4">
        <v>23.9</v>
      </c>
      <c r="D94" s="3" t="s">
        <v>67</v>
      </c>
      <c r="E94" s="15"/>
      <c r="F94" s="11">
        <v>81.383055555555501</v>
      </c>
      <c r="G94" s="11">
        <v>32.206944444444403</v>
      </c>
      <c r="H94" s="16">
        <v>1.4695E-2</v>
      </c>
      <c r="I94" s="16">
        <v>5.5800000000000001E-4</v>
      </c>
      <c r="J94" s="16">
        <v>0.28241699999999997</v>
      </c>
      <c r="K94" s="11">
        <v>-13</v>
      </c>
      <c r="L94" s="17">
        <v>1166</v>
      </c>
      <c r="M94" s="17">
        <v>1871</v>
      </c>
      <c r="N94" s="18">
        <v>-0.98</v>
      </c>
      <c r="O94" s="3" t="s">
        <v>68</v>
      </c>
      <c r="P94" s="15"/>
      <c r="Q94" s="15"/>
      <c r="R94" s="15"/>
      <c r="U94" s="15"/>
    </row>
    <row r="95" spans="1:21">
      <c r="A95" s="15" t="s">
        <v>115</v>
      </c>
      <c r="B95" s="15" t="s">
        <v>112</v>
      </c>
      <c r="C95" s="4">
        <v>23</v>
      </c>
      <c r="D95" s="3" t="s">
        <v>67</v>
      </c>
      <c r="E95" s="15"/>
      <c r="F95" s="11">
        <v>81.383055555555501</v>
      </c>
      <c r="G95" s="11">
        <v>32.206944444444403</v>
      </c>
      <c r="H95" s="16">
        <v>4.5909999999999996E-3</v>
      </c>
      <c r="I95" s="16">
        <v>1.8900000000000001E-4</v>
      </c>
      <c r="J95" s="16">
        <v>0.28237400000000001</v>
      </c>
      <c r="K95" s="11">
        <v>-14.5</v>
      </c>
      <c r="L95" s="17">
        <v>1214</v>
      </c>
      <c r="M95" s="17">
        <v>1967</v>
      </c>
      <c r="N95" s="18">
        <v>-0.99</v>
      </c>
      <c r="O95" s="3" t="s">
        <v>68</v>
      </c>
      <c r="Q95" s="15"/>
    </row>
    <row r="96" spans="1:21">
      <c r="A96" s="15" t="s">
        <v>116</v>
      </c>
      <c r="B96" s="15" t="s">
        <v>112</v>
      </c>
      <c r="C96" s="4">
        <v>27.4</v>
      </c>
      <c r="D96" s="3" t="s">
        <v>67</v>
      </c>
      <c r="E96" s="15"/>
      <c r="F96" s="11">
        <v>81.383055555555501</v>
      </c>
      <c r="G96" s="11">
        <v>32.206944444444403</v>
      </c>
      <c r="H96" s="16">
        <v>1.3147000000000001E-2</v>
      </c>
      <c r="I96" s="16">
        <v>5.0299999999999997E-4</v>
      </c>
      <c r="J96" s="16">
        <v>0.28236600000000001</v>
      </c>
      <c r="K96" s="11">
        <v>-14.8</v>
      </c>
      <c r="L96" s="17">
        <v>1235</v>
      </c>
      <c r="M96" s="17">
        <v>1984</v>
      </c>
      <c r="N96" s="18">
        <v>-0.99</v>
      </c>
      <c r="O96" s="3" t="s">
        <v>68</v>
      </c>
      <c r="Q96" s="15"/>
    </row>
    <row r="97" spans="1:17">
      <c r="A97" s="15" t="s">
        <v>117</v>
      </c>
      <c r="B97" s="15" t="s">
        <v>112</v>
      </c>
      <c r="C97" s="4">
        <v>23.6</v>
      </c>
      <c r="D97" s="3" t="s">
        <v>67</v>
      </c>
      <c r="E97" s="15"/>
      <c r="F97" s="11">
        <v>81.383055555555501</v>
      </c>
      <c r="G97" s="11">
        <v>32.206944444444403</v>
      </c>
      <c r="H97" s="16">
        <v>1.0644000000000001E-2</v>
      </c>
      <c r="I97" s="16">
        <v>4.1100000000000002E-4</v>
      </c>
      <c r="J97" s="16">
        <v>0.28243099999999999</v>
      </c>
      <c r="K97" s="11">
        <v>-12.5</v>
      </c>
      <c r="L97" s="17">
        <v>1142</v>
      </c>
      <c r="M97" s="17">
        <v>1840</v>
      </c>
      <c r="N97" s="18">
        <v>-0.99</v>
      </c>
      <c r="O97" s="3" t="s">
        <v>68</v>
      </c>
    </row>
    <row r="98" spans="1:17">
      <c r="A98" s="15" t="s">
        <v>118</v>
      </c>
      <c r="B98" s="15" t="s">
        <v>112</v>
      </c>
      <c r="C98" s="4">
        <v>26.2</v>
      </c>
      <c r="D98" s="3" t="s">
        <v>67</v>
      </c>
      <c r="E98" s="15"/>
      <c r="F98" s="11">
        <v>81.383055555555501</v>
      </c>
      <c r="G98" s="11">
        <v>32.206944444444403</v>
      </c>
      <c r="H98" s="16">
        <v>2.3928000000000001E-2</v>
      </c>
      <c r="I98" s="16">
        <v>8.5599999999999999E-4</v>
      </c>
      <c r="J98" s="16">
        <v>0.28253099999999998</v>
      </c>
      <c r="K98" s="11">
        <v>-9</v>
      </c>
      <c r="L98" s="17">
        <v>1016</v>
      </c>
      <c r="M98" s="17">
        <v>1613</v>
      </c>
      <c r="N98" s="18">
        <v>-0.97</v>
      </c>
      <c r="O98" s="3" t="s">
        <v>68</v>
      </c>
    </row>
    <row r="99" spans="1:17">
      <c r="A99" s="15" t="s">
        <v>119</v>
      </c>
      <c r="B99" s="15" t="s">
        <v>112</v>
      </c>
      <c r="C99" s="4">
        <v>23.2</v>
      </c>
      <c r="D99" s="3" t="s">
        <v>67</v>
      </c>
      <c r="E99" s="15"/>
      <c r="F99" s="11">
        <v>81.383055555555501</v>
      </c>
      <c r="G99" s="11">
        <v>32.206944444444403</v>
      </c>
      <c r="H99" s="16">
        <v>8.914E-3</v>
      </c>
      <c r="I99" s="16">
        <v>3.2499999999999999E-4</v>
      </c>
      <c r="J99" s="16">
        <v>0.28241699999999997</v>
      </c>
      <c r="K99" s="11">
        <v>-13</v>
      </c>
      <c r="L99" s="17">
        <v>1160</v>
      </c>
      <c r="M99" s="17">
        <v>1872</v>
      </c>
      <c r="N99" s="18">
        <v>-0.99</v>
      </c>
      <c r="O99" s="3" t="s">
        <v>68</v>
      </c>
      <c r="Q99" s="15"/>
    </row>
    <row r="100" spans="1:17">
      <c r="A100" s="15" t="s">
        <v>120</v>
      </c>
      <c r="B100" s="15" t="s">
        <v>112</v>
      </c>
      <c r="C100" s="4">
        <v>24</v>
      </c>
      <c r="D100" s="3" t="s">
        <v>67</v>
      </c>
      <c r="E100" s="15"/>
      <c r="F100" s="11">
        <v>81.383055555555501</v>
      </c>
      <c r="G100" s="11">
        <v>32.206944444444403</v>
      </c>
      <c r="H100" s="16">
        <v>7.4229999999999999E-3</v>
      </c>
      <c r="I100" s="16">
        <v>2.8699999999999998E-4</v>
      </c>
      <c r="J100" s="16">
        <v>0.28241100000000002</v>
      </c>
      <c r="K100" s="11">
        <v>-13.2</v>
      </c>
      <c r="L100" s="17">
        <v>1166</v>
      </c>
      <c r="M100" s="17">
        <v>1884</v>
      </c>
      <c r="N100" s="18">
        <v>-0.99</v>
      </c>
      <c r="O100" s="3" t="s">
        <v>68</v>
      </c>
      <c r="Q100" s="15"/>
    </row>
    <row r="101" spans="1:17">
      <c r="A101" s="15" t="s">
        <v>121</v>
      </c>
      <c r="B101" s="15" t="s">
        <v>112</v>
      </c>
      <c r="C101" s="4">
        <v>23.5</v>
      </c>
      <c r="D101" s="3" t="s">
        <v>67</v>
      </c>
      <c r="E101" s="15"/>
      <c r="F101" s="11">
        <v>81.383055555555501</v>
      </c>
      <c r="G101" s="11">
        <v>32.206944444444403</v>
      </c>
      <c r="H101" s="16">
        <v>1.2449999999999999E-2</v>
      </c>
      <c r="I101" s="16">
        <v>4.8999999999999998E-4</v>
      </c>
      <c r="J101" s="16">
        <v>0.28240199999999999</v>
      </c>
      <c r="K101" s="11">
        <v>-13.5</v>
      </c>
      <c r="L101" s="17">
        <v>1185</v>
      </c>
      <c r="M101" s="17">
        <v>1904</v>
      </c>
      <c r="N101" s="18">
        <v>-0.99</v>
      </c>
      <c r="O101" s="3" t="s">
        <v>68</v>
      </c>
      <c r="Q101" s="15"/>
    </row>
    <row r="102" spans="1:17">
      <c r="A102" s="15" t="s">
        <v>122</v>
      </c>
      <c r="B102" s="15" t="s">
        <v>112</v>
      </c>
      <c r="C102" s="4">
        <v>24.3</v>
      </c>
      <c r="D102" s="3" t="s">
        <v>67</v>
      </c>
      <c r="E102" s="15"/>
      <c r="F102" s="11">
        <v>81.383055555555501</v>
      </c>
      <c r="G102" s="11">
        <v>32.206944444444403</v>
      </c>
      <c r="H102" s="16">
        <v>1.0612E-2</v>
      </c>
      <c r="I102" s="16">
        <v>4.0400000000000001E-4</v>
      </c>
      <c r="J102" s="16">
        <v>0.28234199999999998</v>
      </c>
      <c r="K102" s="11">
        <v>-15.7</v>
      </c>
      <c r="L102" s="17">
        <v>1265</v>
      </c>
      <c r="M102" s="17">
        <v>2038</v>
      </c>
      <c r="N102" s="18">
        <v>-0.99</v>
      </c>
      <c r="O102" s="3" t="s">
        <v>68</v>
      </c>
      <c r="Q102" s="15"/>
    </row>
    <row r="103" spans="1:17">
      <c r="A103" s="15" t="s">
        <v>123</v>
      </c>
      <c r="B103" s="15" t="s">
        <v>112</v>
      </c>
      <c r="C103" s="4">
        <v>23.3</v>
      </c>
      <c r="D103" s="3" t="s">
        <v>67</v>
      </c>
      <c r="E103" s="15"/>
      <c r="F103" s="11">
        <v>81.383055555555501</v>
      </c>
      <c r="G103" s="11">
        <v>32.206944444444403</v>
      </c>
      <c r="H103" s="16">
        <v>1.0614999999999999E-2</v>
      </c>
      <c r="I103" s="16">
        <v>3.8900000000000002E-4</v>
      </c>
      <c r="J103" s="16">
        <v>0.28237800000000002</v>
      </c>
      <c r="K103" s="11">
        <v>-14.4</v>
      </c>
      <c r="L103" s="17">
        <v>1215</v>
      </c>
      <c r="M103" s="17">
        <v>1959</v>
      </c>
      <c r="N103" s="18">
        <v>-0.99</v>
      </c>
      <c r="O103" s="3" t="s">
        <v>68</v>
      </c>
      <c r="Q103" s="15"/>
    </row>
    <row r="104" spans="1:17">
      <c r="A104" s="15" t="s">
        <v>124</v>
      </c>
      <c r="B104" s="15" t="s">
        <v>112</v>
      </c>
      <c r="C104" s="4">
        <v>23</v>
      </c>
      <c r="D104" s="3" t="s">
        <v>67</v>
      </c>
      <c r="E104" s="15"/>
      <c r="F104" s="11">
        <v>81.383055555555501</v>
      </c>
      <c r="G104" s="11">
        <v>32.206944444444403</v>
      </c>
      <c r="H104" s="16">
        <v>1.5962E-2</v>
      </c>
      <c r="I104" s="16">
        <v>5.71E-4</v>
      </c>
      <c r="J104" s="16">
        <v>0.28240199999999999</v>
      </c>
      <c r="K104" s="11">
        <v>-13.5</v>
      </c>
      <c r="L104" s="17">
        <v>1187</v>
      </c>
      <c r="M104" s="17">
        <v>1904</v>
      </c>
      <c r="N104" s="18">
        <v>-0.98</v>
      </c>
      <c r="O104" s="3" t="s">
        <v>68</v>
      </c>
      <c r="Q104" s="15"/>
    </row>
    <row r="105" spans="1:17">
      <c r="A105" s="15" t="s">
        <v>125</v>
      </c>
      <c r="B105" s="15" t="s">
        <v>112</v>
      </c>
      <c r="C105" s="4">
        <v>23.3</v>
      </c>
      <c r="D105" s="3" t="s">
        <v>67</v>
      </c>
      <c r="E105" s="15"/>
      <c r="F105" s="11">
        <v>81.383055555555501</v>
      </c>
      <c r="G105" s="11">
        <v>32.206944444444403</v>
      </c>
      <c r="H105" s="16">
        <v>1.2028E-2</v>
      </c>
      <c r="I105" s="16">
        <v>4.3100000000000001E-4</v>
      </c>
      <c r="J105" s="16">
        <v>0.28236699999999998</v>
      </c>
      <c r="K105" s="11">
        <v>-14.8</v>
      </c>
      <c r="L105" s="17">
        <v>1231</v>
      </c>
      <c r="M105" s="17">
        <v>1983</v>
      </c>
      <c r="N105" s="18">
        <v>-0.99</v>
      </c>
      <c r="O105" s="3" t="s">
        <v>68</v>
      </c>
      <c r="Q105" s="15"/>
    </row>
    <row r="106" spans="1:17">
      <c r="A106" s="15" t="s">
        <v>126</v>
      </c>
      <c r="B106" s="15" t="s">
        <v>112</v>
      </c>
      <c r="C106" s="4">
        <v>23.5</v>
      </c>
      <c r="D106" s="3" t="s">
        <v>67</v>
      </c>
      <c r="E106" s="15"/>
      <c r="F106" s="11">
        <v>81.383055555555501</v>
      </c>
      <c r="G106" s="11">
        <v>32.206944444444403</v>
      </c>
      <c r="H106" s="16">
        <v>1.3069000000000001E-2</v>
      </c>
      <c r="I106" s="16">
        <v>4.86E-4</v>
      </c>
      <c r="J106" s="16">
        <v>0.28238000000000002</v>
      </c>
      <c r="K106" s="11">
        <v>-14.3</v>
      </c>
      <c r="L106" s="17">
        <v>1216</v>
      </c>
      <c r="M106" s="17">
        <v>1955</v>
      </c>
      <c r="N106" s="18">
        <v>-0.99</v>
      </c>
      <c r="O106" s="3" t="s">
        <v>68</v>
      </c>
      <c r="Q106" s="15"/>
    </row>
    <row r="107" spans="1:17">
      <c r="A107" s="15" t="s">
        <v>127</v>
      </c>
      <c r="B107" s="15" t="s">
        <v>112</v>
      </c>
      <c r="C107" s="4">
        <v>23.4</v>
      </c>
      <c r="D107" s="3" t="s">
        <v>67</v>
      </c>
      <c r="E107" s="15"/>
      <c r="F107" s="11">
        <v>81.383055555555501</v>
      </c>
      <c r="G107" s="11">
        <v>32.206944444444403</v>
      </c>
      <c r="H107" s="16">
        <v>1.9369999999999998E-2</v>
      </c>
      <c r="I107" s="16">
        <v>6.9099999999999999E-4</v>
      </c>
      <c r="J107" s="16">
        <v>0.28246199999999999</v>
      </c>
      <c r="K107" s="11">
        <v>-11.4</v>
      </c>
      <c r="L107" s="17">
        <v>1108</v>
      </c>
      <c r="M107" s="17">
        <v>1772</v>
      </c>
      <c r="N107" s="18">
        <v>-0.98</v>
      </c>
      <c r="O107" s="3" t="s">
        <v>68</v>
      </c>
      <c r="Q107" s="15"/>
    </row>
    <row r="108" spans="1:17">
      <c r="A108" s="15" t="s">
        <v>128</v>
      </c>
      <c r="B108" s="15" t="s">
        <v>112</v>
      </c>
      <c r="C108" s="4">
        <v>22.7</v>
      </c>
      <c r="D108" s="3" t="s">
        <v>67</v>
      </c>
      <c r="E108" s="15"/>
      <c r="F108" s="11">
        <v>81.383055555555501</v>
      </c>
      <c r="G108" s="11">
        <v>32.206944444444403</v>
      </c>
      <c r="H108" s="16">
        <v>1.4272E-2</v>
      </c>
      <c r="I108" s="16">
        <v>5.2800000000000004E-4</v>
      </c>
      <c r="J108" s="16">
        <v>0.28240900000000002</v>
      </c>
      <c r="K108" s="11">
        <v>-13.3</v>
      </c>
      <c r="L108" s="17">
        <v>1177</v>
      </c>
      <c r="M108" s="17">
        <v>1891</v>
      </c>
      <c r="N108" s="18">
        <v>-0.98</v>
      </c>
      <c r="O108" s="3" t="s">
        <v>68</v>
      </c>
      <c r="Q108" s="15"/>
    </row>
    <row r="109" spans="1:17">
      <c r="A109" s="15" t="s">
        <v>129</v>
      </c>
      <c r="B109" s="15" t="s">
        <v>16</v>
      </c>
      <c r="C109" s="11">
        <v>11.3</v>
      </c>
      <c r="D109" s="3" t="s">
        <v>130</v>
      </c>
      <c r="E109" s="15"/>
      <c r="F109" s="4">
        <v>86.701750000000004</v>
      </c>
      <c r="G109" s="11">
        <v>29.918466666666699</v>
      </c>
      <c r="H109" s="16">
        <v>1.8047000000000001E-2</v>
      </c>
      <c r="I109" s="16">
        <v>6.2799999999999998E-4</v>
      </c>
      <c r="J109" s="16">
        <v>0.28250500000000001</v>
      </c>
      <c r="K109" s="11">
        <v>-9.6999999999999993</v>
      </c>
      <c r="L109" s="17">
        <v>1046</v>
      </c>
      <c r="M109" s="17">
        <v>1682</v>
      </c>
      <c r="N109" s="18">
        <v>-0.98129999999999995</v>
      </c>
      <c r="O109" s="3" t="s">
        <v>131</v>
      </c>
    </row>
    <row r="110" spans="1:17">
      <c r="A110" s="15" t="s">
        <v>132</v>
      </c>
      <c r="B110" s="15" t="s">
        <v>16</v>
      </c>
      <c r="C110" s="11">
        <v>11.6</v>
      </c>
      <c r="D110" s="3" t="s">
        <v>130</v>
      </c>
      <c r="E110" s="15"/>
      <c r="F110" s="4">
        <v>86.701750000000004</v>
      </c>
      <c r="G110" s="11">
        <v>29.918466666666699</v>
      </c>
      <c r="H110" s="16">
        <v>1.3908999999999999E-2</v>
      </c>
      <c r="I110" s="16">
        <v>4.5100000000000001E-4</v>
      </c>
      <c r="J110" s="16">
        <v>0.28245100000000001</v>
      </c>
      <c r="K110" s="11">
        <v>-11.6</v>
      </c>
      <c r="L110" s="17">
        <v>1116</v>
      </c>
      <c r="M110" s="17">
        <v>1803</v>
      </c>
      <c r="N110" s="18">
        <v>-0.98660000000000003</v>
      </c>
      <c r="O110" s="3" t="s">
        <v>131</v>
      </c>
    </row>
    <row r="111" spans="1:17">
      <c r="A111" s="15" t="s">
        <v>133</v>
      </c>
      <c r="B111" s="15" t="s">
        <v>16</v>
      </c>
      <c r="C111" s="11">
        <v>11.4</v>
      </c>
      <c r="D111" s="3" t="s">
        <v>130</v>
      </c>
      <c r="E111" s="15"/>
      <c r="F111" s="4">
        <v>86.701750000000004</v>
      </c>
      <c r="G111" s="11">
        <v>29.918466666666699</v>
      </c>
      <c r="H111" s="16">
        <v>1.8769000000000001E-2</v>
      </c>
      <c r="I111" s="16">
        <v>5.9800000000000001E-4</v>
      </c>
      <c r="J111" s="16">
        <v>0.28245199999999998</v>
      </c>
      <c r="K111" s="11">
        <v>-11.5</v>
      </c>
      <c r="L111" s="17">
        <v>1119</v>
      </c>
      <c r="M111" s="17">
        <v>1801</v>
      </c>
      <c r="N111" s="18">
        <v>-0.98219999999999996</v>
      </c>
      <c r="O111" s="3" t="s">
        <v>131</v>
      </c>
    </row>
    <row r="112" spans="1:17">
      <c r="A112" s="15" t="s">
        <v>134</v>
      </c>
      <c r="B112" s="15" t="s">
        <v>16</v>
      </c>
      <c r="C112" s="11">
        <v>11.6</v>
      </c>
      <c r="D112" s="3" t="s">
        <v>130</v>
      </c>
      <c r="E112" s="15"/>
      <c r="F112" s="4">
        <v>86.701750000000004</v>
      </c>
      <c r="G112" s="11">
        <v>29.918466666666699</v>
      </c>
      <c r="H112" s="16">
        <v>1.2227999999999999E-2</v>
      </c>
      <c r="I112" s="16">
        <v>3.8099999999999999E-4</v>
      </c>
      <c r="J112" s="16">
        <v>0.282474</v>
      </c>
      <c r="K112" s="11">
        <v>-10.7</v>
      </c>
      <c r="L112" s="17">
        <v>1082</v>
      </c>
      <c r="M112" s="17">
        <v>1750</v>
      </c>
      <c r="N112" s="18">
        <v>-0.98870000000000002</v>
      </c>
      <c r="O112" s="3" t="s">
        <v>131</v>
      </c>
    </row>
    <row r="113" spans="1:17">
      <c r="A113" s="15" t="s">
        <v>135</v>
      </c>
      <c r="B113" s="15" t="s">
        <v>16</v>
      </c>
      <c r="C113" s="11">
        <v>11.4</v>
      </c>
      <c r="D113" s="3" t="s">
        <v>130</v>
      </c>
      <c r="E113" s="15"/>
      <c r="F113" s="4">
        <v>86.701750000000004</v>
      </c>
      <c r="G113" s="11">
        <v>29.918466666666699</v>
      </c>
      <c r="H113" s="16">
        <v>2.512E-2</v>
      </c>
      <c r="I113" s="16">
        <v>9.6000000000000002E-4</v>
      </c>
      <c r="J113" s="16">
        <v>0.28248899999999999</v>
      </c>
      <c r="K113" s="11">
        <v>-10.199999999999999</v>
      </c>
      <c r="L113" s="17">
        <v>1078</v>
      </c>
      <c r="M113" s="17">
        <v>1717</v>
      </c>
      <c r="N113" s="18">
        <v>-0.97140000000000004</v>
      </c>
      <c r="O113" s="3" t="s">
        <v>131</v>
      </c>
    </row>
    <row r="114" spans="1:17">
      <c r="A114" s="15" t="s">
        <v>136</v>
      </c>
      <c r="B114" s="15" t="s">
        <v>16</v>
      </c>
      <c r="C114" s="11">
        <v>11.2</v>
      </c>
      <c r="D114" s="3" t="s">
        <v>130</v>
      </c>
      <c r="E114" s="15"/>
      <c r="F114" s="4">
        <v>86.701750000000004</v>
      </c>
      <c r="G114" s="11">
        <v>29.918466666666699</v>
      </c>
      <c r="H114" s="16">
        <v>1.9941E-2</v>
      </c>
      <c r="I114" s="16">
        <v>6.6600000000000003E-4</v>
      </c>
      <c r="J114" s="16">
        <v>0.28245300000000001</v>
      </c>
      <c r="K114" s="11">
        <v>-11.5</v>
      </c>
      <c r="L114" s="17">
        <v>1119</v>
      </c>
      <c r="M114" s="17">
        <v>1798</v>
      </c>
      <c r="N114" s="18">
        <v>-0.98019999999999996</v>
      </c>
      <c r="O114" s="3" t="s">
        <v>131</v>
      </c>
    </row>
    <row r="115" spans="1:17">
      <c r="A115" s="15" t="s">
        <v>137</v>
      </c>
      <c r="B115" s="15" t="s">
        <v>16</v>
      </c>
      <c r="C115" s="11">
        <v>10.8</v>
      </c>
      <c r="D115" s="3" t="s">
        <v>130</v>
      </c>
      <c r="E115" s="15"/>
      <c r="F115" s="4">
        <v>86.701750000000004</v>
      </c>
      <c r="G115" s="11">
        <v>29.918466666666699</v>
      </c>
      <c r="H115" s="16">
        <v>1.8610000000000002E-2</v>
      </c>
      <c r="I115" s="16">
        <v>6.6799999999999997E-4</v>
      </c>
      <c r="J115" s="16">
        <v>0.28248499999999999</v>
      </c>
      <c r="K115" s="11">
        <v>-10.4</v>
      </c>
      <c r="L115" s="17">
        <v>1075</v>
      </c>
      <c r="M115" s="17">
        <v>1727</v>
      </c>
      <c r="N115" s="18">
        <v>-0.98009999999999997</v>
      </c>
      <c r="O115" s="3" t="s">
        <v>131</v>
      </c>
    </row>
    <row r="116" spans="1:17">
      <c r="A116" s="15" t="s">
        <v>138</v>
      </c>
      <c r="B116" s="15" t="s">
        <v>16</v>
      </c>
      <c r="C116" s="11">
        <v>10.7</v>
      </c>
      <c r="D116" s="3" t="s">
        <v>130</v>
      </c>
      <c r="E116" s="15"/>
      <c r="F116" s="4">
        <v>86.701750000000004</v>
      </c>
      <c r="G116" s="11">
        <v>29.918466666666699</v>
      </c>
      <c r="H116" s="16">
        <v>1.2565E-2</v>
      </c>
      <c r="I116" s="16">
        <v>3.9500000000000001E-4</v>
      </c>
      <c r="J116" s="16">
        <v>0.28243299999999999</v>
      </c>
      <c r="K116" s="11">
        <v>-12.2</v>
      </c>
      <c r="L116" s="17">
        <v>1140</v>
      </c>
      <c r="M116" s="17">
        <v>1844</v>
      </c>
      <c r="N116" s="18">
        <v>-0.98819999999999997</v>
      </c>
      <c r="O116" s="3" t="s">
        <v>131</v>
      </c>
    </row>
    <row r="117" spans="1:17">
      <c r="A117" s="15" t="s">
        <v>139</v>
      </c>
      <c r="B117" s="15" t="s">
        <v>16</v>
      </c>
      <c r="C117" s="11">
        <v>11.6</v>
      </c>
      <c r="D117" s="3" t="s">
        <v>130</v>
      </c>
      <c r="E117" s="15"/>
      <c r="F117" s="4">
        <v>86.701750000000004</v>
      </c>
      <c r="G117" s="11">
        <v>29.918466666666699</v>
      </c>
      <c r="H117" s="16">
        <v>1.8556E-2</v>
      </c>
      <c r="I117" s="16">
        <v>5.7300000000000005E-4</v>
      </c>
      <c r="J117" s="16">
        <v>0.28244399999999997</v>
      </c>
      <c r="K117" s="11">
        <v>-11.8</v>
      </c>
      <c r="L117" s="17">
        <v>1130</v>
      </c>
      <c r="M117" s="17">
        <v>1819</v>
      </c>
      <c r="N117" s="18">
        <v>-0.9829</v>
      </c>
      <c r="O117" s="3" t="s">
        <v>131</v>
      </c>
    </row>
    <row r="118" spans="1:17">
      <c r="A118" s="15" t="s">
        <v>140</v>
      </c>
      <c r="B118" s="15" t="s">
        <v>16</v>
      </c>
      <c r="C118" s="11">
        <v>10.9</v>
      </c>
      <c r="D118" s="3" t="s">
        <v>130</v>
      </c>
      <c r="E118" s="15"/>
      <c r="F118" s="4">
        <v>86.701750000000004</v>
      </c>
      <c r="G118" s="11">
        <v>29.918466666666699</v>
      </c>
      <c r="H118" s="16">
        <v>1.5466000000000001E-2</v>
      </c>
      <c r="I118" s="16">
        <v>4.8000000000000001E-4</v>
      </c>
      <c r="J118" s="16">
        <v>0.28245799999999999</v>
      </c>
      <c r="K118" s="11">
        <v>-11.3</v>
      </c>
      <c r="L118" s="17">
        <v>1107</v>
      </c>
      <c r="M118" s="17">
        <v>1787</v>
      </c>
      <c r="N118" s="18">
        <v>-0.98570000000000002</v>
      </c>
      <c r="O118" s="3" t="s">
        <v>131</v>
      </c>
    </row>
    <row r="119" spans="1:17">
      <c r="A119" s="15" t="s">
        <v>141</v>
      </c>
      <c r="B119" s="15" t="s">
        <v>16</v>
      </c>
      <c r="C119" s="11">
        <v>11.2</v>
      </c>
      <c r="D119" s="3" t="s">
        <v>130</v>
      </c>
      <c r="E119" s="15"/>
      <c r="F119" s="4">
        <v>86.701750000000004</v>
      </c>
      <c r="G119" s="11">
        <v>29.918466666666699</v>
      </c>
      <c r="H119" s="16">
        <v>9.5510000000000005E-3</v>
      </c>
      <c r="I119" s="16">
        <v>3.4000000000000002E-4</v>
      </c>
      <c r="J119" s="16">
        <v>0.28246599999999999</v>
      </c>
      <c r="K119" s="11">
        <v>-11</v>
      </c>
      <c r="L119" s="17">
        <v>1092</v>
      </c>
      <c r="M119" s="17">
        <v>1769</v>
      </c>
      <c r="N119" s="18">
        <v>-0.9899</v>
      </c>
      <c r="O119" s="3" t="s">
        <v>131</v>
      </c>
    </row>
    <row r="120" spans="1:17">
      <c r="A120" s="15" t="s">
        <v>142</v>
      </c>
      <c r="B120" s="15" t="s">
        <v>16</v>
      </c>
      <c r="C120" s="11">
        <v>11.1</v>
      </c>
      <c r="D120" s="3" t="s">
        <v>130</v>
      </c>
      <c r="E120" s="15"/>
      <c r="F120" s="4">
        <v>86.701750000000004</v>
      </c>
      <c r="G120" s="11">
        <v>29.918466666666699</v>
      </c>
      <c r="H120" s="16">
        <v>1.6913000000000001E-2</v>
      </c>
      <c r="I120" s="16">
        <v>5.2499999999999997E-4</v>
      </c>
      <c r="J120" s="16">
        <v>0.28242699999999998</v>
      </c>
      <c r="K120" s="11">
        <v>-12.4</v>
      </c>
      <c r="L120" s="17">
        <v>1151</v>
      </c>
      <c r="M120" s="17">
        <v>1856</v>
      </c>
      <c r="N120" s="18">
        <v>-0.98440000000000005</v>
      </c>
      <c r="O120" s="3" t="s">
        <v>131</v>
      </c>
    </row>
    <row r="121" spans="1:17">
      <c r="A121" s="15" t="s">
        <v>143</v>
      </c>
      <c r="B121" s="15" t="s">
        <v>16</v>
      </c>
      <c r="C121" s="11">
        <v>11.6</v>
      </c>
      <c r="D121" s="3" t="s">
        <v>130</v>
      </c>
      <c r="E121" s="15"/>
      <c r="F121" s="4">
        <v>86.701750000000004</v>
      </c>
      <c r="G121" s="11">
        <v>29.918466666666699</v>
      </c>
      <c r="H121" s="16">
        <v>1.3176999999999999E-2</v>
      </c>
      <c r="I121" s="16">
        <v>4.2700000000000002E-4</v>
      </c>
      <c r="J121" s="16">
        <v>0.28245199999999998</v>
      </c>
      <c r="K121" s="11">
        <v>-11.5</v>
      </c>
      <c r="L121" s="17">
        <v>1114</v>
      </c>
      <c r="M121" s="17">
        <v>1801</v>
      </c>
      <c r="N121" s="18">
        <v>-0.98729999999999996</v>
      </c>
      <c r="O121" s="3" t="s">
        <v>131</v>
      </c>
    </row>
    <row r="122" spans="1:17">
      <c r="A122" s="15" t="s">
        <v>144</v>
      </c>
      <c r="B122" s="15" t="s">
        <v>16</v>
      </c>
      <c r="C122" s="11">
        <v>11.2</v>
      </c>
      <c r="D122" s="3" t="s">
        <v>130</v>
      </c>
      <c r="E122" s="15"/>
      <c r="F122" s="4">
        <v>86.701750000000004</v>
      </c>
      <c r="G122" s="11">
        <v>29.918466666666699</v>
      </c>
      <c r="H122" s="16">
        <v>2.4806999999999999E-2</v>
      </c>
      <c r="I122" s="16">
        <v>8.7399999999999999E-4</v>
      </c>
      <c r="J122" s="16">
        <v>0.28246199999999999</v>
      </c>
      <c r="K122" s="11">
        <v>-11.2</v>
      </c>
      <c r="L122" s="17">
        <v>1113</v>
      </c>
      <c r="M122" s="17">
        <v>1778</v>
      </c>
      <c r="N122" s="18">
        <v>-0.97399999999999998</v>
      </c>
      <c r="O122" s="3" t="s">
        <v>131</v>
      </c>
    </row>
    <row r="123" spans="1:17">
      <c r="A123" s="15" t="s">
        <v>145</v>
      </c>
      <c r="B123" s="15" t="s">
        <v>16</v>
      </c>
      <c r="C123" s="11">
        <v>11</v>
      </c>
      <c r="D123" s="3" t="s">
        <v>130</v>
      </c>
      <c r="E123" s="15"/>
      <c r="F123" s="4">
        <v>86.701750000000004</v>
      </c>
      <c r="G123" s="11">
        <v>29.918466666666699</v>
      </c>
      <c r="H123" s="16">
        <v>2.8511999999999999E-2</v>
      </c>
      <c r="I123" s="16">
        <v>8.8699999999999998E-4</v>
      </c>
      <c r="J123" s="16">
        <v>0.282445</v>
      </c>
      <c r="K123" s="11">
        <v>-11.8</v>
      </c>
      <c r="L123" s="17">
        <v>1138</v>
      </c>
      <c r="M123" s="17">
        <v>1817</v>
      </c>
      <c r="N123" s="18">
        <v>-0.97360000000000002</v>
      </c>
      <c r="O123" s="3" t="s">
        <v>131</v>
      </c>
      <c r="Q123" s="15"/>
    </row>
    <row r="124" spans="1:17">
      <c r="A124" s="15" t="s">
        <v>146</v>
      </c>
      <c r="B124" s="15" t="s">
        <v>16</v>
      </c>
      <c r="C124" s="11">
        <v>11.1</v>
      </c>
      <c r="D124" s="3" t="s">
        <v>130</v>
      </c>
      <c r="E124" s="15"/>
      <c r="F124" s="4">
        <v>86.701750000000004</v>
      </c>
      <c r="G124" s="11">
        <v>29.918466666666699</v>
      </c>
      <c r="H124" s="16">
        <v>1.1631000000000001E-2</v>
      </c>
      <c r="I124" s="16">
        <v>3.6600000000000001E-4</v>
      </c>
      <c r="J124" s="16">
        <v>0.28248299999999998</v>
      </c>
      <c r="K124" s="11">
        <v>-10.4</v>
      </c>
      <c r="L124" s="17">
        <v>1069</v>
      </c>
      <c r="M124" s="17">
        <v>1731</v>
      </c>
      <c r="N124" s="18">
        <v>-0.98909999999999998</v>
      </c>
      <c r="O124" s="3" t="s">
        <v>131</v>
      </c>
    </row>
    <row r="125" spans="1:17">
      <c r="A125" s="15" t="s">
        <v>147</v>
      </c>
      <c r="B125" s="15" t="s">
        <v>16</v>
      </c>
      <c r="C125" s="11">
        <v>10.9</v>
      </c>
      <c r="D125" s="3" t="s">
        <v>130</v>
      </c>
      <c r="E125" s="15"/>
      <c r="F125" s="4">
        <v>86.6949166666667</v>
      </c>
      <c r="G125" s="11">
        <v>29.922049999999999</v>
      </c>
      <c r="H125" s="16">
        <v>1.6993999999999999E-2</v>
      </c>
      <c r="I125" s="16">
        <v>5.1199999999999998E-4</v>
      </c>
      <c r="J125" s="16">
        <v>0.28247499999999998</v>
      </c>
      <c r="K125" s="11">
        <v>-10.7</v>
      </c>
      <c r="L125" s="17">
        <v>1084</v>
      </c>
      <c r="M125" s="17">
        <v>1748</v>
      </c>
      <c r="N125" s="18">
        <v>-0.98480000000000001</v>
      </c>
      <c r="O125" s="3" t="s">
        <v>131</v>
      </c>
    </row>
    <row r="126" spans="1:17">
      <c r="A126" s="15" t="s">
        <v>148</v>
      </c>
      <c r="B126" s="15" t="s">
        <v>16</v>
      </c>
      <c r="C126" s="11">
        <v>11</v>
      </c>
      <c r="D126" s="3" t="s">
        <v>130</v>
      </c>
      <c r="E126" s="15"/>
      <c r="F126" s="4">
        <v>86.6949166666667</v>
      </c>
      <c r="G126" s="11">
        <v>29.922049999999999</v>
      </c>
      <c r="H126" s="16">
        <v>1.5997000000000001E-2</v>
      </c>
      <c r="I126" s="16">
        <v>4.9399999999999997E-4</v>
      </c>
      <c r="J126" s="16">
        <v>0.28244999999999998</v>
      </c>
      <c r="K126" s="11">
        <v>-11.6</v>
      </c>
      <c r="L126" s="17">
        <v>1119</v>
      </c>
      <c r="M126" s="17">
        <v>1806</v>
      </c>
      <c r="N126" s="18">
        <v>-0.98529999999999995</v>
      </c>
      <c r="O126" s="3" t="s">
        <v>131</v>
      </c>
    </row>
    <row r="127" spans="1:17">
      <c r="A127" s="15" t="s">
        <v>149</v>
      </c>
      <c r="B127" s="15" t="s">
        <v>16</v>
      </c>
      <c r="C127" s="11">
        <v>10.8</v>
      </c>
      <c r="D127" s="3" t="s">
        <v>130</v>
      </c>
      <c r="E127" s="15"/>
      <c r="F127" s="4">
        <v>86.6949166666667</v>
      </c>
      <c r="G127" s="11">
        <v>29.922049999999999</v>
      </c>
      <c r="H127" s="16">
        <v>1.4855E-2</v>
      </c>
      <c r="I127" s="16">
        <v>4.3100000000000001E-4</v>
      </c>
      <c r="J127" s="16">
        <v>0.282522</v>
      </c>
      <c r="K127" s="11">
        <v>-9.1</v>
      </c>
      <c r="L127" s="17">
        <v>1017</v>
      </c>
      <c r="M127" s="17">
        <v>1643</v>
      </c>
      <c r="N127" s="18">
        <v>-0.98719999999999997</v>
      </c>
      <c r="O127" s="3" t="s">
        <v>131</v>
      </c>
    </row>
    <row r="128" spans="1:17">
      <c r="A128" s="15" t="s">
        <v>150</v>
      </c>
      <c r="B128" s="15" t="s">
        <v>16</v>
      </c>
      <c r="C128" s="11">
        <v>10</v>
      </c>
      <c r="D128" s="3" t="s">
        <v>130</v>
      </c>
      <c r="E128" s="15"/>
      <c r="F128" s="4">
        <v>86.6949166666667</v>
      </c>
      <c r="G128" s="11">
        <v>29.922049999999999</v>
      </c>
      <c r="H128" s="16">
        <v>1.5757E-2</v>
      </c>
      <c r="I128" s="16">
        <v>4.64E-4</v>
      </c>
      <c r="J128" s="16">
        <v>0.28247899999999998</v>
      </c>
      <c r="K128" s="11">
        <v>-10.6</v>
      </c>
      <c r="L128" s="17">
        <v>1077</v>
      </c>
      <c r="M128" s="17">
        <v>1740</v>
      </c>
      <c r="N128" s="18">
        <v>-0.98619999999999997</v>
      </c>
      <c r="O128" s="3" t="s">
        <v>131</v>
      </c>
    </row>
    <row r="129" spans="1:15">
      <c r="A129" s="15" t="s">
        <v>151</v>
      </c>
      <c r="B129" s="15" t="s">
        <v>16</v>
      </c>
      <c r="C129" s="11">
        <v>11.7</v>
      </c>
      <c r="D129" s="3" t="s">
        <v>130</v>
      </c>
      <c r="E129" s="15"/>
      <c r="F129" s="4">
        <v>86.6949166666667</v>
      </c>
      <c r="G129" s="11">
        <v>29.922049999999999</v>
      </c>
      <c r="H129" s="16">
        <v>2.2055000000000002E-2</v>
      </c>
      <c r="I129" s="16">
        <v>7.8899999999999999E-4</v>
      </c>
      <c r="J129" s="16">
        <v>0.28249400000000002</v>
      </c>
      <c r="K129" s="11">
        <v>-10</v>
      </c>
      <c r="L129" s="17">
        <v>1065</v>
      </c>
      <c r="M129" s="17">
        <v>1705</v>
      </c>
      <c r="N129" s="18">
        <v>-0.97650000000000003</v>
      </c>
      <c r="O129" s="3" t="s">
        <v>131</v>
      </c>
    </row>
    <row r="130" spans="1:15">
      <c r="A130" s="15" t="s">
        <v>152</v>
      </c>
      <c r="B130" s="15" t="s">
        <v>16</v>
      </c>
      <c r="C130" s="11">
        <v>11.5</v>
      </c>
      <c r="D130" s="3" t="s">
        <v>130</v>
      </c>
      <c r="E130" s="15"/>
      <c r="F130" s="4">
        <v>86.6949166666667</v>
      </c>
      <c r="G130" s="11">
        <v>29.922049999999999</v>
      </c>
      <c r="H130" s="16">
        <v>2.1232000000000001E-2</v>
      </c>
      <c r="I130" s="16">
        <v>6.7000000000000002E-4</v>
      </c>
      <c r="J130" s="16">
        <v>0.28246599999999999</v>
      </c>
      <c r="K130" s="11">
        <v>-11</v>
      </c>
      <c r="L130" s="17">
        <v>1101</v>
      </c>
      <c r="M130" s="17">
        <v>1768</v>
      </c>
      <c r="N130" s="18">
        <v>-0.98009999999999997</v>
      </c>
      <c r="O130" s="3" t="s">
        <v>131</v>
      </c>
    </row>
    <row r="131" spans="1:15">
      <c r="A131" s="15" t="s">
        <v>153</v>
      </c>
      <c r="B131" s="15" t="s">
        <v>16</v>
      </c>
      <c r="C131" s="11">
        <v>11.1</v>
      </c>
      <c r="D131" s="3" t="s">
        <v>130</v>
      </c>
      <c r="E131" s="15"/>
      <c r="F131" s="4">
        <v>86.6949166666667</v>
      </c>
      <c r="G131" s="11">
        <v>29.922049999999999</v>
      </c>
      <c r="H131" s="16">
        <v>1.128E-2</v>
      </c>
      <c r="I131" s="16">
        <v>3.5799999999999997E-4</v>
      </c>
      <c r="J131" s="16">
        <v>0.28246900000000003</v>
      </c>
      <c r="K131" s="11">
        <v>-10.9</v>
      </c>
      <c r="L131" s="17">
        <v>1089</v>
      </c>
      <c r="M131" s="17">
        <v>1763</v>
      </c>
      <c r="N131" s="18">
        <v>-0.98939999999999995</v>
      </c>
      <c r="O131" s="3" t="s">
        <v>131</v>
      </c>
    </row>
    <row r="132" spans="1:15">
      <c r="A132" s="15" t="s">
        <v>154</v>
      </c>
      <c r="B132" s="15" t="s">
        <v>16</v>
      </c>
      <c r="C132" s="11">
        <v>11.1</v>
      </c>
      <c r="D132" s="3" t="s">
        <v>130</v>
      </c>
      <c r="E132" s="15"/>
      <c r="F132" s="4">
        <v>86.6949166666667</v>
      </c>
      <c r="G132" s="11">
        <v>29.922049999999999</v>
      </c>
      <c r="H132" s="16">
        <v>2.171E-2</v>
      </c>
      <c r="I132" s="16">
        <v>6.5300000000000004E-4</v>
      </c>
      <c r="J132" s="16">
        <v>0.28244599999999997</v>
      </c>
      <c r="K132" s="11">
        <v>-11.7</v>
      </c>
      <c r="L132" s="17">
        <v>1128</v>
      </c>
      <c r="M132" s="17">
        <v>1813</v>
      </c>
      <c r="N132" s="18">
        <v>-0.98060000000000003</v>
      </c>
      <c r="O132" s="3" t="s">
        <v>131</v>
      </c>
    </row>
    <row r="133" spans="1:15">
      <c r="A133" s="15" t="s">
        <v>155</v>
      </c>
      <c r="B133" s="15" t="s">
        <v>16</v>
      </c>
      <c r="C133" s="11">
        <v>10.6</v>
      </c>
      <c r="D133" s="3" t="s">
        <v>130</v>
      </c>
      <c r="E133" s="15"/>
      <c r="F133" s="4">
        <v>86.6949166666667</v>
      </c>
      <c r="G133" s="11">
        <v>29.922049999999999</v>
      </c>
      <c r="H133" s="16">
        <v>1.7093000000000001E-2</v>
      </c>
      <c r="I133" s="16">
        <v>5.0500000000000002E-4</v>
      </c>
      <c r="J133" s="16">
        <v>0.282439</v>
      </c>
      <c r="K133" s="11">
        <v>-12</v>
      </c>
      <c r="L133" s="17">
        <v>1134</v>
      </c>
      <c r="M133" s="17">
        <v>1830</v>
      </c>
      <c r="N133" s="18">
        <v>-0.98499999999999999</v>
      </c>
      <c r="O133" s="3" t="s">
        <v>131</v>
      </c>
    </row>
    <row r="134" spans="1:15">
      <c r="A134" s="15" t="s">
        <v>156</v>
      </c>
      <c r="B134" s="15" t="s">
        <v>16</v>
      </c>
      <c r="C134" s="11">
        <v>11.5</v>
      </c>
      <c r="D134" s="3" t="s">
        <v>130</v>
      </c>
      <c r="E134" s="15"/>
      <c r="F134" s="4">
        <v>86.6949166666667</v>
      </c>
      <c r="G134" s="11">
        <v>29.922049999999999</v>
      </c>
      <c r="H134" s="16">
        <v>1.4312999999999999E-2</v>
      </c>
      <c r="I134" s="16">
        <v>4.7699999999999999E-4</v>
      </c>
      <c r="J134" s="16">
        <v>0.28240700000000002</v>
      </c>
      <c r="K134" s="11">
        <v>-13.1</v>
      </c>
      <c r="L134" s="17">
        <v>1177</v>
      </c>
      <c r="M134" s="17">
        <v>1901</v>
      </c>
      <c r="N134" s="18">
        <v>-0.98580000000000001</v>
      </c>
      <c r="O134" s="3" t="s">
        <v>131</v>
      </c>
    </row>
    <row r="135" spans="1:15">
      <c r="A135" s="15" t="s">
        <v>157</v>
      </c>
      <c r="B135" s="15" t="s">
        <v>16</v>
      </c>
      <c r="C135" s="11">
        <v>11.3</v>
      </c>
      <c r="D135" s="3" t="s">
        <v>130</v>
      </c>
      <c r="E135" s="15"/>
      <c r="F135" s="4">
        <v>86.6949166666667</v>
      </c>
      <c r="G135" s="11">
        <v>29.922049999999999</v>
      </c>
      <c r="H135" s="16">
        <v>9.4990000000000005E-3</v>
      </c>
      <c r="I135" s="16">
        <v>2.99E-4</v>
      </c>
      <c r="J135" s="16">
        <v>0.28243800000000002</v>
      </c>
      <c r="K135" s="11">
        <v>-12</v>
      </c>
      <c r="L135" s="17">
        <v>1129</v>
      </c>
      <c r="M135" s="17">
        <v>1831</v>
      </c>
      <c r="N135" s="18">
        <v>-0.99109999999999998</v>
      </c>
      <c r="O135" s="3" t="s">
        <v>131</v>
      </c>
    </row>
    <row r="136" spans="1:15">
      <c r="A136" s="15" t="s">
        <v>158</v>
      </c>
      <c r="B136" s="15" t="s">
        <v>16</v>
      </c>
      <c r="C136" s="11">
        <v>11.2</v>
      </c>
      <c r="D136" s="3" t="s">
        <v>130</v>
      </c>
      <c r="E136" s="15"/>
      <c r="F136" s="4">
        <v>86.6949166666667</v>
      </c>
      <c r="G136" s="11">
        <v>29.922049999999999</v>
      </c>
      <c r="H136" s="16">
        <v>1.8866999999999998E-2</v>
      </c>
      <c r="I136" s="16">
        <v>5.9000000000000003E-4</v>
      </c>
      <c r="J136" s="16">
        <v>0.28248000000000001</v>
      </c>
      <c r="K136" s="11">
        <v>-10.5</v>
      </c>
      <c r="L136" s="17">
        <v>1080</v>
      </c>
      <c r="M136" s="17">
        <v>1738</v>
      </c>
      <c r="N136" s="18">
        <v>-0.98240000000000005</v>
      </c>
      <c r="O136" s="3" t="s">
        <v>131</v>
      </c>
    </row>
    <row r="137" spans="1:15">
      <c r="A137" s="15" t="s">
        <v>159</v>
      </c>
      <c r="B137" s="15" t="s">
        <v>16</v>
      </c>
      <c r="C137" s="11">
        <v>11</v>
      </c>
      <c r="D137" s="3" t="s">
        <v>130</v>
      </c>
      <c r="E137" s="15"/>
      <c r="F137" s="4">
        <v>86.6949166666667</v>
      </c>
      <c r="G137" s="11">
        <v>29.922049999999999</v>
      </c>
      <c r="H137" s="16">
        <v>1.4836E-2</v>
      </c>
      <c r="I137" s="16">
        <v>5.6499999999999996E-4</v>
      </c>
      <c r="J137" s="16">
        <v>0.28251700000000002</v>
      </c>
      <c r="K137" s="11">
        <v>-9.1999999999999993</v>
      </c>
      <c r="L137" s="17">
        <v>1027</v>
      </c>
      <c r="M137" s="17">
        <v>1654</v>
      </c>
      <c r="N137" s="18">
        <v>-0.98319999999999996</v>
      </c>
      <c r="O137" s="3" t="s">
        <v>131</v>
      </c>
    </row>
    <row r="138" spans="1:15">
      <c r="A138" s="15" t="s">
        <v>160</v>
      </c>
      <c r="B138" s="15" t="s">
        <v>16</v>
      </c>
      <c r="C138" s="11">
        <v>10.9</v>
      </c>
      <c r="D138" s="3" t="s">
        <v>130</v>
      </c>
      <c r="E138" s="15"/>
      <c r="F138" s="4">
        <v>86.6949166666667</v>
      </c>
      <c r="G138" s="11">
        <v>29.922049999999999</v>
      </c>
      <c r="H138" s="16">
        <v>1.2135E-2</v>
      </c>
      <c r="I138" s="16">
        <v>3.8099999999999999E-4</v>
      </c>
      <c r="J138" s="16">
        <v>0.28247</v>
      </c>
      <c r="K138" s="11">
        <v>-10.9</v>
      </c>
      <c r="L138" s="17">
        <v>1088</v>
      </c>
      <c r="M138" s="17">
        <v>1761</v>
      </c>
      <c r="N138" s="18">
        <v>-0.98870000000000002</v>
      </c>
      <c r="O138" s="3" t="s">
        <v>131</v>
      </c>
    </row>
    <row r="139" spans="1:15">
      <c r="A139" s="15" t="s">
        <v>161</v>
      </c>
      <c r="B139" s="15" t="s">
        <v>16</v>
      </c>
      <c r="C139" s="11">
        <v>10.7</v>
      </c>
      <c r="D139" s="3" t="s">
        <v>130</v>
      </c>
      <c r="E139" s="15"/>
      <c r="F139" s="4">
        <v>86.6949166666667</v>
      </c>
      <c r="G139" s="11">
        <v>29.922049999999999</v>
      </c>
      <c r="H139" s="16">
        <v>9.5980000000000006E-3</v>
      </c>
      <c r="I139" s="16">
        <v>3.01E-4</v>
      </c>
      <c r="J139" s="16">
        <v>0.28250399999999998</v>
      </c>
      <c r="K139" s="11">
        <v>-9.6999999999999993</v>
      </c>
      <c r="L139" s="17">
        <v>1039</v>
      </c>
      <c r="M139" s="17">
        <v>1684</v>
      </c>
      <c r="N139" s="18">
        <v>-0.99099999999999999</v>
      </c>
      <c r="O139" s="3" t="s">
        <v>131</v>
      </c>
    </row>
    <row r="140" spans="1:15">
      <c r="A140" s="15" t="s">
        <v>162</v>
      </c>
      <c r="B140" s="15" t="s">
        <v>16</v>
      </c>
      <c r="C140" s="11">
        <v>16.600000000000001</v>
      </c>
      <c r="D140" s="3" t="s">
        <v>130</v>
      </c>
      <c r="E140" s="15"/>
      <c r="F140" s="4">
        <v>86.6949166666667</v>
      </c>
      <c r="G140" s="11">
        <v>29.922049999999999</v>
      </c>
      <c r="H140" s="16">
        <v>2.7140999999999998E-2</v>
      </c>
      <c r="I140" s="16">
        <v>9.810000000000001E-4</v>
      </c>
      <c r="J140" s="16">
        <v>0.28275699999999998</v>
      </c>
      <c r="K140" s="11">
        <v>-0.6</v>
      </c>
      <c r="L140" s="17">
        <v>700</v>
      </c>
      <c r="M140" s="17">
        <v>1110</v>
      </c>
      <c r="N140" s="18">
        <v>-0.9708</v>
      </c>
      <c r="O140" s="3" t="s">
        <v>131</v>
      </c>
    </row>
    <row r="141" spans="1:15">
      <c r="A141" s="15" t="s">
        <v>163</v>
      </c>
      <c r="B141" s="15" t="s">
        <v>16</v>
      </c>
      <c r="C141" s="11">
        <v>11.8</v>
      </c>
      <c r="D141" s="3" t="s">
        <v>130</v>
      </c>
      <c r="E141" s="15"/>
      <c r="F141" s="4">
        <v>86.6949166666667</v>
      </c>
      <c r="G141" s="11">
        <v>29.922049999999999</v>
      </c>
      <c r="H141" s="16">
        <v>9.162E-3</v>
      </c>
      <c r="I141" s="16">
        <v>3.5199999999999999E-4</v>
      </c>
      <c r="J141" s="16">
        <v>0.282495</v>
      </c>
      <c r="K141" s="11">
        <v>-10</v>
      </c>
      <c r="L141" s="17">
        <v>1053</v>
      </c>
      <c r="M141" s="17">
        <v>1705</v>
      </c>
      <c r="N141" s="18">
        <v>-0.98950000000000005</v>
      </c>
      <c r="O141" s="3" t="s">
        <v>131</v>
      </c>
    </row>
    <row r="142" spans="1:15">
      <c r="A142" s="15" t="s">
        <v>164</v>
      </c>
      <c r="B142" s="15" t="s">
        <v>16</v>
      </c>
      <c r="C142" s="11">
        <v>10.9</v>
      </c>
      <c r="D142" s="3" t="s">
        <v>130</v>
      </c>
      <c r="E142" s="15"/>
      <c r="F142" s="4">
        <v>86.695116666666706</v>
      </c>
      <c r="G142" s="11">
        <v>29.9211666666667</v>
      </c>
      <c r="H142" s="16">
        <v>1.9293999999999999E-2</v>
      </c>
      <c r="I142" s="16">
        <v>7.1199999999999996E-4</v>
      </c>
      <c r="J142" s="16">
        <v>0.28249999999999997</v>
      </c>
      <c r="K142" s="11">
        <v>-9.8000000000000007</v>
      </c>
      <c r="L142" s="17">
        <v>1055</v>
      </c>
      <c r="M142" s="17">
        <v>1692</v>
      </c>
      <c r="N142" s="18">
        <v>-0.9788</v>
      </c>
      <c r="O142" s="3" t="s">
        <v>131</v>
      </c>
    </row>
    <row r="143" spans="1:15">
      <c r="A143" s="15" t="s">
        <v>165</v>
      </c>
      <c r="B143" s="15" t="s">
        <v>16</v>
      </c>
      <c r="C143" s="11">
        <v>11.8</v>
      </c>
      <c r="D143" s="3" t="s">
        <v>130</v>
      </c>
      <c r="E143" s="15"/>
      <c r="F143" s="4">
        <v>86.695116666666706</v>
      </c>
      <c r="G143" s="11">
        <v>29.9211666666667</v>
      </c>
      <c r="H143" s="16">
        <v>2.0369999999999999E-2</v>
      </c>
      <c r="I143" s="16">
        <v>6.3599999999999996E-4</v>
      </c>
      <c r="J143" s="16">
        <v>0.28247100000000003</v>
      </c>
      <c r="K143" s="11">
        <v>-10.8</v>
      </c>
      <c r="L143" s="17">
        <v>1093</v>
      </c>
      <c r="M143" s="17">
        <v>1757</v>
      </c>
      <c r="N143" s="18">
        <v>-0.98109999999999997</v>
      </c>
      <c r="O143" s="3" t="s">
        <v>131</v>
      </c>
    </row>
    <row r="144" spans="1:15">
      <c r="A144" s="15" t="s">
        <v>166</v>
      </c>
      <c r="B144" s="15" t="s">
        <v>16</v>
      </c>
      <c r="C144" s="11">
        <v>11.6</v>
      </c>
      <c r="D144" s="3" t="s">
        <v>130</v>
      </c>
      <c r="E144" s="15"/>
      <c r="F144" s="4">
        <v>86.695116666666706</v>
      </c>
      <c r="G144" s="11">
        <v>29.9211666666667</v>
      </c>
      <c r="H144" s="16">
        <v>2.8298E-2</v>
      </c>
      <c r="I144" s="16">
        <v>9.6599999999999995E-4</v>
      </c>
      <c r="J144" s="16">
        <v>0.28253200000000001</v>
      </c>
      <c r="K144" s="11">
        <v>-8.6999999999999993</v>
      </c>
      <c r="L144" s="17">
        <v>1018</v>
      </c>
      <c r="M144" s="17">
        <v>1621</v>
      </c>
      <c r="N144" s="18">
        <v>-0.97130000000000005</v>
      </c>
      <c r="O144" s="3" t="s">
        <v>131</v>
      </c>
    </row>
    <row r="145" spans="1:15">
      <c r="A145" s="15" t="s">
        <v>167</v>
      </c>
      <c r="B145" s="15" t="s">
        <v>16</v>
      </c>
      <c r="C145" s="11">
        <v>11.2</v>
      </c>
      <c r="D145" s="3" t="s">
        <v>130</v>
      </c>
      <c r="E145" s="15"/>
      <c r="F145" s="4">
        <v>86.695116666666706</v>
      </c>
      <c r="G145" s="11">
        <v>29.9211666666667</v>
      </c>
      <c r="H145" s="16">
        <v>1.9109999999999999E-2</v>
      </c>
      <c r="I145" s="16">
        <v>6.9800000000000005E-4</v>
      </c>
      <c r="J145" s="16">
        <v>0.28247800000000001</v>
      </c>
      <c r="K145" s="11">
        <v>-10.6</v>
      </c>
      <c r="L145" s="17">
        <v>1086</v>
      </c>
      <c r="M145" s="17">
        <v>1743</v>
      </c>
      <c r="N145" s="18">
        <v>-0.97919999999999996</v>
      </c>
      <c r="O145" s="3" t="s">
        <v>131</v>
      </c>
    </row>
    <row r="146" spans="1:15">
      <c r="A146" s="15" t="s">
        <v>168</v>
      </c>
      <c r="B146" s="15" t="s">
        <v>16</v>
      </c>
      <c r="C146" s="11">
        <v>11.2</v>
      </c>
      <c r="D146" s="3" t="s">
        <v>130</v>
      </c>
      <c r="E146" s="15"/>
      <c r="F146" s="4">
        <v>86.695116666666706</v>
      </c>
      <c r="G146" s="11">
        <v>29.9211666666667</v>
      </c>
      <c r="H146" s="16">
        <v>1.8363999999999998E-2</v>
      </c>
      <c r="I146" s="16">
        <v>6.8000000000000005E-4</v>
      </c>
      <c r="J146" s="16">
        <v>0.28249999999999997</v>
      </c>
      <c r="K146" s="11">
        <v>-9.8000000000000007</v>
      </c>
      <c r="L146" s="17">
        <v>1054</v>
      </c>
      <c r="M146" s="17">
        <v>1693</v>
      </c>
      <c r="N146" s="18">
        <v>-0.9798</v>
      </c>
      <c r="O146" s="3" t="s">
        <v>131</v>
      </c>
    </row>
    <row r="147" spans="1:15">
      <c r="A147" s="15" t="s">
        <v>169</v>
      </c>
      <c r="B147" s="15" t="s">
        <v>16</v>
      </c>
      <c r="C147" s="11">
        <v>22.1</v>
      </c>
      <c r="D147" s="3" t="s">
        <v>130</v>
      </c>
      <c r="E147" s="15"/>
      <c r="F147" s="4">
        <v>86.695116666666706</v>
      </c>
      <c r="G147" s="11">
        <v>29.9211666666667</v>
      </c>
      <c r="H147" s="16">
        <v>7.3229999999999996E-3</v>
      </c>
      <c r="I147" s="16">
        <v>3.01E-4</v>
      </c>
      <c r="J147" s="16">
        <v>0.28259099999999998</v>
      </c>
      <c r="K147" s="11">
        <v>-6.4</v>
      </c>
      <c r="L147" s="17">
        <v>919</v>
      </c>
      <c r="M147" s="17">
        <v>1482</v>
      </c>
      <c r="N147" s="18">
        <v>-0.99099999999999999</v>
      </c>
      <c r="O147" s="3" t="s">
        <v>131</v>
      </c>
    </row>
    <row r="148" spans="1:15">
      <c r="A148" s="15" t="s">
        <v>170</v>
      </c>
      <c r="B148" s="15" t="s">
        <v>16</v>
      </c>
      <c r="C148" s="11">
        <v>11.7</v>
      </c>
      <c r="D148" s="3" t="s">
        <v>130</v>
      </c>
      <c r="E148" s="15"/>
      <c r="F148" s="4">
        <v>86.695116666666706</v>
      </c>
      <c r="G148" s="11">
        <v>29.9211666666667</v>
      </c>
      <c r="H148" s="16">
        <v>1.3958E-2</v>
      </c>
      <c r="I148" s="16">
        <v>4.6200000000000001E-4</v>
      </c>
      <c r="J148" s="16">
        <v>0.28254699999999999</v>
      </c>
      <c r="K148" s="11">
        <v>-8.1999999999999993</v>
      </c>
      <c r="L148" s="17">
        <v>983</v>
      </c>
      <c r="M148" s="17">
        <v>1587</v>
      </c>
      <c r="N148" s="18">
        <v>-0.98619999999999997</v>
      </c>
      <c r="O148" s="3" t="s">
        <v>131</v>
      </c>
    </row>
    <row r="149" spans="1:15">
      <c r="A149" s="15" t="s">
        <v>171</v>
      </c>
      <c r="B149" s="15" t="s">
        <v>16</v>
      </c>
      <c r="C149" s="11">
        <v>11.7</v>
      </c>
      <c r="D149" s="3" t="s">
        <v>130</v>
      </c>
      <c r="E149" s="15"/>
      <c r="F149" s="4">
        <v>86.695116666666706</v>
      </c>
      <c r="G149" s="11">
        <v>29.9211666666667</v>
      </c>
      <c r="H149" s="16">
        <v>2.0188000000000001E-2</v>
      </c>
      <c r="I149" s="16">
        <v>6.7900000000000002E-4</v>
      </c>
      <c r="J149" s="16">
        <v>0.28248499999999999</v>
      </c>
      <c r="K149" s="11">
        <v>-10.3</v>
      </c>
      <c r="L149" s="17">
        <v>1075</v>
      </c>
      <c r="M149" s="17">
        <v>1726</v>
      </c>
      <c r="N149" s="18">
        <v>-0.9798</v>
      </c>
      <c r="O149" s="3" t="s">
        <v>131</v>
      </c>
    </row>
    <row r="150" spans="1:15">
      <c r="A150" s="15" t="s">
        <v>172</v>
      </c>
      <c r="B150" s="15" t="s">
        <v>16</v>
      </c>
      <c r="C150" s="11">
        <v>11.1</v>
      </c>
      <c r="D150" s="3" t="s">
        <v>130</v>
      </c>
      <c r="E150" s="15"/>
      <c r="F150" s="4">
        <v>86.695116666666706</v>
      </c>
      <c r="G150" s="11">
        <v>29.9211666666667</v>
      </c>
      <c r="H150" s="16">
        <v>1.3842E-2</v>
      </c>
      <c r="I150" s="16">
        <v>4.2099999999999999E-4</v>
      </c>
      <c r="J150" s="16">
        <v>0.28245799999999999</v>
      </c>
      <c r="K150" s="11">
        <v>-11.3</v>
      </c>
      <c r="L150" s="17">
        <v>1106</v>
      </c>
      <c r="M150" s="17">
        <v>1787</v>
      </c>
      <c r="N150" s="18">
        <v>-0.98750000000000004</v>
      </c>
      <c r="O150" s="3" t="s">
        <v>131</v>
      </c>
    </row>
    <row r="151" spans="1:15">
      <c r="A151" s="15" t="s">
        <v>173</v>
      </c>
      <c r="B151" s="15" t="s">
        <v>16</v>
      </c>
      <c r="C151" s="11">
        <v>11.4</v>
      </c>
      <c r="D151" s="3" t="s">
        <v>130</v>
      </c>
      <c r="E151" s="15"/>
      <c r="F151" s="4">
        <v>86.695116666666706</v>
      </c>
      <c r="G151" s="11">
        <v>29.9211666666667</v>
      </c>
      <c r="H151" s="16">
        <v>1.3429E-2</v>
      </c>
      <c r="I151" s="16">
        <v>4.7699999999999999E-4</v>
      </c>
      <c r="J151" s="16">
        <v>0.28246900000000003</v>
      </c>
      <c r="K151" s="11">
        <v>-10.9</v>
      </c>
      <c r="L151" s="17">
        <v>1092</v>
      </c>
      <c r="M151" s="17">
        <v>1763</v>
      </c>
      <c r="N151" s="18">
        <v>-0.98580000000000001</v>
      </c>
      <c r="O151" s="3" t="s">
        <v>131</v>
      </c>
    </row>
    <row r="152" spans="1:15">
      <c r="A152" s="15" t="s">
        <v>174</v>
      </c>
      <c r="B152" s="15" t="s">
        <v>16</v>
      </c>
      <c r="C152" s="11">
        <v>11.1</v>
      </c>
      <c r="D152" s="3" t="s">
        <v>130</v>
      </c>
      <c r="E152" s="15"/>
      <c r="F152" s="4">
        <v>86.695116666666706</v>
      </c>
      <c r="G152" s="11">
        <v>29.9211666666667</v>
      </c>
      <c r="H152" s="16">
        <v>1.5206000000000001E-2</v>
      </c>
      <c r="I152" s="16">
        <v>4.8299999999999998E-4</v>
      </c>
      <c r="J152" s="16">
        <v>0.28246700000000002</v>
      </c>
      <c r="K152" s="11">
        <v>-11</v>
      </c>
      <c r="L152" s="17">
        <v>1095</v>
      </c>
      <c r="M152" s="17">
        <v>1768</v>
      </c>
      <c r="N152" s="18">
        <v>-0.98560000000000003</v>
      </c>
      <c r="O152" s="3" t="s">
        <v>131</v>
      </c>
    </row>
    <row r="153" spans="1:15">
      <c r="A153" s="15" t="s">
        <v>175</v>
      </c>
      <c r="B153" s="15" t="s">
        <v>16</v>
      </c>
      <c r="C153" s="11">
        <v>10.199999999999999</v>
      </c>
      <c r="D153" s="3" t="s">
        <v>130</v>
      </c>
      <c r="E153" s="15"/>
      <c r="F153" s="4">
        <v>86.695116666666706</v>
      </c>
      <c r="G153" s="11">
        <v>29.9211666666667</v>
      </c>
      <c r="H153" s="16">
        <v>1.1872000000000001E-2</v>
      </c>
      <c r="I153" s="16">
        <v>3.6999999999999999E-4</v>
      </c>
      <c r="J153" s="16">
        <v>0.28245100000000001</v>
      </c>
      <c r="K153" s="11">
        <v>-11.6</v>
      </c>
      <c r="L153" s="17">
        <v>1114</v>
      </c>
      <c r="M153" s="17">
        <v>1804</v>
      </c>
      <c r="N153" s="18">
        <v>-0.98899999999999999</v>
      </c>
      <c r="O153" s="3" t="s">
        <v>131</v>
      </c>
    </row>
    <row r="154" spans="1:15">
      <c r="A154" s="15" t="s">
        <v>176</v>
      </c>
      <c r="B154" s="15" t="s">
        <v>16</v>
      </c>
      <c r="C154" s="11">
        <v>10.6</v>
      </c>
      <c r="D154" s="3" t="s">
        <v>130</v>
      </c>
      <c r="E154" s="15"/>
      <c r="F154" s="4">
        <v>86.695116666666706</v>
      </c>
      <c r="G154" s="11">
        <v>29.9211666666667</v>
      </c>
      <c r="H154" s="16">
        <v>1.3321E-2</v>
      </c>
      <c r="I154" s="16">
        <v>4.0900000000000002E-4</v>
      </c>
      <c r="J154" s="16">
        <v>0.28247100000000003</v>
      </c>
      <c r="K154" s="11">
        <v>-10.9</v>
      </c>
      <c r="L154" s="17">
        <v>1087</v>
      </c>
      <c r="M154" s="17">
        <v>1759</v>
      </c>
      <c r="N154" s="18">
        <v>-0.98780000000000001</v>
      </c>
      <c r="O154" s="3" t="s">
        <v>131</v>
      </c>
    </row>
    <row r="155" spans="1:15">
      <c r="A155" s="15" t="s">
        <v>177</v>
      </c>
      <c r="B155" s="15" t="s">
        <v>16</v>
      </c>
      <c r="C155" s="11">
        <v>11.6</v>
      </c>
      <c r="D155" s="3" t="s">
        <v>130</v>
      </c>
      <c r="E155" s="15"/>
      <c r="F155" s="4">
        <v>86.695116666666706</v>
      </c>
      <c r="G155" s="11">
        <v>29.9211666666667</v>
      </c>
      <c r="H155" s="16">
        <v>1.7018999999999999E-2</v>
      </c>
      <c r="I155" s="16">
        <v>6.2500000000000001E-4</v>
      </c>
      <c r="J155" s="16">
        <v>0.28260400000000002</v>
      </c>
      <c r="K155" s="11">
        <v>-6.1</v>
      </c>
      <c r="L155" s="17">
        <v>908</v>
      </c>
      <c r="M155" s="17">
        <v>1459</v>
      </c>
      <c r="N155" s="18">
        <v>-0.98140000000000005</v>
      </c>
      <c r="O155" s="3" t="s">
        <v>131</v>
      </c>
    </row>
    <row r="156" spans="1:15">
      <c r="A156" s="15" t="s">
        <v>178</v>
      </c>
      <c r="B156" s="15" t="s">
        <v>16</v>
      </c>
      <c r="C156" s="11">
        <v>11.7</v>
      </c>
      <c r="D156" s="3" t="s">
        <v>130</v>
      </c>
      <c r="E156" s="15"/>
      <c r="F156" s="4">
        <v>86.695116666666706</v>
      </c>
      <c r="G156" s="11">
        <v>29.9211666666667</v>
      </c>
      <c r="H156" s="16">
        <v>3.2534E-2</v>
      </c>
      <c r="I156" s="16">
        <v>1.0690000000000001E-3</v>
      </c>
      <c r="J156" s="16">
        <v>0.282497</v>
      </c>
      <c r="K156" s="11">
        <v>-9.9</v>
      </c>
      <c r="L156" s="17">
        <v>1070</v>
      </c>
      <c r="M156" s="17">
        <v>1700</v>
      </c>
      <c r="N156" s="18">
        <v>-0.96819999999999995</v>
      </c>
      <c r="O156" s="3" t="s">
        <v>131</v>
      </c>
    </row>
    <row r="157" spans="1:15">
      <c r="A157" s="15" t="s">
        <v>179</v>
      </c>
      <c r="B157" s="15" t="s">
        <v>16</v>
      </c>
      <c r="C157" s="11">
        <v>11.1</v>
      </c>
      <c r="D157" s="3" t="s">
        <v>130</v>
      </c>
      <c r="E157" s="15"/>
      <c r="F157" s="4">
        <v>86.695116666666706</v>
      </c>
      <c r="G157" s="11">
        <v>29.9211666666667</v>
      </c>
      <c r="H157" s="16">
        <v>2.2553E-2</v>
      </c>
      <c r="I157" s="16">
        <v>7.1599999999999995E-4</v>
      </c>
      <c r="J157" s="16">
        <v>0.28246700000000002</v>
      </c>
      <c r="K157" s="11">
        <v>-11</v>
      </c>
      <c r="L157" s="17">
        <v>1101</v>
      </c>
      <c r="M157" s="17">
        <v>1767</v>
      </c>
      <c r="N157" s="18">
        <v>-0.97870000000000001</v>
      </c>
      <c r="O157" s="3" t="s">
        <v>131</v>
      </c>
    </row>
    <row r="158" spans="1:15">
      <c r="A158" s="15" t="s">
        <v>180</v>
      </c>
      <c r="B158" s="15" t="s">
        <v>16</v>
      </c>
      <c r="C158" s="11">
        <v>10.8</v>
      </c>
      <c r="D158" s="3" t="s">
        <v>130</v>
      </c>
      <c r="E158" s="15"/>
      <c r="F158" s="4">
        <v>86.695116666666706</v>
      </c>
      <c r="G158" s="11">
        <v>29.9211666666667</v>
      </c>
      <c r="H158" s="16">
        <v>1.37E-2</v>
      </c>
      <c r="I158" s="16">
        <v>4.28E-4</v>
      </c>
      <c r="J158" s="16">
        <v>0.28250900000000001</v>
      </c>
      <c r="K158" s="11">
        <v>-9.5</v>
      </c>
      <c r="L158" s="17">
        <v>1036</v>
      </c>
      <c r="M158" s="17">
        <v>1674</v>
      </c>
      <c r="N158" s="18">
        <v>-0.98729999999999996</v>
      </c>
      <c r="O158" s="3" t="s">
        <v>131</v>
      </c>
    </row>
    <row r="159" spans="1:15">
      <c r="A159" s="15" t="s">
        <v>181</v>
      </c>
      <c r="B159" s="15" t="s">
        <v>16</v>
      </c>
      <c r="C159" s="11">
        <v>15.8</v>
      </c>
      <c r="D159" s="3" t="s">
        <v>182</v>
      </c>
      <c r="E159" s="15"/>
      <c r="F159" s="4">
        <v>81.169983333333306</v>
      </c>
      <c r="G159" s="11">
        <v>31.905000000000001</v>
      </c>
      <c r="H159" s="16">
        <v>2.4405E-2</v>
      </c>
      <c r="I159" s="16">
        <v>8.8500000000000004E-4</v>
      </c>
      <c r="J159" s="16">
        <v>0.28277400000000003</v>
      </c>
      <c r="K159" s="11">
        <v>0</v>
      </c>
      <c r="L159" s="17">
        <v>675</v>
      </c>
      <c r="M159" s="17">
        <v>1073</v>
      </c>
      <c r="N159" s="18">
        <v>-0.97370000000000001</v>
      </c>
      <c r="O159" s="3" t="s">
        <v>131</v>
      </c>
    </row>
    <row r="160" spans="1:15">
      <c r="A160" s="15" t="s">
        <v>183</v>
      </c>
      <c r="B160" s="15" t="s">
        <v>16</v>
      </c>
      <c r="C160" s="11">
        <v>17.100000000000001</v>
      </c>
      <c r="D160" s="3" t="s">
        <v>182</v>
      </c>
      <c r="E160" s="15"/>
      <c r="F160" s="4">
        <v>81.169983333333306</v>
      </c>
      <c r="G160" s="11">
        <v>31.905000000000001</v>
      </c>
      <c r="H160" s="16">
        <v>4.5121000000000001E-2</v>
      </c>
      <c r="I160" s="16">
        <v>1.4610000000000001E-3</v>
      </c>
      <c r="J160" s="16">
        <v>0.28251100000000001</v>
      </c>
      <c r="K160" s="11">
        <v>-9.3000000000000007</v>
      </c>
      <c r="L160" s="17">
        <v>1061</v>
      </c>
      <c r="M160" s="17">
        <v>1665</v>
      </c>
      <c r="N160" s="18">
        <v>-0.95650000000000002</v>
      </c>
      <c r="O160" s="3" t="s">
        <v>131</v>
      </c>
    </row>
    <row r="161" spans="1:30">
      <c r="A161" s="15" t="s">
        <v>184</v>
      </c>
      <c r="B161" s="15" t="s">
        <v>16</v>
      </c>
      <c r="C161" s="11">
        <v>16.8</v>
      </c>
      <c r="D161" s="3" t="s">
        <v>182</v>
      </c>
      <c r="E161" s="15"/>
      <c r="F161" s="4">
        <v>81.169983333333306</v>
      </c>
      <c r="G161" s="11">
        <v>31.905000000000001</v>
      </c>
      <c r="H161" s="16">
        <v>1.6018999999999999E-2</v>
      </c>
      <c r="I161" s="16">
        <v>6.2100000000000002E-4</v>
      </c>
      <c r="J161" s="16">
        <v>0.282781</v>
      </c>
      <c r="K161" s="11">
        <v>0.2</v>
      </c>
      <c r="L161" s="17">
        <v>660</v>
      </c>
      <c r="M161" s="17">
        <v>1056</v>
      </c>
      <c r="N161" s="18">
        <v>-0.98150000000000004</v>
      </c>
      <c r="O161" s="3" t="s">
        <v>131</v>
      </c>
      <c r="Z161" s="15"/>
      <c r="AA161" s="15"/>
      <c r="AB161" s="15"/>
      <c r="AC161" s="15"/>
      <c r="AD161" s="15"/>
    </row>
    <row r="162" spans="1:30">
      <c r="A162" s="15" t="s">
        <v>185</v>
      </c>
      <c r="B162" s="15" t="s">
        <v>16</v>
      </c>
      <c r="C162" s="11">
        <v>16.399999999999999</v>
      </c>
      <c r="D162" s="3" t="s">
        <v>182</v>
      </c>
      <c r="E162" s="15"/>
      <c r="F162" s="4">
        <v>81.169983333333306</v>
      </c>
      <c r="G162" s="11">
        <v>31.905000000000001</v>
      </c>
      <c r="H162" s="16">
        <v>2.1288999999999999E-2</v>
      </c>
      <c r="I162" s="16">
        <v>7.4100000000000001E-4</v>
      </c>
      <c r="J162" s="16">
        <v>0.28275699999999998</v>
      </c>
      <c r="K162" s="11">
        <v>-0.6</v>
      </c>
      <c r="L162" s="17">
        <v>697</v>
      </c>
      <c r="M162" s="17">
        <v>1111</v>
      </c>
      <c r="N162" s="18">
        <v>-0.97789999999999999</v>
      </c>
      <c r="O162" s="3" t="s">
        <v>131</v>
      </c>
    </row>
    <row r="163" spans="1:30">
      <c r="A163" s="15" t="s">
        <v>186</v>
      </c>
      <c r="B163" s="15" t="s">
        <v>16</v>
      </c>
      <c r="C163" s="11">
        <v>16.8</v>
      </c>
      <c r="D163" s="3" t="s">
        <v>182</v>
      </c>
      <c r="E163" s="15"/>
      <c r="F163" s="4">
        <v>81.169983333333306</v>
      </c>
      <c r="G163" s="11">
        <v>31.905000000000001</v>
      </c>
      <c r="H163" s="16">
        <v>2.7553000000000001E-2</v>
      </c>
      <c r="I163" s="16">
        <v>1.1640000000000001E-3</v>
      </c>
      <c r="J163" s="16">
        <v>0.28272199999999997</v>
      </c>
      <c r="K163" s="11">
        <v>-1.9</v>
      </c>
      <c r="L163" s="17">
        <v>755</v>
      </c>
      <c r="M163" s="17">
        <v>1191</v>
      </c>
      <c r="N163" s="18">
        <v>-0.96540000000000004</v>
      </c>
      <c r="O163" s="3" t="s">
        <v>131</v>
      </c>
    </row>
    <row r="164" spans="1:30">
      <c r="A164" s="15" t="s">
        <v>187</v>
      </c>
      <c r="B164" s="15" t="s">
        <v>16</v>
      </c>
      <c r="C164" s="11">
        <v>17.7</v>
      </c>
      <c r="D164" s="3" t="s">
        <v>182</v>
      </c>
      <c r="E164" s="15"/>
      <c r="F164" s="4">
        <v>81.169983333333306</v>
      </c>
      <c r="G164" s="11">
        <v>31.905000000000001</v>
      </c>
      <c r="H164" s="16">
        <v>1.4175E-2</v>
      </c>
      <c r="I164" s="16">
        <v>5.7799999999999995E-4</v>
      </c>
      <c r="J164" s="16">
        <v>0.28264400000000001</v>
      </c>
      <c r="K164" s="11">
        <v>-4.5999999999999996</v>
      </c>
      <c r="L164" s="17">
        <v>851</v>
      </c>
      <c r="M164" s="17">
        <v>1365</v>
      </c>
      <c r="N164" s="18">
        <v>-0.98280000000000001</v>
      </c>
      <c r="O164" s="3" t="s">
        <v>131</v>
      </c>
      <c r="Z164" s="15"/>
      <c r="AA164" s="15"/>
      <c r="AB164" s="15"/>
      <c r="AC164" s="15"/>
      <c r="AD164" s="15"/>
    </row>
    <row r="165" spans="1:30">
      <c r="A165" s="15" t="s">
        <v>188</v>
      </c>
      <c r="B165" s="15" t="s">
        <v>16</v>
      </c>
      <c r="C165" s="11">
        <v>18.8</v>
      </c>
      <c r="D165" s="3" t="s">
        <v>182</v>
      </c>
      <c r="E165" s="15"/>
      <c r="F165" s="4">
        <v>81.169983333333306</v>
      </c>
      <c r="G165" s="11">
        <v>31.905000000000001</v>
      </c>
      <c r="H165" s="16">
        <v>3.6769999999999997E-2</v>
      </c>
      <c r="I165" s="16">
        <v>1.23E-3</v>
      </c>
      <c r="J165" s="16">
        <v>0.28263300000000002</v>
      </c>
      <c r="K165" s="11">
        <v>-5</v>
      </c>
      <c r="L165" s="17">
        <v>881</v>
      </c>
      <c r="M165" s="17">
        <v>1389</v>
      </c>
      <c r="N165" s="18">
        <v>-0.96340000000000003</v>
      </c>
      <c r="O165" s="3" t="s">
        <v>131</v>
      </c>
    </row>
    <row r="166" spans="1:30">
      <c r="A166" s="15" t="s">
        <v>189</v>
      </c>
      <c r="B166" s="15" t="s">
        <v>16</v>
      </c>
      <c r="C166" s="11">
        <v>16.2</v>
      </c>
      <c r="D166" s="3" t="s">
        <v>182</v>
      </c>
      <c r="E166" s="15"/>
      <c r="F166" s="4">
        <v>81.169983333333306</v>
      </c>
      <c r="G166" s="11">
        <v>31.905000000000001</v>
      </c>
      <c r="H166" s="16">
        <v>2.5281000000000001E-2</v>
      </c>
      <c r="I166" s="16">
        <v>1.008E-3</v>
      </c>
      <c r="J166" s="16">
        <v>0.282835</v>
      </c>
      <c r="K166" s="11">
        <v>2.1</v>
      </c>
      <c r="L166" s="17">
        <v>592</v>
      </c>
      <c r="M166" s="17">
        <v>936</v>
      </c>
      <c r="N166" s="18">
        <v>-0.97</v>
      </c>
      <c r="O166" s="3" t="s">
        <v>131</v>
      </c>
    </row>
    <row r="167" spans="1:30">
      <c r="A167" s="15" t="s">
        <v>190</v>
      </c>
      <c r="B167" s="15" t="s">
        <v>16</v>
      </c>
      <c r="C167" s="11">
        <v>16.7</v>
      </c>
      <c r="D167" s="3" t="s">
        <v>182</v>
      </c>
      <c r="E167" s="15"/>
      <c r="F167" s="4">
        <v>81.169983333333306</v>
      </c>
      <c r="G167" s="11">
        <v>31.905000000000001</v>
      </c>
      <c r="H167" s="16">
        <v>1.8422999999999998E-2</v>
      </c>
      <c r="I167" s="16">
        <v>7.2800000000000002E-4</v>
      </c>
      <c r="J167" s="16">
        <v>0.28268399999999999</v>
      </c>
      <c r="K167" s="11">
        <v>-3.2</v>
      </c>
      <c r="L167" s="17">
        <v>799</v>
      </c>
      <c r="M167" s="17">
        <v>1276</v>
      </c>
      <c r="N167" s="18">
        <v>-0.97829999999999995</v>
      </c>
      <c r="O167" s="3" t="s">
        <v>131</v>
      </c>
    </row>
    <row r="168" spans="1:30">
      <c r="A168" s="15" t="s">
        <v>191</v>
      </c>
      <c r="B168" s="15" t="s">
        <v>16</v>
      </c>
      <c r="C168" s="11">
        <v>17.2</v>
      </c>
      <c r="D168" s="3" t="s">
        <v>182</v>
      </c>
      <c r="E168" s="15"/>
      <c r="F168" s="4">
        <v>81.169983333333306</v>
      </c>
      <c r="G168" s="11">
        <v>31.905000000000001</v>
      </c>
      <c r="H168" s="16">
        <v>1.8881999999999999E-2</v>
      </c>
      <c r="I168" s="16">
        <v>6.38E-4</v>
      </c>
      <c r="J168" s="16">
        <v>0.28264800000000001</v>
      </c>
      <c r="K168" s="11">
        <v>-4.5</v>
      </c>
      <c r="L168" s="17">
        <v>847</v>
      </c>
      <c r="M168" s="17">
        <v>1356</v>
      </c>
      <c r="N168" s="18">
        <v>-0.98099999999999998</v>
      </c>
      <c r="O168" s="3" t="s">
        <v>131</v>
      </c>
    </row>
    <row r="169" spans="1:30">
      <c r="A169" s="15" t="s">
        <v>192</v>
      </c>
      <c r="B169" s="15" t="s">
        <v>16</v>
      </c>
      <c r="C169" s="11">
        <v>17.2</v>
      </c>
      <c r="D169" s="3" t="s">
        <v>182</v>
      </c>
      <c r="E169" s="15"/>
      <c r="F169" s="4">
        <v>81.169983333333306</v>
      </c>
      <c r="G169" s="11">
        <v>31.905000000000001</v>
      </c>
      <c r="H169" s="16">
        <v>3.4143E-2</v>
      </c>
      <c r="I169" s="16">
        <v>1.2899999999999999E-3</v>
      </c>
      <c r="J169" s="16">
        <v>0.28276499999999999</v>
      </c>
      <c r="K169" s="11">
        <v>-0.3</v>
      </c>
      <c r="L169" s="17">
        <v>695</v>
      </c>
      <c r="M169" s="17">
        <v>1093</v>
      </c>
      <c r="N169" s="18">
        <v>-0.96160000000000001</v>
      </c>
      <c r="O169" s="3" t="s">
        <v>131</v>
      </c>
    </row>
    <row r="170" spans="1:30">
      <c r="A170" s="15" t="s">
        <v>193</v>
      </c>
      <c r="B170" s="15" t="s">
        <v>16</v>
      </c>
      <c r="C170" s="11">
        <v>16.600000000000001</v>
      </c>
      <c r="D170" s="3" t="s">
        <v>182</v>
      </c>
      <c r="E170" s="15"/>
      <c r="F170" s="4">
        <v>81.169983333333306</v>
      </c>
      <c r="G170" s="11">
        <v>31.905000000000001</v>
      </c>
      <c r="H170" s="16">
        <v>1.7687000000000001E-2</v>
      </c>
      <c r="I170" s="16">
        <v>7.4299999999999995E-4</v>
      </c>
      <c r="J170" s="16">
        <v>0.28277200000000002</v>
      </c>
      <c r="K170" s="11">
        <v>-0.1</v>
      </c>
      <c r="L170" s="17">
        <v>676</v>
      </c>
      <c r="M170" s="17">
        <v>1078</v>
      </c>
      <c r="N170" s="18">
        <v>-0.97789999999999999</v>
      </c>
      <c r="O170" s="3" t="s">
        <v>131</v>
      </c>
    </row>
    <row r="171" spans="1:30">
      <c r="A171" s="15" t="s">
        <v>194</v>
      </c>
      <c r="B171" s="15" t="s">
        <v>16</v>
      </c>
      <c r="C171" s="11">
        <v>16.600000000000001</v>
      </c>
      <c r="D171" s="3" t="s">
        <v>182</v>
      </c>
      <c r="E171" s="15"/>
      <c r="F171" s="4">
        <v>81.169983333333306</v>
      </c>
      <c r="G171" s="11">
        <v>31.905000000000001</v>
      </c>
      <c r="H171" s="16">
        <v>3.8941000000000003E-2</v>
      </c>
      <c r="I171" s="16">
        <v>1.369E-3</v>
      </c>
      <c r="J171" s="16">
        <v>0.28260299999999999</v>
      </c>
      <c r="K171" s="11">
        <v>-6.1</v>
      </c>
      <c r="L171" s="17">
        <v>927</v>
      </c>
      <c r="M171" s="17">
        <v>1458</v>
      </c>
      <c r="N171" s="18">
        <v>-0.95930000000000004</v>
      </c>
      <c r="O171" s="3" t="s">
        <v>131</v>
      </c>
      <c r="Z171" s="15"/>
      <c r="AA171" s="15"/>
      <c r="AB171" s="15"/>
      <c r="AC171" s="15"/>
      <c r="AD171" s="15"/>
    </row>
    <row r="172" spans="1:30">
      <c r="A172" s="15" t="s">
        <v>195</v>
      </c>
      <c r="B172" s="15" t="s">
        <v>16</v>
      </c>
      <c r="C172" s="11">
        <v>16.100000000000001</v>
      </c>
      <c r="D172" s="3" t="s">
        <v>182</v>
      </c>
      <c r="E172" s="15"/>
      <c r="F172" s="4">
        <v>81.169983333333306</v>
      </c>
      <c r="G172" s="11">
        <v>31.905000000000001</v>
      </c>
      <c r="H172" s="16">
        <v>2.1371000000000001E-2</v>
      </c>
      <c r="I172" s="16">
        <v>8.6300000000000005E-4</v>
      </c>
      <c r="J172" s="16">
        <v>0.28276299999999999</v>
      </c>
      <c r="K172" s="11">
        <v>-0.4</v>
      </c>
      <c r="L172" s="17">
        <v>691</v>
      </c>
      <c r="M172" s="17">
        <v>1099</v>
      </c>
      <c r="N172" s="18">
        <v>-0.97430000000000005</v>
      </c>
      <c r="O172" s="3" t="s">
        <v>131</v>
      </c>
    </row>
    <row r="173" spans="1:30">
      <c r="A173" s="15" t="s">
        <v>196</v>
      </c>
      <c r="B173" s="15" t="s">
        <v>16</v>
      </c>
      <c r="C173" s="11">
        <v>17.2</v>
      </c>
      <c r="D173" s="3" t="s">
        <v>182</v>
      </c>
      <c r="E173" s="15"/>
      <c r="F173" s="4">
        <v>81.169983333333306</v>
      </c>
      <c r="G173" s="11">
        <v>31.905000000000001</v>
      </c>
      <c r="H173" s="16">
        <v>2.3233E-2</v>
      </c>
      <c r="I173" s="16">
        <v>8.5899999999999995E-4</v>
      </c>
      <c r="J173" s="16">
        <v>0.28278399999999998</v>
      </c>
      <c r="K173" s="11">
        <v>0.3</v>
      </c>
      <c r="L173" s="17">
        <v>661</v>
      </c>
      <c r="M173" s="17">
        <v>1050</v>
      </c>
      <c r="N173" s="18">
        <v>-0.97440000000000004</v>
      </c>
      <c r="O173" s="3" t="s">
        <v>131</v>
      </c>
    </row>
    <row r="174" spans="1:30">
      <c r="A174" s="15" t="s">
        <v>197</v>
      </c>
      <c r="B174" s="15" t="s">
        <v>16</v>
      </c>
      <c r="C174" s="11">
        <v>16.399999999999999</v>
      </c>
      <c r="D174" s="3" t="s">
        <v>182</v>
      </c>
      <c r="E174" s="15"/>
      <c r="F174" s="4">
        <v>81.169983333333306</v>
      </c>
      <c r="G174" s="11">
        <v>31.905000000000001</v>
      </c>
      <c r="H174" s="16">
        <v>2.5336999999999998E-2</v>
      </c>
      <c r="I174" s="16">
        <v>1.0690000000000001E-3</v>
      </c>
      <c r="J174" s="16">
        <v>0.28278500000000001</v>
      </c>
      <c r="K174" s="11">
        <v>0.4</v>
      </c>
      <c r="L174" s="17">
        <v>663</v>
      </c>
      <c r="M174" s="17">
        <v>1048</v>
      </c>
      <c r="N174" s="18">
        <v>-0.96819999999999995</v>
      </c>
      <c r="O174" s="3" t="s">
        <v>131</v>
      </c>
      <c r="Z174" s="15"/>
      <c r="AA174" s="15"/>
      <c r="AB174" s="15"/>
      <c r="AC174" s="15"/>
      <c r="AD174" s="15"/>
    </row>
    <row r="175" spans="1:30">
      <c r="A175" s="15" t="s">
        <v>198</v>
      </c>
      <c r="B175" s="15" t="s">
        <v>16</v>
      </c>
      <c r="C175" s="11">
        <v>15.7</v>
      </c>
      <c r="D175" s="3" t="s">
        <v>182</v>
      </c>
      <c r="E175" s="15"/>
      <c r="F175" s="4">
        <v>81.169983333333306</v>
      </c>
      <c r="G175" s="11">
        <v>31.905000000000001</v>
      </c>
      <c r="H175" s="16">
        <v>3.5576999999999998E-2</v>
      </c>
      <c r="I175" s="16">
        <v>1.4E-3</v>
      </c>
      <c r="J175" s="16">
        <v>0.28273399999999999</v>
      </c>
      <c r="K175" s="11">
        <v>-1.5</v>
      </c>
      <c r="L175" s="17">
        <v>742</v>
      </c>
      <c r="M175" s="17">
        <v>1164</v>
      </c>
      <c r="N175" s="18">
        <v>-0.95830000000000004</v>
      </c>
      <c r="O175" s="3" t="s">
        <v>131</v>
      </c>
    </row>
    <row r="176" spans="1:30">
      <c r="A176" s="15" t="s">
        <v>199</v>
      </c>
      <c r="B176" s="15" t="s">
        <v>16</v>
      </c>
      <c r="C176" s="11">
        <v>15.6</v>
      </c>
      <c r="D176" s="3" t="s">
        <v>182</v>
      </c>
      <c r="E176" s="15"/>
      <c r="F176" s="4">
        <v>81.169983333333306</v>
      </c>
      <c r="G176" s="11">
        <v>31.905000000000001</v>
      </c>
      <c r="H176" s="16">
        <v>3.4447999999999999E-2</v>
      </c>
      <c r="I176" s="16">
        <v>1.279E-3</v>
      </c>
      <c r="J176" s="16">
        <v>0.282746</v>
      </c>
      <c r="K176" s="11">
        <v>-1.1000000000000001</v>
      </c>
      <c r="L176" s="17">
        <v>723</v>
      </c>
      <c r="M176" s="17">
        <v>1138</v>
      </c>
      <c r="N176" s="18">
        <v>-0.96189999999999998</v>
      </c>
      <c r="O176" s="3" t="s">
        <v>131</v>
      </c>
    </row>
    <row r="177" spans="1:15">
      <c r="A177" s="15" t="s">
        <v>200</v>
      </c>
      <c r="B177" s="15" t="s">
        <v>16</v>
      </c>
      <c r="C177" s="11">
        <v>17.100000000000001</v>
      </c>
      <c r="D177" s="3" t="s">
        <v>182</v>
      </c>
      <c r="E177" s="15"/>
      <c r="F177" s="4">
        <v>81.169983333333306</v>
      </c>
      <c r="G177" s="11">
        <v>31.905000000000001</v>
      </c>
      <c r="H177" s="16">
        <v>5.194E-2</v>
      </c>
      <c r="I177" s="16">
        <v>2.0990000000000002E-3</v>
      </c>
      <c r="J177" s="16">
        <v>0.28273500000000001</v>
      </c>
      <c r="K177" s="11">
        <v>-1.4</v>
      </c>
      <c r="L177" s="17">
        <v>755</v>
      </c>
      <c r="M177" s="17">
        <v>1162</v>
      </c>
      <c r="N177" s="18">
        <v>-0.9375</v>
      </c>
      <c r="O177" s="3" t="s">
        <v>131</v>
      </c>
    </row>
    <row r="178" spans="1:15">
      <c r="A178" s="15" t="s">
        <v>201</v>
      </c>
      <c r="B178" s="15" t="s">
        <v>16</v>
      </c>
      <c r="C178" s="11">
        <v>17</v>
      </c>
      <c r="D178" s="3" t="s">
        <v>182</v>
      </c>
      <c r="E178" s="15"/>
      <c r="F178" s="4">
        <v>81.169983333333306</v>
      </c>
      <c r="G178" s="11">
        <v>31.905000000000001</v>
      </c>
      <c r="H178" s="16">
        <v>1.7881000000000001E-2</v>
      </c>
      <c r="I178" s="16">
        <v>8.25E-4</v>
      </c>
      <c r="J178" s="16">
        <v>0.28281600000000001</v>
      </c>
      <c r="K178" s="11">
        <v>1.5</v>
      </c>
      <c r="L178" s="17">
        <v>615</v>
      </c>
      <c r="M178" s="17">
        <v>977</v>
      </c>
      <c r="N178" s="18">
        <v>-0.97550000000000003</v>
      </c>
      <c r="O178" s="3" t="s">
        <v>131</v>
      </c>
    </row>
    <row r="179" spans="1:15">
      <c r="A179" s="15" t="s">
        <v>202</v>
      </c>
      <c r="B179" s="15" t="s">
        <v>16</v>
      </c>
      <c r="C179" s="11">
        <v>16.600000000000001</v>
      </c>
      <c r="D179" s="3" t="s">
        <v>182</v>
      </c>
      <c r="E179" s="15"/>
      <c r="F179" s="4">
        <v>81.169983333333306</v>
      </c>
      <c r="G179" s="11">
        <v>31.905000000000001</v>
      </c>
      <c r="H179" s="16">
        <v>2.1715999999999999E-2</v>
      </c>
      <c r="I179" s="16">
        <v>8.3799999999999999E-4</v>
      </c>
      <c r="J179" s="16">
        <v>0.28273700000000002</v>
      </c>
      <c r="K179" s="11">
        <v>-1.4</v>
      </c>
      <c r="L179" s="17">
        <v>727</v>
      </c>
      <c r="M179" s="17">
        <v>1157</v>
      </c>
      <c r="N179" s="18">
        <v>-0.97499999999999998</v>
      </c>
      <c r="O179" s="3" t="s">
        <v>131</v>
      </c>
    </row>
    <row r="180" spans="1:15">
      <c r="A180" s="15" t="s">
        <v>203</v>
      </c>
      <c r="B180" s="15" t="s">
        <v>16</v>
      </c>
      <c r="C180" s="11">
        <v>17.399999999999999</v>
      </c>
      <c r="D180" s="3" t="s">
        <v>182</v>
      </c>
      <c r="E180" s="15"/>
      <c r="F180" s="4">
        <v>81.169983333333306</v>
      </c>
      <c r="G180" s="11">
        <v>31.905000000000001</v>
      </c>
      <c r="H180" s="16">
        <v>2.3272999999999999E-2</v>
      </c>
      <c r="I180" s="16">
        <v>8.6200000000000003E-4</v>
      </c>
      <c r="J180" s="16">
        <v>0.28272399999999998</v>
      </c>
      <c r="K180" s="11">
        <v>-1.8</v>
      </c>
      <c r="L180" s="17">
        <v>745</v>
      </c>
      <c r="M180" s="17">
        <v>1184</v>
      </c>
      <c r="N180" s="18">
        <v>-0.97430000000000005</v>
      </c>
      <c r="O180" s="3" t="s">
        <v>131</v>
      </c>
    </row>
    <row r="181" spans="1:15">
      <c r="A181" s="15" t="s">
        <v>204</v>
      </c>
      <c r="B181" s="15" t="s">
        <v>16</v>
      </c>
      <c r="C181" s="11">
        <v>17.3</v>
      </c>
      <c r="D181" s="3" t="s">
        <v>182</v>
      </c>
      <c r="E181" s="15"/>
      <c r="F181" s="4">
        <v>81.169983333333306</v>
      </c>
      <c r="G181" s="11">
        <v>31.905000000000001</v>
      </c>
      <c r="H181" s="16">
        <v>2.1496000000000001E-2</v>
      </c>
      <c r="I181" s="16">
        <v>7.9900000000000001E-4</v>
      </c>
      <c r="J181" s="16">
        <v>0.28267300000000001</v>
      </c>
      <c r="K181" s="11">
        <v>-3.6</v>
      </c>
      <c r="L181" s="17">
        <v>815</v>
      </c>
      <c r="M181" s="17">
        <v>1300</v>
      </c>
      <c r="N181" s="18">
        <v>-0.97619999999999996</v>
      </c>
      <c r="O181" s="3" t="s">
        <v>131</v>
      </c>
    </row>
    <row r="182" spans="1:15">
      <c r="A182" s="15" t="s">
        <v>205</v>
      </c>
      <c r="B182" s="15" t="s">
        <v>16</v>
      </c>
      <c r="C182" s="11">
        <v>16.100000000000001</v>
      </c>
      <c r="D182" s="3" t="s">
        <v>182</v>
      </c>
      <c r="E182" s="15"/>
      <c r="F182" s="4">
        <v>81.169983333333306</v>
      </c>
      <c r="G182" s="11">
        <v>31.905000000000001</v>
      </c>
      <c r="H182" s="16">
        <v>1.6067000000000001E-2</v>
      </c>
      <c r="I182" s="16">
        <v>5.9599999999999996E-4</v>
      </c>
      <c r="J182" s="16">
        <v>0.28272000000000003</v>
      </c>
      <c r="K182" s="11">
        <v>-2</v>
      </c>
      <c r="L182" s="17">
        <v>746</v>
      </c>
      <c r="M182" s="17">
        <v>1195</v>
      </c>
      <c r="N182" s="18">
        <v>-0.98219999999999996</v>
      </c>
      <c r="O182" s="3" t="s">
        <v>131</v>
      </c>
    </row>
    <row r="183" spans="1:15">
      <c r="A183" s="15" t="s">
        <v>206</v>
      </c>
      <c r="B183" s="15" t="s">
        <v>16</v>
      </c>
      <c r="C183" s="11">
        <v>16.100000000000001</v>
      </c>
      <c r="D183" s="3" t="s">
        <v>182</v>
      </c>
      <c r="E183" s="15"/>
      <c r="F183" s="4">
        <v>81.169983333333306</v>
      </c>
      <c r="G183" s="11">
        <v>31.905000000000001</v>
      </c>
      <c r="H183" s="16">
        <v>1.374E-2</v>
      </c>
      <c r="I183" s="16">
        <v>5.3799999999999996E-4</v>
      </c>
      <c r="J183" s="16">
        <v>0.28281499999999998</v>
      </c>
      <c r="K183" s="11">
        <v>1.4</v>
      </c>
      <c r="L183" s="17">
        <v>611</v>
      </c>
      <c r="M183" s="17">
        <v>979</v>
      </c>
      <c r="N183" s="18">
        <v>-0.98399999999999999</v>
      </c>
      <c r="O183" s="3" t="s">
        <v>131</v>
      </c>
    </row>
    <row r="184" spans="1:15">
      <c r="A184" s="15" t="s">
        <v>207</v>
      </c>
      <c r="B184" s="15" t="s">
        <v>16</v>
      </c>
      <c r="C184" s="11">
        <v>17</v>
      </c>
      <c r="D184" s="3" t="s">
        <v>182</v>
      </c>
      <c r="E184" s="15"/>
      <c r="F184" s="4">
        <v>81.169983333333306</v>
      </c>
      <c r="G184" s="11">
        <v>31.905000000000001</v>
      </c>
      <c r="H184" s="16">
        <v>1.4481000000000001E-2</v>
      </c>
      <c r="I184" s="16">
        <v>6.4599999999999998E-4</v>
      </c>
      <c r="J184" s="16">
        <v>0.28280100000000002</v>
      </c>
      <c r="K184" s="11">
        <v>0.9</v>
      </c>
      <c r="L184" s="17">
        <v>633</v>
      </c>
      <c r="M184" s="17">
        <v>1011</v>
      </c>
      <c r="N184" s="18">
        <v>-0.98080000000000001</v>
      </c>
      <c r="O184" s="3" t="s">
        <v>131</v>
      </c>
    </row>
    <row r="185" spans="1:15">
      <c r="A185" s="15" t="s">
        <v>208</v>
      </c>
      <c r="B185" s="15" t="s">
        <v>16</v>
      </c>
      <c r="C185" s="11">
        <v>50.1</v>
      </c>
      <c r="D185" s="3" t="s">
        <v>182</v>
      </c>
      <c r="E185" s="15"/>
      <c r="F185" s="4">
        <v>81.169983333333306</v>
      </c>
      <c r="G185" s="11">
        <v>31.905000000000001</v>
      </c>
      <c r="H185" s="16">
        <v>4.9722000000000002E-2</v>
      </c>
      <c r="I185" s="16">
        <v>1.7719999999999999E-3</v>
      </c>
      <c r="J185" s="16">
        <v>0.28303099999999998</v>
      </c>
      <c r="K185" s="11">
        <v>9.8000000000000007</v>
      </c>
      <c r="L185" s="17">
        <v>319</v>
      </c>
      <c r="M185" s="17">
        <v>471</v>
      </c>
      <c r="N185" s="18">
        <v>-0.94730000000000003</v>
      </c>
      <c r="O185" s="3" t="s">
        <v>131</v>
      </c>
    </row>
    <row r="186" spans="1:15">
      <c r="A186" s="15" t="s">
        <v>209</v>
      </c>
      <c r="B186" s="15" t="s">
        <v>16</v>
      </c>
      <c r="C186" s="11">
        <v>15.2</v>
      </c>
      <c r="D186" s="3" t="s">
        <v>182</v>
      </c>
      <c r="E186" s="15"/>
      <c r="F186" s="4">
        <v>81.169983333333306</v>
      </c>
      <c r="G186" s="11">
        <v>31.905000000000001</v>
      </c>
      <c r="H186" s="16">
        <v>1.7399999999999999E-2</v>
      </c>
      <c r="I186" s="16">
        <v>5.9299999999999999E-4</v>
      </c>
      <c r="J186" s="16">
        <v>0.28281899999999999</v>
      </c>
      <c r="K186" s="11">
        <v>1.6</v>
      </c>
      <c r="L186" s="17">
        <v>606</v>
      </c>
      <c r="M186" s="17">
        <v>971</v>
      </c>
      <c r="N186" s="18">
        <v>-0.98240000000000005</v>
      </c>
      <c r="O186" s="3" t="s">
        <v>131</v>
      </c>
    </row>
    <row r="187" spans="1:15">
      <c r="A187" s="15" t="s">
        <v>210</v>
      </c>
      <c r="B187" s="15" t="s">
        <v>16</v>
      </c>
      <c r="C187" s="11">
        <v>17.399999999999999</v>
      </c>
      <c r="D187" s="3" t="s">
        <v>182</v>
      </c>
      <c r="E187" s="15"/>
      <c r="F187" s="4">
        <v>81.169983333333306</v>
      </c>
      <c r="G187" s="11">
        <v>31.905000000000001</v>
      </c>
      <c r="H187" s="16">
        <v>2.1543E-2</v>
      </c>
      <c r="I187" s="16">
        <v>6.9300000000000004E-4</v>
      </c>
      <c r="J187" s="16">
        <v>0.28275400000000001</v>
      </c>
      <c r="K187" s="11">
        <v>-0.7</v>
      </c>
      <c r="L187" s="17">
        <v>701</v>
      </c>
      <c r="M187" s="17">
        <v>1118</v>
      </c>
      <c r="N187" s="18">
        <v>-0.97940000000000005</v>
      </c>
      <c r="O187" s="3" t="s">
        <v>131</v>
      </c>
    </row>
    <row r="188" spans="1:15">
      <c r="A188" s="15" t="s">
        <v>211</v>
      </c>
      <c r="B188" s="15" t="s">
        <v>16</v>
      </c>
      <c r="C188" s="11">
        <v>17.100000000000001</v>
      </c>
      <c r="D188" s="3" t="s">
        <v>182</v>
      </c>
      <c r="E188" s="15"/>
      <c r="F188" s="4">
        <v>81.169983333333306</v>
      </c>
      <c r="G188" s="11">
        <v>31.905000000000001</v>
      </c>
      <c r="H188" s="16">
        <v>2.0815E-2</v>
      </c>
      <c r="I188" s="16">
        <v>8.1300000000000003E-4</v>
      </c>
      <c r="J188" s="16">
        <v>0.28278700000000001</v>
      </c>
      <c r="K188" s="11">
        <v>0.5</v>
      </c>
      <c r="L188" s="17">
        <v>655</v>
      </c>
      <c r="M188" s="17">
        <v>1042</v>
      </c>
      <c r="N188" s="18">
        <v>-0.9758</v>
      </c>
      <c r="O188" s="3" t="s">
        <v>131</v>
      </c>
    </row>
    <row r="189" spans="1:15">
      <c r="A189" s="15" t="s">
        <v>212</v>
      </c>
      <c r="B189" s="15" t="s">
        <v>16</v>
      </c>
      <c r="C189" s="11">
        <v>16.100000000000001</v>
      </c>
      <c r="D189" s="3" t="s">
        <v>182</v>
      </c>
      <c r="E189" s="15"/>
      <c r="F189" s="4">
        <v>81.169983333333306</v>
      </c>
      <c r="G189" s="11">
        <v>31.905000000000001</v>
      </c>
      <c r="H189" s="16">
        <v>2.0434000000000001E-2</v>
      </c>
      <c r="I189" s="16">
        <v>7.2999999999999996E-4</v>
      </c>
      <c r="J189" s="16">
        <v>0.28264600000000001</v>
      </c>
      <c r="K189" s="11">
        <v>-4.5999999999999996</v>
      </c>
      <c r="L189" s="17">
        <v>852</v>
      </c>
      <c r="M189" s="17">
        <v>1361</v>
      </c>
      <c r="N189" s="18">
        <v>-0.97829999999999995</v>
      </c>
      <c r="O189" s="3" t="s">
        <v>131</v>
      </c>
    </row>
    <row r="190" spans="1:15">
      <c r="A190" s="15" t="s">
        <v>213</v>
      </c>
      <c r="B190" s="15" t="s">
        <v>16</v>
      </c>
      <c r="C190" s="11">
        <v>15.5</v>
      </c>
      <c r="D190" s="3" t="s">
        <v>182</v>
      </c>
      <c r="E190" s="15"/>
      <c r="F190" s="4">
        <v>81.169983333333306</v>
      </c>
      <c r="G190" s="11">
        <v>31.905000000000001</v>
      </c>
      <c r="H190" s="16">
        <v>2.6342000000000001E-2</v>
      </c>
      <c r="I190" s="16">
        <v>9.6500000000000004E-4</v>
      </c>
      <c r="J190" s="16">
        <v>0.28263700000000003</v>
      </c>
      <c r="K190" s="11">
        <v>-4.9000000000000004</v>
      </c>
      <c r="L190" s="17">
        <v>870</v>
      </c>
      <c r="M190" s="17">
        <v>1382</v>
      </c>
      <c r="N190" s="18">
        <v>-0.97130000000000005</v>
      </c>
      <c r="O190" s="3" t="s">
        <v>131</v>
      </c>
    </row>
    <row r="191" spans="1:15">
      <c r="A191" s="15" t="s">
        <v>214</v>
      </c>
      <c r="B191" s="15" t="s">
        <v>16</v>
      </c>
      <c r="C191" s="11">
        <v>17.2</v>
      </c>
      <c r="D191" s="3" t="s">
        <v>182</v>
      </c>
      <c r="E191" s="15"/>
      <c r="F191" s="4">
        <v>81.169983333333306</v>
      </c>
      <c r="G191" s="11">
        <v>31.905000000000001</v>
      </c>
      <c r="H191" s="16">
        <v>2.6849000000000001E-2</v>
      </c>
      <c r="I191" s="16">
        <v>1.1509999999999999E-3</v>
      </c>
      <c r="J191" s="16">
        <v>0.28277099999999999</v>
      </c>
      <c r="K191" s="11">
        <v>-0.1</v>
      </c>
      <c r="L191" s="17">
        <v>684</v>
      </c>
      <c r="M191" s="17">
        <v>1079</v>
      </c>
      <c r="N191" s="18">
        <v>-0.9657</v>
      </c>
      <c r="O191" s="3" t="s">
        <v>131</v>
      </c>
    </row>
    <row r="192" spans="1:15">
      <c r="A192" s="15" t="s">
        <v>215</v>
      </c>
      <c r="B192" s="15" t="s">
        <v>16</v>
      </c>
      <c r="C192" s="11">
        <v>15.2</v>
      </c>
      <c r="D192" s="3" t="s">
        <v>182</v>
      </c>
      <c r="E192" s="15"/>
      <c r="F192" s="4">
        <v>81.169983333333306</v>
      </c>
      <c r="G192" s="11">
        <v>31.905000000000001</v>
      </c>
      <c r="H192" s="16">
        <v>1.8688E-2</v>
      </c>
      <c r="I192" s="16">
        <v>7.0600000000000003E-4</v>
      </c>
      <c r="J192" s="16">
        <v>0.28281600000000001</v>
      </c>
      <c r="K192" s="11">
        <v>1.4</v>
      </c>
      <c r="L192" s="17">
        <v>613</v>
      </c>
      <c r="M192" s="17">
        <v>977</v>
      </c>
      <c r="N192" s="18">
        <v>-0.97899999999999998</v>
      </c>
      <c r="O192" s="3" t="s">
        <v>131</v>
      </c>
    </row>
    <row r="193" spans="1:30">
      <c r="A193" s="15" t="s">
        <v>216</v>
      </c>
      <c r="B193" s="15" t="s">
        <v>16</v>
      </c>
      <c r="C193" s="11">
        <v>16.8</v>
      </c>
      <c r="D193" s="3" t="s">
        <v>182</v>
      </c>
      <c r="E193" s="15"/>
      <c r="F193" s="4">
        <v>81.169983333333306</v>
      </c>
      <c r="G193" s="11">
        <v>31.905000000000001</v>
      </c>
      <c r="H193" s="16">
        <v>4.3199000000000001E-2</v>
      </c>
      <c r="I193" s="16">
        <v>1.415E-3</v>
      </c>
      <c r="J193" s="16">
        <v>0.282663</v>
      </c>
      <c r="K193" s="11">
        <v>-4</v>
      </c>
      <c r="L193" s="17">
        <v>844</v>
      </c>
      <c r="M193" s="17">
        <v>1324</v>
      </c>
      <c r="N193" s="18">
        <v>-0.95789999999999997</v>
      </c>
      <c r="O193" s="3" t="s">
        <v>131</v>
      </c>
    </row>
    <row r="194" spans="1:30">
      <c r="A194" s="15" t="s">
        <v>217</v>
      </c>
      <c r="B194" s="15" t="s">
        <v>16</v>
      </c>
      <c r="C194" s="11">
        <v>17</v>
      </c>
      <c r="D194" s="3" t="s">
        <v>182</v>
      </c>
      <c r="E194" s="15"/>
      <c r="F194" s="4">
        <v>81.169983333333306</v>
      </c>
      <c r="G194" s="11">
        <v>31.905000000000001</v>
      </c>
      <c r="H194" s="16">
        <v>1.6223999999999999E-2</v>
      </c>
      <c r="I194" s="16">
        <v>6.1200000000000002E-4</v>
      </c>
      <c r="J194" s="16">
        <v>0.28274700000000003</v>
      </c>
      <c r="K194" s="11">
        <v>-1</v>
      </c>
      <c r="L194" s="17">
        <v>708</v>
      </c>
      <c r="M194" s="17">
        <v>1133</v>
      </c>
      <c r="N194" s="18">
        <v>-0.98180000000000001</v>
      </c>
      <c r="O194" s="3" t="s">
        <v>131</v>
      </c>
    </row>
    <row r="195" spans="1:30">
      <c r="A195" s="15" t="s">
        <v>218</v>
      </c>
      <c r="B195" s="15" t="s">
        <v>16</v>
      </c>
      <c r="C195" s="11">
        <v>9.9</v>
      </c>
      <c r="D195" s="3" t="s">
        <v>219</v>
      </c>
      <c r="E195" s="15"/>
      <c r="F195" s="4">
        <v>90.372016666666696</v>
      </c>
      <c r="G195" s="11">
        <v>29.721866666666699</v>
      </c>
      <c r="H195" s="16">
        <v>1.021E-2</v>
      </c>
      <c r="I195" s="16">
        <v>3.0899999999999998E-4</v>
      </c>
      <c r="J195" s="16">
        <v>0.282665</v>
      </c>
      <c r="K195" s="11">
        <v>-4</v>
      </c>
      <c r="L195" s="17">
        <v>816</v>
      </c>
      <c r="M195" s="17">
        <v>1323</v>
      </c>
      <c r="N195" s="18">
        <v>-0.99080000000000001</v>
      </c>
      <c r="O195" s="3" t="s">
        <v>131</v>
      </c>
    </row>
    <row r="196" spans="1:30">
      <c r="A196" s="15" t="s">
        <v>220</v>
      </c>
      <c r="B196" s="15" t="s">
        <v>16</v>
      </c>
      <c r="C196" s="11">
        <v>9.1999999999999993</v>
      </c>
      <c r="D196" s="3" t="s">
        <v>219</v>
      </c>
      <c r="E196" s="15"/>
      <c r="F196" s="4">
        <v>90.372016666666696</v>
      </c>
      <c r="G196" s="11">
        <v>29.721866666666699</v>
      </c>
      <c r="H196" s="16">
        <v>7.9399999999999991E-3</v>
      </c>
      <c r="I196" s="16">
        <v>2.3699999999999999E-4</v>
      </c>
      <c r="J196" s="16">
        <v>0.282719</v>
      </c>
      <c r="K196" s="11">
        <v>-2.1</v>
      </c>
      <c r="L196" s="17">
        <v>740</v>
      </c>
      <c r="M196" s="17">
        <v>1201</v>
      </c>
      <c r="N196" s="18">
        <v>-0.9929</v>
      </c>
      <c r="O196" s="3" t="s">
        <v>131</v>
      </c>
    </row>
    <row r="197" spans="1:30">
      <c r="A197" s="15" t="s">
        <v>221</v>
      </c>
      <c r="B197" s="15" t="s">
        <v>16</v>
      </c>
      <c r="C197" s="11">
        <v>10.6</v>
      </c>
      <c r="D197" s="3" t="s">
        <v>219</v>
      </c>
      <c r="E197" s="15"/>
      <c r="F197" s="4">
        <v>90.372016666666696</v>
      </c>
      <c r="G197" s="11">
        <v>29.721866666666699</v>
      </c>
      <c r="H197" s="16">
        <v>1.4227E-2</v>
      </c>
      <c r="I197" s="16">
        <v>4.8099999999999998E-4</v>
      </c>
      <c r="J197" s="16">
        <v>0.282692</v>
      </c>
      <c r="K197" s="11">
        <v>-3.1</v>
      </c>
      <c r="L197" s="17">
        <v>783</v>
      </c>
      <c r="M197" s="17">
        <v>1262</v>
      </c>
      <c r="N197" s="18">
        <v>-0.98570000000000002</v>
      </c>
      <c r="O197" s="3" t="s">
        <v>131</v>
      </c>
    </row>
    <row r="198" spans="1:30">
      <c r="A198" s="15" t="s">
        <v>222</v>
      </c>
      <c r="B198" s="15" t="s">
        <v>16</v>
      </c>
      <c r="C198" s="11">
        <v>7.1</v>
      </c>
      <c r="D198" s="3" t="s">
        <v>219</v>
      </c>
      <c r="E198" s="15"/>
      <c r="F198" s="4">
        <v>90.372016666666696</v>
      </c>
      <c r="G198" s="11">
        <v>29.721866666666699</v>
      </c>
      <c r="H198" s="16">
        <v>6.5079999999999999E-3</v>
      </c>
      <c r="I198" s="16">
        <v>2.1599999999999999E-4</v>
      </c>
      <c r="J198" s="16">
        <v>0.28273300000000001</v>
      </c>
      <c r="K198" s="11">
        <v>-1.7</v>
      </c>
      <c r="L198" s="17">
        <v>720</v>
      </c>
      <c r="M198" s="17">
        <v>1170</v>
      </c>
      <c r="N198" s="18">
        <v>-0.99360000000000004</v>
      </c>
      <c r="O198" s="3" t="s">
        <v>131</v>
      </c>
    </row>
    <row r="199" spans="1:30">
      <c r="A199" s="15" t="s">
        <v>223</v>
      </c>
      <c r="B199" s="15" t="s">
        <v>16</v>
      </c>
      <c r="C199" s="11">
        <v>8.8000000000000007</v>
      </c>
      <c r="D199" s="3" t="s">
        <v>219</v>
      </c>
      <c r="E199" s="15"/>
      <c r="F199" s="4">
        <v>90.372016666666696</v>
      </c>
      <c r="G199" s="11">
        <v>29.721866666666699</v>
      </c>
      <c r="H199" s="16">
        <v>1.0536E-2</v>
      </c>
      <c r="I199" s="16">
        <v>3.0800000000000001E-4</v>
      </c>
      <c r="J199" s="16">
        <v>0.282692</v>
      </c>
      <c r="K199" s="11">
        <v>-3.1</v>
      </c>
      <c r="L199" s="17">
        <v>778</v>
      </c>
      <c r="M199" s="17">
        <v>1261</v>
      </c>
      <c r="N199" s="18">
        <v>-0.99080000000000001</v>
      </c>
      <c r="O199" s="3" t="s">
        <v>131</v>
      </c>
    </row>
    <row r="200" spans="1:30">
      <c r="A200" s="15" t="s">
        <v>224</v>
      </c>
      <c r="B200" s="15" t="s">
        <v>16</v>
      </c>
      <c r="C200" s="11">
        <v>8.6</v>
      </c>
      <c r="D200" s="3" t="s">
        <v>219</v>
      </c>
      <c r="E200" s="15"/>
      <c r="F200" s="4">
        <v>90.372016666666696</v>
      </c>
      <c r="G200" s="11">
        <v>29.721866666666699</v>
      </c>
      <c r="H200" s="16">
        <v>8.2539999999999992E-3</v>
      </c>
      <c r="I200" s="16">
        <v>2.5000000000000001E-4</v>
      </c>
      <c r="J200" s="16">
        <v>0.28266200000000002</v>
      </c>
      <c r="K200" s="11">
        <v>-4.2</v>
      </c>
      <c r="L200" s="17">
        <v>819</v>
      </c>
      <c r="M200" s="17">
        <v>1330</v>
      </c>
      <c r="N200" s="18">
        <v>-0.99260000000000004</v>
      </c>
      <c r="O200" s="3" t="s">
        <v>131</v>
      </c>
    </row>
    <row r="201" spans="1:30">
      <c r="A201" s="15" t="s">
        <v>225</v>
      </c>
      <c r="B201" s="15" t="s">
        <v>16</v>
      </c>
      <c r="C201" s="11">
        <v>10</v>
      </c>
      <c r="D201" s="3" t="s">
        <v>219</v>
      </c>
      <c r="E201" s="15"/>
      <c r="F201" s="4">
        <v>90.372016666666696</v>
      </c>
      <c r="G201" s="11">
        <v>29.721866666666699</v>
      </c>
      <c r="H201" s="16">
        <v>8.8109999999999994E-3</v>
      </c>
      <c r="I201" s="16">
        <v>2.6699999999999998E-4</v>
      </c>
      <c r="J201" s="16">
        <v>0.28275</v>
      </c>
      <c r="K201" s="11">
        <v>-1</v>
      </c>
      <c r="L201" s="17">
        <v>698</v>
      </c>
      <c r="M201" s="17">
        <v>1131</v>
      </c>
      <c r="N201" s="18">
        <v>-0.99209999999999998</v>
      </c>
      <c r="O201" s="3" t="s">
        <v>131</v>
      </c>
    </row>
    <row r="202" spans="1:30">
      <c r="A202" s="15" t="s">
        <v>226</v>
      </c>
      <c r="B202" s="15" t="s">
        <v>16</v>
      </c>
      <c r="C202" s="11">
        <v>9.9</v>
      </c>
      <c r="D202" s="3" t="s">
        <v>219</v>
      </c>
      <c r="E202" s="15"/>
      <c r="F202" s="4">
        <v>90.372016666666696</v>
      </c>
      <c r="G202" s="11">
        <v>29.721866666666699</v>
      </c>
      <c r="H202" s="16">
        <v>1.0092E-2</v>
      </c>
      <c r="I202" s="16">
        <v>3.0699999999999998E-4</v>
      </c>
      <c r="J202" s="16">
        <v>0.28270200000000001</v>
      </c>
      <c r="K202" s="11">
        <v>-2.7</v>
      </c>
      <c r="L202" s="17">
        <v>765</v>
      </c>
      <c r="M202" s="17">
        <v>1239</v>
      </c>
      <c r="N202" s="18">
        <v>-0.9909</v>
      </c>
      <c r="O202" s="3" t="s">
        <v>131</v>
      </c>
    </row>
    <row r="203" spans="1:30">
      <c r="A203" s="15" t="s">
        <v>227</v>
      </c>
      <c r="B203" s="15" t="s">
        <v>16</v>
      </c>
      <c r="C203" s="11">
        <v>9.6</v>
      </c>
      <c r="D203" s="3" t="s">
        <v>219</v>
      </c>
      <c r="E203" s="15"/>
      <c r="F203" s="4">
        <v>90.372016666666696</v>
      </c>
      <c r="G203" s="11">
        <v>29.721866666666699</v>
      </c>
      <c r="H203" s="16">
        <v>8.26E-3</v>
      </c>
      <c r="I203" s="16">
        <v>2.42E-4</v>
      </c>
      <c r="J203" s="16">
        <v>0.28266200000000002</v>
      </c>
      <c r="K203" s="11">
        <v>-4.0999999999999996</v>
      </c>
      <c r="L203" s="17">
        <v>818</v>
      </c>
      <c r="M203" s="17">
        <v>1328</v>
      </c>
      <c r="N203" s="18">
        <v>-0.99280000000000002</v>
      </c>
      <c r="O203" s="3" t="s">
        <v>131</v>
      </c>
    </row>
    <row r="204" spans="1:30">
      <c r="A204" s="15" t="s">
        <v>228</v>
      </c>
      <c r="B204" s="15" t="s">
        <v>16</v>
      </c>
      <c r="C204" s="11">
        <v>8.4</v>
      </c>
      <c r="D204" s="3" t="s">
        <v>219</v>
      </c>
      <c r="E204" s="15"/>
      <c r="F204" s="4">
        <v>90.372016666666696</v>
      </c>
      <c r="G204" s="11">
        <v>29.721866666666699</v>
      </c>
      <c r="H204" s="16">
        <v>7.0340000000000003E-3</v>
      </c>
      <c r="I204" s="16">
        <v>2.0799999999999999E-4</v>
      </c>
      <c r="J204" s="16">
        <v>0.28271400000000002</v>
      </c>
      <c r="K204" s="11">
        <v>-2.2999999999999998</v>
      </c>
      <c r="L204" s="17">
        <v>747</v>
      </c>
      <c r="M204" s="17">
        <v>1214</v>
      </c>
      <c r="N204" s="18">
        <v>-0.99380000000000002</v>
      </c>
      <c r="O204" s="3" t="s">
        <v>131</v>
      </c>
    </row>
    <row r="205" spans="1:30">
      <c r="A205" s="15" t="s">
        <v>229</v>
      </c>
      <c r="B205" s="15" t="s">
        <v>16</v>
      </c>
      <c r="C205" s="11">
        <v>8.1</v>
      </c>
      <c r="D205" s="3" t="s">
        <v>219</v>
      </c>
      <c r="E205" s="15"/>
      <c r="F205" s="4">
        <v>90.372016666666696</v>
      </c>
      <c r="G205" s="11">
        <v>29.721866666666699</v>
      </c>
      <c r="H205" s="16">
        <v>1.1128000000000001E-2</v>
      </c>
      <c r="I205" s="16">
        <v>3.2600000000000001E-4</v>
      </c>
      <c r="J205" s="16">
        <v>0.28269100000000003</v>
      </c>
      <c r="K205" s="11">
        <v>-3.1</v>
      </c>
      <c r="L205" s="17">
        <v>780</v>
      </c>
      <c r="M205" s="17">
        <v>1264</v>
      </c>
      <c r="N205" s="18">
        <v>-0.99029999999999996</v>
      </c>
      <c r="O205" s="3" t="s">
        <v>131</v>
      </c>
    </row>
    <row r="206" spans="1:30">
      <c r="A206" s="15" t="s">
        <v>230</v>
      </c>
      <c r="B206" s="15" t="s">
        <v>16</v>
      </c>
      <c r="C206" s="11">
        <v>9.1999999999999993</v>
      </c>
      <c r="D206" s="3" t="s">
        <v>219</v>
      </c>
      <c r="E206" s="15"/>
      <c r="F206" s="4">
        <v>90.372016666666696</v>
      </c>
      <c r="G206" s="11">
        <v>29.721866666666699</v>
      </c>
      <c r="H206" s="16">
        <v>1.1117E-2</v>
      </c>
      <c r="I206" s="16">
        <v>3.2499999999999999E-4</v>
      </c>
      <c r="J206" s="16">
        <v>0.28267599999999998</v>
      </c>
      <c r="K206" s="11">
        <v>-3.6</v>
      </c>
      <c r="L206" s="17">
        <v>801</v>
      </c>
      <c r="M206" s="17">
        <v>1297</v>
      </c>
      <c r="N206" s="18">
        <v>-0.99029999999999996</v>
      </c>
      <c r="O206" s="3" t="s">
        <v>131</v>
      </c>
    </row>
    <row r="207" spans="1:30">
      <c r="A207" s="15" t="s">
        <v>231</v>
      </c>
      <c r="B207" s="15" t="s">
        <v>16</v>
      </c>
      <c r="C207" s="11">
        <v>8.9</v>
      </c>
      <c r="D207" s="3" t="s">
        <v>219</v>
      </c>
      <c r="E207" s="15"/>
      <c r="F207" s="4">
        <v>90.372016666666696</v>
      </c>
      <c r="G207" s="11">
        <v>29.721866666666699</v>
      </c>
      <c r="H207" s="16">
        <v>1.2355E-2</v>
      </c>
      <c r="I207" s="16">
        <v>4.0999999999999999E-4</v>
      </c>
      <c r="J207" s="16">
        <v>0.282748</v>
      </c>
      <c r="K207" s="11">
        <v>-1.1000000000000001</v>
      </c>
      <c r="L207" s="17">
        <v>702</v>
      </c>
      <c r="M207" s="17">
        <v>1135</v>
      </c>
      <c r="N207" s="18">
        <v>-0.98780000000000001</v>
      </c>
      <c r="O207" s="3" t="s">
        <v>131</v>
      </c>
    </row>
    <row r="208" spans="1:30">
      <c r="A208" s="15" t="s">
        <v>232</v>
      </c>
      <c r="B208" s="15" t="s">
        <v>16</v>
      </c>
      <c r="C208" s="11">
        <v>8.8000000000000007</v>
      </c>
      <c r="D208" s="3" t="s">
        <v>219</v>
      </c>
      <c r="E208" s="15"/>
      <c r="F208" s="4">
        <v>90.372016666666696</v>
      </c>
      <c r="G208" s="11">
        <v>29.721866666666699</v>
      </c>
      <c r="H208" s="16">
        <v>1.072E-2</v>
      </c>
      <c r="I208" s="16">
        <v>3.19E-4</v>
      </c>
      <c r="J208" s="16">
        <v>0.282696</v>
      </c>
      <c r="K208" s="11">
        <v>-3</v>
      </c>
      <c r="L208" s="17">
        <v>774</v>
      </c>
      <c r="M208" s="17">
        <v>1254</v>
      </c>
      <c r="N208" s="18">
        <v>-0.99050000000000005</v>
      </c>
      <c r="O208" s="3" t="s">
        <v>131</v>
      </c>
      <c r="Z208" s="15"/>
      <c r="AA208" s="15"/>
      <c r="AB208" s="15"/>
      <c r="AC208" s="15"/>
      <c r="AD208" s="15"/>
    </row>
    <row r="209" spans="1:30">
      <c r="A209" s="15" t="s">
        <v>233</v>
      </c>
      <c r="B209" s="15" t="s">
        <v>16</v>
      </c>
      <c r="C209" s="11">
        <v>8.9</v>
      </c>
      <c r="D209" s="3" t="s">
        <v>219</v>
      </c>
      <c r="E209" s="15"/>
      <c r="F209" s="4">
        <v>90.372016666666696</v>
      </c>
      <c r="G209" s="11">
        <v>29.721866666666699</v>
      </c>
      <c r="H209" s="16">
        <v>1.5434E-2</v>
      </c>
      <c r="I209" s="16">
        <v>4.5100000000000001E-4</v>
      </c>
      <c r="J209" s="16">
        <v>0.282725</v>
      </c>
      <c r="K209" s="11">
        <v>-1.9</v>
      </c>
      <c r="L209" s="17">
        <v>736</v>
      </c>
      <c r="M209" s="17">
        <v>1188</v>
      </c>
      <c r="N209" s="18">
        <v>-0.98660000000000003</v>
      </c>
      <c r="O209" s="3" t="s">
        <v>131</v>
      </c>
    </row>
    <row r="210" spans="1:30">
      <c r="A210" s="15" t="s">
        <v>234</v>
      </c>
      <c r="B210" s="15" t="s">
        <v>16</v>
      </c>
      <c r="C210" s="11">
        <v>9.3000000000000007</v>
      </c>
      <c r="D210" s="3" t="s">
        <v>219</v>
      </c>
      <c r="E210" s="15"/>
      <c r="F210" s="4">
        <v>90.372016666666696</v>
      </c>
      <c r="G210" s="11">
        <v>29.721866666666699</v>
      </c>
      <c r="H210" s="16">
        <v>1.2120000000000001E-2</v>
      </c>
      <c r="I210" s="16">
        <v>3.6099999999999999E-4</v>
      </c>
      <c r="J210" s="16">
        <v>0.282692</v>
      </c>
      <c r="K210" s="11">
        <v>-3.1</v>
      </c>
      <c r="L210" s="17">
        <v>781</v>
      </c>
      <c r="M210" s="17">
        <v>1263</v>
      </c>
      <c r="N210" s="18">
        <v>-0.98929999999999996</v>
      </c>
      <c r="O210" s="3" t="s">
        <v>131</v>
      </c>
    </row>
    <row r="211" spans="1:30">
      <c r="A211" s="15" t="s">
        <v>235</v>
      </c>
      <c r="B211" s="15" t="s">
        <v>16</v>
      </c>
      <c r="C211" s="11">
        <v>11.4</v>
      </c>
      <c r="D211" s="3" t="s">
        <v>219</v>
      </c>
      <c r="E211" s="15"/>
      <c r="F211" s="4">
        <v>90.371700000000004</v>
      </c>
      <c r="G211" s="11">
        <v>29.721866666666699</v>
      </c>
      <c r="H211" s="16">
        <v>9.0639999999999991E-3</v>
      </c>
      <c r="I211" s="16">
        <v>2.9500000000000001E-4</v>
      </c>
      <c r="J211" s="16">
        <v>0.28273500000000001</v>
      </c>
      <c r="K211" s="11">
        <v>-1.5</v>
      </c>
      <c r="L211" s="17">
        <v>719</v>
      </c>
      <c r="M211" s="17">
        <v>1163</v>
      </c>
      <c r="N211" s="18">
        <v>-0.99119999999999997</v>
      </c>
      <c r="O211" s="3" t="s">
        <v>131</v>
      </c>
    </row>
    <row r="212" spans="1:30">
      <c r="A212" s="15" t="s">
        <v>236</v>
      </c>
      <c r="B212" s="15" t="s">
        <v>16</v>
      </c>
      <c r="C212" s="11">
        <v>9</v>
      </c>
      <c r="D212" s="3" t="s">
        <v>219</v>
      </c>
      <c r="E212" s="15"/>
      <c r="F212" s="4">
        <v>90.371700000000004</v>
      </c>
      <c r="G212" s="11">
        <v>29.721866666666699</v>
      </c>
      <c r="H212" s="16">
        <v>1.6327999999999999E-2</v>
      </c>
      <c r="I212" s="16">
        <v>4.8899999999999996E-4</v>
      </c>
      <c r="J212" s="16">
        <v>0.28268199999999999</v>
      </c>
      <c r="K212" s="11">
        <v>-3.4</v>
      </c>
      <c r="L212" s="17">
        <v>796</v>
      </c>
      <c r="M212" s="17">
        <v>1284</v>
      </c>
      <c r="N212" s="18">
        <v>-0.98540000000000005</v>
      </c>
      <c r="O212" s="3" t="s">
        <v>131</v>
      </c>
      <c r="Z212" s="15"/>
      <c r="AA212" s="15"/>
      <c r="AB212" s="15"/>
      <c r="AC212" s="15"/>
      <c r="AD212" s="15"/>
    </row>
    <row r="213" spans="1:30">
      <c r="A213" s="15" t="s">
        <v>237</v>
      </c>
      <c r="B213" s="15" t="s">
        <v>16</v>
      </c>
      <c r="C213" s="11">
        <v>11.1</v>
      </c>
      <c r="D213" s="3" t="s">
        <v>219</v>
      </c>
      <c r="E213" s="15"/>
      <c r="F213" s="4">
        <v>90.371700000000004</v>
      </c>
      <c r="G213" s="11">
        <v>29.721866666666699</v>
      </c>
      <c r="H213" s="16">
        <v>1.1724E-2</v>
      </c>
      <c r="I213" s="16">
        <v>3.8499999999999998E-4</v>
      </c>
      <c r="J213" s="16">
        <v>0.28271200000000002</v>
      </c>
      <c r="K213" s="11">
        <v>-2.4</v>
      </c>
      <c r="L213" s="17">
        <v>753</v>
      </c>
      <c r="M213" s="17">
        <v>1217</v>
      </c>
      <c r="N213" s="18">
        <v>-0.98850000000000005</v>
      </c>
      <c r="O213" s="3" t="s">
        <v>131</v>
      </c>
    </row>
    <row r="214" spans="1:30">
      <c r="A214" s="15" t="s">
        <v>238</v>
      </c>
      <c r="B214" s="15" t="s">
        <v>16</v>
      </c>
      <c r="C214" s="11">
        <v>8.9</v>
      </c>
      <c r="D214" s="3" t="s">
        <v>219</v>
      </c>
      <c r="E214" s="15"/>
      <c r="F214" s="4">
        <v>90.371700000000004</v>
      </c>
      <c r="G214" s="11">
        <v>29.721866666666699</v>
      </c>
      <c r="H214" s="16">
        <v>1.1748E-2</v>
      </c>
      <c r="I214" s="16">
        <v>3.97E-4</v>
      </c>
      <c r="J214" s="16">
        <v>0.282748</v>
      </c>
      <c r="K214" s="11">
        <v>-1.1000000000000001</v>
      </c>
      <c r="L214" s="17">
        <v>703</v>
      </c>
      <c r="M214" s="17">
        <v>1136</v>
      </c>
      <c r="N214" s="18">
        <v>-0.98819999999999997</v>
      </c>
      <c r="O214" s="3" t="s">
        <v>131</v>
      </c>
    </row>
    <row r="215" spans="1:30">
      <c r="A215" s="15" t="s">
        <v>239</v>
      </c>
      <c r="B215" s="15" t="s">
        <v>16</v>
      </c>
      <c r="C215" s="11">
        <v>10.6</v>
      </c>
      <c r="D215" s="3" t="s">
        <v>219</v>
      </c>
      <c r="E215" s="15"/>
      <c r="F215" s="4">
        <v>90.371700000000004</v>
      </c>
      <c r="G215" s="11">
        <v>29.721866666666699</v>
      </c>
      <c r="H215" s="16">
        <v>1.1944E-2</v>
      </c>
      <c r="I215" s="16">
        <v>3.77E-4</v>
      </c>
      <c r="J215" s="16">
        <v>0.28269100000000003</v>
      </c>
      <c r="K215" s="11">
        <v>-3.1</v>
      </c>
      <c r="L215" s="17">
        <v>781</v>
      </c>
      <c r="M215" s="17">
        <v>1263</v>
      </c>
      <c r="N215" s="18">
        <v>-0.98880000000000001</v>
      </c>
      <c r="O215" s="3" t="s">
        <v>131</v>
      </c>
    </row>
    <row r="216" spans="1:30">
      <c r="A216" s="15" t="s">
        <v>240</v>
      </c>
      <c r="B216" s="15" t="s">
        <v>16</v>
      </c>
      <c r="C216" s="11">
        <v>9.6999999999999993</v>
      </c>
      <c r="D216" s="3" t="s">
        <v>219</v>
      </c>
      <c r="E216" s="15"/>
      <c r="F216" s="4">
        <v>90.371700000000004</v>
      </c>
      <c r="G216" s="11">
        <v>29.721866666666699</v>
      </c>
      <c r="H216" s="16">
        <v>1.2318000000000001E-2</v>
      </c>
      <c r="I216" s="16">
        <v>4.1300000000000001E-4</v>
      </c>
      <c r="J216" s="16">
        <v>0.28269499999999997</v>
      </c>
      <c r="K216" s="11">
        <v>-3</v>
      </c>
      <c r="L216" s="17">
        <v>778</v>
      </c>
      <c r="M216" s="17">
        <v>1256</v>
      </c>
      <c r="N216" s="18">
        <v>-0.98770000000000002</v>
      </c>
      <c r="O216" s="3" t="s">
        <v>131</v>
      </c>
    </row>
    <row r="217" spans="1:30">
      <c r="A217" s="15" t="s">
        <v>241</v>
      </c>
      <c r="B217" s="15" t="s">
        <v>16</v>
      </c>
      <c r="C217" s="11">
        <v>11.7</v>
      </c>
      <c r="D217" s="3" t="s">
        <v>219</v>
      </c>
      <c r="E217" s="15"/>
      <c r="F217" s="4">
        <v>90.371700000000004</v>
      </c>
      <c r="G217" s="11">
        <v>29.721866666666699</v>
      </c>
      <c r="H217" s="16">
        <v>1.7707000000000001E-2</v>
      </c>
      <c r="I217" s="16">
        <v>5.9299999999999999E-4</v>
      </c>
      <c r="J217" s="16">
        <v>0.28271600000000002</v>
      </c>
      <c r="K217" s="11">
        <v>-2.2000000000000002</v>
      </c>
      <c r="L217" s="17">
        <v>751</v>
      </c>
      <c r="M217" s="17">
        <v>1205</v>
      </c>
      <c r="N217" s="18">
        <v>-0.98240000000000005</v>
      </c>
      <c r="O217" s="3" t="s">
        <v>131</v>
      </c>
    </row>
    <row r="218" spans="1:30">
      <c r="A218" s="15" t="s">
        <v>242</v>
      </c>
      <c r="B218" s="15" t="s">
        <v>16</v>
      </c>
      <c r="C218" s="11">
        <v>8.1999999999999993</v>
      </c>
      <c r="D218" s="3" t="s">
        <v>219</v>
      </c>
      <c r="E218" s="15"/>
      <c r="F218" s="4">
        <v>90.371700000000004</v>
      </c>
      <c r="G218" s="11">
        <v>29.721866666666699</v>
      </c>
      <c r="H218" s="16">
        <v>1.0083E-2</v>
      </c>
      <c r="I218" s="16">
        <v>3.4099999999999999E-4</v>
      </c>
      <c r="J218" s="16">
        <v>0.28272199999999997</v>
      </c>
      <c r="K218" s="11">
        <v>-2</v>
      </c>
      <c r="L218" s="17">
        <v>738</v>
      </c>
      <c r="M218" s="17">
        <v>1195</v>
      </c>
      <c r="N218" s="18">
        <v>-0.9899</v>
      </c>
      <c r="O218" s="3" t="s">
        <v>131</v>
      </c>
    </row>
    <row r="219" spans="1:30">
      <c r="A219" s="15" t="s">
        <v>243</v>
      </c>
      <c r="B219" s="15" t="s">
        <v>16</v>
      </c>
      <c r="C219" s="11">
        <v>7.9</v>
      </c>
      <c r="D219" s="3" t="s">
        <v>219</v>
      </c>
      <c r="E219" s="15"/>
      <c r="F219" s="4">
        <v>90.371700000000004</v>
      </c>
      <c r="G219" s="11">
        <v>29.721866666666699</v>
      </c>
      <c r="H219" s="16">
        <v>8.8819999999999993E-3</v>
      </c>
      <c r="I219" s="16">
        <v>3.01E-4</v>
      </c>
      <c r="J219" s="16">
        <v>0.28269899999999998</v>
      </c>
      <c r="K219" s="11">
        <v>-2.9</v>
      </c>
      <c r="L219" s="17">
        <v>769</v>
      </c>
      <c r="M219" s="17">
        <v>1247</v>
      </c>
      <c r="N219" s="18">
        <v>-0.99099999999999999</v>
      </c>
      <c r="O219" s="3" t="s">
        <v>131</v>
      </c>
      <c r="Z219" s="15"/>
      <c r="AA219" s="15"/>
      <c r="AB219" s="15"/>
      <c r="AC219" s="15"/>
      <c r="AD219" s="15"/>
    </row>
    <row r="220" spans="1:30">
      <c r="A220" s="15" t="s">
        <v>244</v>
      </c>
      <c r="B220" s="15" t="s">
        <v>16</v>
      </c>
      <c r="C220" s="11">
        <v>13.8</v>
      </c>
      <c r="D220" s="3" t="s">
        <v>219</v>
      </c>
      <c r="E220" s="15"/>
      <c r="F220" s="4">
        <v>90.371700000000004</v>
      </c>
      <c r="G220" s="11">
        <v>29.721866666666699</v>
      </c>
      <c r="H220" s="16">
        <v>1.1065999999999999E-2</v>
      </c>
      <c r="I220" s="16">
        <v>3.7199999999999999E-4</v>
      </c>
      <c r="J220" s="16">
        <v>0.28264299999999998</v>
      </c>
      <c r="K220" s="11">
        <v>-4.7</v>
      </c>
      <c r="L220" s="17">
        <v>848</v>
      </c>
      <c r="M220" s="17">
        <v>1369</v>
      </c>
      <c r="N220" s="18">
        <v>-0.9889</v>
      </c>
      <c r="O220" s="3" t="s">
        <v>131</v>
      </c>
    </row>
    <row r="221" spans="1:30">
      <c r="A221" s="15" t="s">
        <v>245</v>
      </c>
      <c r="B221" s="15" t="s">
        <v>16</v>
      </c>
      <c r="C221" s="11">
        <v>12.4</v>
      </c>
      <c r="D221" s="3" t="s">
        <v>219</v>
      </c>
      <c r="E221" s="15"/>
      <c r="F221" s="4">
        <v>90.371700000000004</v>
      </c>
      <c r="G221" s="11">
        <v>29.721866666666699</v>
      </c>
      <c r="H221" s="16">
        <v>1.1969E-2</v>
      </c>
      <c r="I221" s="16">
        <v>3.8000000000000002E-4</v>
      </c>
      <c r="J221" s="16">
        <v>0.28274500000000002</v>
      </c>
      <c r="K221" s="11">
        <v>-1.1000000000000001</v>
      </c>
      <c r="L221" s="17">
        <v>706</v>
      </c>
      <c r="M221" s="17">
        <v>1139</v>
      </c>
      <c r="N221" s="18">
        <v>-0.98870000000000002</v>
      </c>
      <c r="O221" s="3" t="s">
        <v>131</v>
      </c>
      <c r="Z221" s="15"/>
      <c r="AA221" s="15"/>
      <c r="AB221" s="15"/>
      <c r="AC221" s="15"/>
      <c r="AD221" s="15"/>
    </row>
    <row r="222" spans="1:30">
      <c r="A222" s="15" t="s">
        <v>246</v>
      </c>
      <c r="B222" s="15" t="s">
        <v>16</v>
      </c>
      <c r="C222" s="11">
        <v>9.3000000000000007</v>
      </c>
      <c r="D222" s="3" t="s">
        <v>219</v>
      </c>
      <c r="E222" s="15"/>
      <c r="F222" s="4">
        <v>90.371700000000004</v>
      </c>
      <c r="G222" s="11">
        <v>29.721866666666699</v>
      </c>
      <c r="H222" s="16">
        <v>9.868E-3</v>
      </c>
      <c r="I222" s="16">
        <v>3.2899999999999997E-4</v>
      </c>
      <c r="J222" s="16">
        <v>0.282748</v>
      </c>
      <c r="K222" s="11">
        <v>-1.1000000000000001</v>
      </c>
      <c r="L222" s="17">
        <v>701</v>
      </c>
      <c r="M222" s="17">
        <v>1135</v>
      </c>
      <c r="N222" s="18">
        <v>-0.99019999999999997</v>
      </c>
      <c r="O222" s="3" t="s">
        <v>131</v>
      </c>
      <c r="Z222" s="15"/>
      <c r="AA222" s="15"/>
      <c r="AB222" s="15"/>
      <c r="AC222" s="15"/>
      <c r="AD222" s="15"/>
    </row>
    <row r="223" spans="1:30">
      <c r="A223" s="15" t="s">
        <v>247</v>
      </c>
      <c r="B223" s="15" t="s">
        <v>16</v>
      </c>
      <c r="C223" s="11">
        <v>9.9</v>
      </c>
      <c r="D223" s="3" t="s">
        <v>219</v>
      </c>
      <c r="E223" s="15"/>
      <c r="F223" s="4">
        <v>90.371700000000004</v>
      </c>
      <c r="G223" s="11">
        <v>29.721866666666699</v>
      </c>
      <c r="H223" s="16">
        <v>1.3221E-2</v>
      </c>
      <c r="I223" s="16">
        <v>4.17E-4</v>
      </c>
      <c r="J223" s="16">
        <v>0.28273599999999999</v>
      </c>
      <c r="K223" s="11">
        <v>-1.5</v>
      </c>
      <c r="L223" s="17">
        <v>720</v>
      </c>
      <c r="M223" s="17">
        <v>1163</v>
      </c>
      <c r="N223" s="18">
        <v>-0.98760000000000003</v>
      </c>
      <c r="O223" s="3" t="s">
        <v>131</v>
      </c>
    </row>
    <row r="224" spans="1:30">
      <c r="A224" s="15" t="s">
        <v>248</v>
      </c>
      <c r="B224" s="15" t="s">
        <v>16</v>
      </c>
      <c r="C224" s="11">
        <v>8.4</v>
      </c>
      <c r="D224" s="3" t="s">
        <v>219</v>
      </c>
      <c r="E224" s="15"/>
      <c r="F224" s="4">
        <v>90.371700000000004</v>
      </c>
      <c r="G224" s="11">
        <v>29.721866666666699</v>
      </c>
      <c r="H224" s="16">
        <v>8.8570000000000003E-3</v>
      </c>
      <c r="I224" s="16">
        <v>2.6400000000000002E-4</v>
      </c>
      <c r="J224" s="16">
        <v>0.28268799999999999</v>
      </c>
      <c r="K224" s="11">
        <v>-3.2</v>
      </c>
      <c r="L224" s="17">
        <v>783</v>
      </c>
      <c r="M224" s="17">
        <v>1271</v>
      </c>
      <c r="N224" s="18">
        <v>-0.99219999999999997</v>
      </c>
      <c r="O224" s="3" t="s">
        <v>131</v>
      </c>
    </row>
    <row r="225" spans="1:30">
      <c r="A225" s="15" t="s">
        <v>249</v>
      </c>
      <c r="B225" s="15" t="s">
        <v>16</v>
      </c>
      <c r="C225" s="11">
        <v>8.9</v>
      </c>
      <c r="D225" s="3" t="s">
        <v>219</v>
      </c>
      <c r="E225" s="15"/>
      <c r="F225" s="4">
        <v>90.371700000000004</v>
      </c>
      <c r="G225" s="11">
        <v>29.721866666666699</v>
      </c>
      <c r="H225" s="16">
        <v>1.2952E-2</v>
      </c>
      <c r="I225" s="16">
        <v>4.1800000000000002E-4</v>
      </c>
      <c r="J225" s="16">
        <v>0.28270499999999998</v>
      </c>
      <c r="K225" s="11">
        <v>-2.6</v>
      </c>
      <c r="L225" s="17">
        <v>763</v>
      </c>
      <c r="M225" s="17">
        <v>1233</v>
      </c>
      <c r="N225" s="18">
        <v>-0.98760000000000003</v>
      </c>
      <c r="O225" s="3" t="s">
        <v>131</v>
      </c>
    </row>
    <row r="226" spans="1:30">
      <c r="A226" s="15" t="s">
        <v>250</v>
      </c>
      <c r="B226" s="15" t="s">
        <v>16</v>
      </c>
      <c r="C226" s="11">
        <v>10.199999999999999</v>
      </c>
      <c r="D226" s="3" t="s">
        <v>219</v>
      </c>
      <c r="E226" s="15"/>
      <c r="F226" s="4">
        <v>90.367983333333299</v>
      </c>
      <c r="G226" s="11">
        <v>29.720033333333301</v>
      </c>
      <c r="H226" s="16">
        <v>9.9810000000000003E-3</v>
      </c>
      <c r="I226" s="16">
        <v>3.3300000000000002E-4</v>
      </c>
      <c r="J226" s="16">
        <v>0.28269899999999998</v>
      </c>
      <c r="K226" s="11">
        <v>-2.8</v>
      </c>
      <c r="L226" s="17">
        <v>769</v>
      </c>
      <c r="M226" s="17">
        <v>1245</v>
      </c>
      <c r="N226" s="18">
        <v>-0.99009999999999998</v>
      </c>
      <c r="O226" s="3" t="s">
        <v>131</v>
      </c>
    </row>
    <row r="227" spans="1:30">
      <c r="A227" s="15" t="s">
        <v>251</v>
      </c>
      <c r="B227" s="15" t="s">
        <v>16</v>
      </c>
      <c r="C227" s="11">
        <v>11.2</v>
      </c>
      <c r="D227" s="3" t="s">
        <v>219</v>
      </c>
      <c r="E227" s="15"/>
      <c r="F227" s="4">
        <v>90.367983333333299</v>
      </c>
      <c r="G227" s="11">
        <v>29.720033333333301</v>
      </c>
      <c r="H227" s="16">
        <v>8.5389999999999997E-3</v>
      </c>
      <c r="I227" s="16">
        <v>2.5900000000000001E-4</v>
      </c>
      <c r="J227" s="16">
        <v>0.28270099999999998</v>
      </c>
      <c r="K227" s="11">
        <v>-2.7</v>
      </c>
      <c r="L227" s="17">
        <v>765</v>
      </c>
      <c r="M227" s="17">
        <v>1240</v>
      </c>
      <c r="N227" s="18">
        <v>-0.99229999999999996</v>
      </c>
      <c r="O227" s="3" t="s">
        <v>131</v>
      </c>
      <c r="Z227" s="15"/>
      <c r="AA227" s="15"/>
      <c r="AB227" s="15"/>
      <c r="AC227" s="15"/>
      <c r="AD227" s="15"/>
    </row>
    <row r="228" spans="1:30">
      <c r="A228" s="15" t="s">
        <v>252</v>
      </c>
      <c r="B228" s="15" t="s">
        <v>16</v>
      </c>
      <c r="C228" s="11">
        <v>12.5</v>
      </c>
      <c r="D228" s="3" t="s">
        <v>219</v>
      </c>
      <c r="E228" s="15"/>
      <c r="F228" s="4">
        <v>90.367983333333299</v>
      </c>
      <c r="G228" s="11">
        <v>29.720033333333301</v>
      </c>
      <c r="H228" s="16">
        <v>1.1446E-2</v>
      </c>
      <c r="I228" s="16">
        <v>3.3799999999999998E-4</v>
      </c>
      <c r="J228" s="16">
        <v>0.28273500000000001</v>
      </c>
      <c r="K228" s="11">
        <v>-1.5</v>
      </c>
      <c r="L228" s="17">
        <v>720</v>
      </c>
      <c r="M228" s="17">
        <v>1164</v>
      </c>
      <c r="N228" s="18">
        <v>-0.9899</v>
      </c>
      <c r="O228" s="3" t="s">
        <v>131</v>
      </c>
    </row>
    <row r="229" spans="1:30">
      <c r="A229" s="15" t="s">
        <v>253</v>
      </c>
      <c r="B229" s="15" t="s">
        <v>16</v>
      </c>
      <c r="C229" s="11">
        <v>9.6999999999999993</v>
      </c>
      <c r="D229" s="3" t="s">
        <v>219</v>
      </c>
      <c r="E229" s="15"/>
      <c r="F229" s="4">
        <v>90.367983333333299</v>
      </c>
      <c r="G229" s="11">
        <v>29.720033333333301</v>
      </c>
      <c r="H229" s="16">
        <v>1.7954999999999999E-2</v>
      </c>
      <c r="I229" s="16">
        <v>5.7899999999999998E-4</v>
      </c>
      <c r="J229" s="16">
        <v>0.28272900000000001</v>
      </c>
      <c r="K229" s="11">
        <v>-1.8</v>
      </c>
      <c r="L229" s="17">
        <v>732</v>
      </c>
      <c r="M229" s="17">
        <v>1177</v>
      </c>
      <c r="N229" s="18">
        <v>-0.98280000000000001</v>
      </c>
      <c r="O229" s="3" t="s">
        <v>131</v>
      </c>
      <c r="Z229" s="15"/>
      <c r="AA229" s="15"/>
      <c r="AB229" s="15"/>
      <c r="AC229" s="15"/>
      <c r="AD229" s="15"/>
    </row>
    <row r="230" spans="1:30">
      <c r="A230" s="15" t="s">
        <v>254</v>
      </c>
      <c r="B230" s="15" t="s">
        <v>16</v>
      </c>
      <c r="C230" s="11">
        <v>9.6999999999999993</v>
      </c>
      <c r="D230" s="3" t="s">
        <v>219</v>
      </c>
      <c r="E230" s="15"/>
      <c r="F230" s="4">
        <v>90.367983333333299</v>
      </c>
      <c r="G230" s="11">
        <v>29.720033333333301</v>
      </c>
      <c r="H230" s="16">
        <v>1.2048E-2</v>
      </c>
      <c r="I230" s="16">
        <v>3.5599999999999998E-4</v>
      </c>
      <c r="J230" s="16">
        <v>0.28266599999999997</v>
      </c>
      <c r="K230" s="11">
        <v>-4</v>
      </c>
      <c r="L230" s="17">
        <v>815</v>
      </c>
      <c r="M230" s="17">
        <v>1319</v>
      </c>
      <c r="N230" s="18">
        <v>-0.98939999999999995</v>
      </c>
      <c r="O230" s="3" t="s">
        <v>131</v>
      </c>
      <c r="Z230" s="15"/>
      <c r="AA230" s="15"/>
      <c r="AB230" s="15"/>
      <c r="AC230" s="15"/>
      <c r="AD230" s="15"/>
    </row>
    <row r="231" spans="1:30">
      <c r="A231" s="15" t="s">
        <v>255</v>
      </c>
      <c r="B231" s="15" t="s">
        <v>16</v>
      </c>
      <c r="C231" s="11">
        <v>9.9</v>
      </c>
      <c r="D231" s="3" t="s">
        <v>219</v>
      </c>
      <c r="E231" s="15"/>
      <c r="F231" s="4">
        <v>90.367983333333299</v>
      </c>
      <c r="G231" s="11">
        <v>29.720033333333301</v>
      </c>
      <c r="H231" s="16">
        <v>1.2878000000000001E-2</v>
      </c>
      <c r="I231" s="16">
        <v>3.8699999999999997E-4</v>
      </c>
      <c r="J231" s="16">
        <v>0.28271800000000002</v>
      </c>
      <c r="K231" s="11">
        <v>-2.1</v>
      </c>
      <c r="L231" s="17">
        <v>744</v>
      </c>
      <c r="M231" s="17">
        <v>1202</v>
      </c>
      <c r="N231" s="18">
        <v>-0.98850000000000005</v>
      </c>
      <c r="O231" s="3" t="s">
        <v>131</v>
      </c>
    </row>
    <row r="232" spans="1:30">
      <c r="A232" s="15" t="s">
        <v>256</v>
      </c>
      <c r="B232" s="15" t="s">
        <v>16</v>
      </c>
      <c r="C232" s="11">
        <v>9.4</v>
      </c>
      <c r="D232" s="3" t="s">
        <v>219</v>
      </c>
      <c r="E232" s="15"/>
      <c r="F232" s="4">
        <v>90.367983333333299</v>
      </c>
      <c r="G232" s="11">
        <v>29.720033333333301</v>
      </c>
      <c r="H232" s="16">
        <v>2.4031E-2</v>
      </c>
      <c r="I232" s="16">
        <v>7.94E-4</v>
      </c>
      <c r="J232" s="16">
        <v>0.28277400000000003</v>
      </c>
      <c r="K232" s="11">
        <v>-0.2</v>
      </c>
      <c r="L232" s="17">
        <v>673</v>
      </c>
      <c r="M232" s="17">
        <v>1076</v>
      </c>
      <c r="N232" s="18">
        <v>-0.97640000000000005</v>
      </c>
      <c r="O232" s="3" t="s">
        <v>131</v>
      </c>
    </row>
    <row r="233" spans="1:30">
      <c r="A233" s="15" t="s">
        <v>257</v>
      </c>
      <c r="B233" s="15" t="s">
        <v>16</v>
      </c>
      <c r="C233" s="11">
        <v>8.9</v>
      </c>
      <c r="D233" s="3" t="s">
        <v>219</v>
      </c>
      <c r="E233" s="15"/>
      <c r="F233" s="4">
        <v>90.367983333333299</v>
      </c>
      <c r="G233" s="11">
        <v>29.720033333333301</v>
      </c>
      <c r="H233" s="16">
        <v>7.4469999999999996E-3</v>
      </c>
      <c r="I233" s="16">
        <v>2.2599999999999999E-4</v>
      </c>
      <c r="J233" s="16">
        <v>0.28269</v>
      </c>
      <c r="K233" s="11">
        <v>-3.2</v>
      </c>
      <c r="L233" s="17">
        <v>780</v>
      </c>
      <c r="M233" s="17">
        <v>1267</v>
      </c>
      <c r="N233" s="18">
        <v>-0.99329999999999996</v>
      </c>
      <c r="O233" s="3" t="s">
        <v>131</v>
      </c>
    </row>
    <row r="234" spans="1:30">
      <c r="A234" s="15" t="s">
        <v>258</v>
      </c>
      <c r="B234" s="15" t="s">
        <v>16</v>
      </c>
      <c r="C234" s="11">
        <v>11.1</v>
      </c>
      <c r="D234" s="3" t="s">
        <v>219</v>
      </c>
      <c r="E234" s="15"/>
      <c r="F234" s="4">
        <v>90.367983333333299</v>
      </c>
      <c r="G234" s="11">
        <v>29.720033333333301</v>
      </c>
      <c r="H234" s="16">
        <v>1.1809E-2</v>
      </c>
      <c r="I234" s="16">
        <v>4.0299999999999998E-4</v>
      </c>
      <c r="J234" s="16">
        <v>0.28271299999999999</v>
      </c>
      <c r="K234" s="11">
        <v>-2.2999999999999998</v>
      </c>
      <c r="L234" s="17">
        <v>752</v>
      </c>
      <c r="M234" s="17">
        <v>1214</v>
      </c>
      <c r="N234" s="18">
        <v>-0.98799999999999999</v>
      </c>
      <c r="O234" s="3" t="s">
        <v>131</v>
      </c>
    </row>
    <row r="235" spans="1:30">
      <c r="A235" s="15" t="s">
        <v>259</v>
      </c>
      <c r="B235" s="15" t="s">
        <v>16</v>
      </c>
      <c r="C235" s="11">
        <v>6.3</v>
      </c>
      <c r="D235" s="3" t="s">
        <v>219</v>
      </c>
      <c r="E235" s="15"/>
      <c r="F235" s="4">
        <v>90.367983333333299</v>
      </c>
      <c r="G235" s="11">
        <v>29.720033333333301</v>
      </c>
      <c r="H235" s="16">
        <v>8.9479999999999994E-3</v>
      </c>
      <c r="I235" s="16">
        <v>2.6200000000000003E-4</v>
      </c>
      <c r="J235" s="16">
        <v>0.28268900000000002</v>
      </c>
      <c r="K235" s="11">
        <v>-3.3</v>
      </c>
      <c r="L235" s="17">
        <v>782</v>
      </c>
      <c r="M235" s="17">
        <v>1271</v>
      </c>
      <c r="N235" s="18">
        <v>-0.99219999999999997</v>
      </c>
      <c r="O235" s="3" t="s">
        <v>131</v>
      </c>
    </row>
    <row r="236" spans="1:30">
      <c r="A236" s="15" t="s">
        <v>260</v>
      </c>
      <c r="B236" s="15" t="s">
        <v>16</v>
      </c>
      <c r="C236" s="11">
        <v>9.3000000000000007</v>
      </c>
      <c r="D236" s="3" t="s">
        <v>219</v>
      </c>
      <c r="E236" s="15"/>
      <c r="F236" s="4">
        <v>90.367983333333299</v>
      </c>
      <c r="G236" s="11">
        <v>29.720033333333301</v>
      </c>
      <c r="H236" s="16">
        <v>1.3957000000000001E-2</v>
      </c>
      <c r="I236" s="16">
        <v>4.6000000000000001E-4</v>
      </c>
      <c r="J236" s="16">
        <v>0.28284300000000001</v>
      </c>
      <c r="K236" s="11">
        <v>2.2999999999999998</v>
      </c>
      <c r="L236" s="17">
        <v>571</v>
      </c>
      <c r="M236" s="17">
        <v>921</v>
      </c>
      <c r="N236" s="18">
        <v>-0.98629999999999995</v>
      </c>
      <c r="O236" s="3" t="s">
        <v>131</v>
      </c>
    </row>
    <row r="237" spans="1:30">
      <c r="A237" s="15" t="s">
        <v>261</v>
      </c>
      <c r="B237" s="15" t="s">
        <v>16</v>
      </c>
      <c r="C237" s="11">
        <v>9.6</v>
      </c>
      <c r="D237" s="3" t="s">
        <v>219</v>
      </c>
      <c r="E237" s="15"/>
      <c r="F237" s="4">
        <v>90.367983333333299</v>
      </c>
      <c r="G237" s="11">
        <v>29.720033333333301</v>
      </c>
      <c r="H237" s="16">
        <v>1.1114000000000001E-2</v>
      </c>
      <c r="I237" s="16">
        <v>3.3599999999999998E-4</v>
      </c>
      <c r="J237" s="16">
        <v>0.28270600000000001</v>
      </c>
      <c r="K237" s="11">
        <v>-2.6</v>
      </c>
      <c r="L237" s="17">
        <v>760</v>
      </c>
      <c r="M237" s="17">
        <v>1231</v>
      </c>
      <c r="N237" s="18">
        <v>-0.99</v>
      </c>
      <c r="O237" s="3" t="s">
        <v>131</v>
      </c>
      <c r="Z237" s="15"/>
      <c r="AA237" s="15"/>
      <c r="AB237" s="15"/>
      <c r="AC237" s="15"/>
      <c r="AD237" s="15"/>
    </row>
    <row r="238" spans="1:30">
      <c r="A238" s="15" t="s">
        <v>262</v>
      </c>
      <c r="B238" s="15" t="s">
        <v>16</v>
      </c>
      <c r="C238" s="11">
        <v>9.1</v>
      </c>
      <c r="D238" s="3" t="s">
        <v>219</v>
      </c>
      <c r="E238" s="15"/>
      <c r="F238" s="4">
        <v>90.366500000000002</v>
      </c>
      <c r="G238" s="11">
        <v>29.718450000000001</v>
      </c>
      <c r="H238" s="16">
        <v>1.4544E-2</v>
      </c>
      <c r="I238" s="16">
        <v>4.17E-4</v>
      </c>
      <c r="J238" s="16">
        <v>0.28267300000000001</v>
      </c>
      <c r="K238" s="11">
        <v>-3.8</v>
      </c>
      <c r="L238" s="17">
        <v>808</v>
      </c>
      <c r="M238" s="17">
        <v>1306</v>
      </c>
      <c r="N238" s="18">
        <v>-0.98760000000000003</v>
      </c>
      <c r="O238" s="3" t="s">
        <v>131</v>
      </c>
    </row>
    <row r="239" spans="1:30">
      <c r="A239" s="15" t="s">
        <v>263</v>
      </c>
      <c r="B239" s="15" t="s">
        <v>16</v>
      </c>
      <c r="C239" s="11">
        <v>9.1</v>
      </c>
      <c r="D239" s="3" t="s">
        <v>219</v>
      </c>
      <c r="E239" s="15"/>
      <c r="F239" s="4">
        <v>90.366500000000002</v>
      </c>
      <c r="G239" s="11">
        <v>29.718450000000001</v>
      </c>
      <c r="H239" s="16">
        <v>1.1712E-2</v>
      </c>
      <c r="I239" s="16">
        <v>4.0200000000000001E-4</v>
      </c>
      <c r="J239" s="16">
        <v>0.282696</v>
      </c>
      <c r="K239" s="11">
        <v>-3</v>
      </c>
      <c r="L239" s="17">
        <v>776</v>
      </c>
      <c r="M239" s="17">
        <v>1254</v>
      </c>
      <c r="N239" s="18">
        <v>-0.98799999999999999</v>
      </c>
      <c r="O239" s="3" t="s">
        <v>131</v>
      </c>
    </row>
    <row r="240" spans="1:30">
      <c r="A240" s="15" t="s">
        <v>264</v>
      </c>
      <c r="B240" s="15" t="s">
        <v>16</v>
      </c>
      <c r="C240" s="11">
        <v>9.6999999999999993</v>
      </c>
      <c r="D240" s="3" t="s">
        <v>219</v>
      </c>
      <c r="E240" s="15"/>
      <c r="F240" s="4">
        <v>90.366500000000002</v>
      </c>
      <c r="G240" s="11">
        <v>29.718450000000001</v>
      </c>
      <c r="H240" s="16">
        <v>1.2101000000000001E-2</v>
      </c>
      <c r="I240" s="16">
        <v>3.6000000000000002E-4</v>
      </c>
      <c r="J240" s="16">
        <v>0.28270899999999999</v>
      </c>
      <c r="K240" s="11">
        <v>-2.5</v>
      </c>
      <c r="L240" s="17">
        <v>757</v>
      </c>
      <c r="M240" s="17">
        <v>1224</v>
      </c>
      <c r="N240" s="18">
        <v>-0.98929999999999996</v>
      </c>
      <c r="O240" s="3" t="s">
        <v>131</v>
      </c>
    </row>
    <row r="241" spans="1:30">
      <c r="A241" s="15" t="s">
        <v>265</v>
      </c>
      <c r="B241" s="15" t="s">
        <v>16</v>
      </c>
      <c r="C241" s="11">
        <v>10.6</v>
      </c>
      <c r="D241" s="3" t="s">
        <v>219</v>
      </c>
      <c r="E241" s="15"/>
      <c r="F241" s="4">
        <v>90.366500000000002</v>
      </c>
      <c r="G241" s="11">
        <v>29.718450000000001</v>
      </c>
      <c r="H241" s="16">
        <v>8.5819999999999994E-3</v>
      </c>
      <c r="I241" s="16">
        <v>2.5300000000000002E-4</v>
      </c>
      <c r="J241" s="16">
        <v>0.28269</v>
      </c>
      <c r="K241" s="11">
        <v>-3.1</v>
      </c>
      <c r="L241" s="17">
        <v>780</v>
      </c>
      <c r="M241" s="17">
        <v>1266</v>
      </c>
      <c r="N241" s="18">
        <v>-0.99250000000000005</v>
      </c>
      <c r="O241" s="3" t="s">
        <v>131</v>
      </c>
      <c r="Z241" s="15"/>
      <c r="AA241" s="15"/>
      <c r="AB241" s="15"/>
      <c r="AC241" s="15"/>
      <c r="AD241" s="15"/>
    </row>
    <row r="242" spans="1:30">
      <c r="A242" s="15" t="s">
        <v>266</v>
      </c>
      <c r="B242" s="15" t="s">
        <v>16</v>
      </c>
      <c r="C242" s="11">
        <v>9.4</v>
      </c>
      <c r="D242" s="3" t="s">
        <v>219</v>
      </c>
      <c r="E242" s="15"/>
      <c r="F242" s="4">
        <v>90.366500000000002</v>
      </c>
      <c r="G242" s="11">
        <v>29.718450000000001</v>
      </c>
      <c r="H242" s="16">
        <v>1.0442E-2</v>
      </c>
      <c r="I242" s="16">
        <v>3.1E-4</v>
      </c>
      <c r="J242" s="16">
        <v>0.28270499999999998</v>
      </c>
      <c r="K242" s="11">
        <v>-2.6</v>
      </c>
      <c r="L242" s="17">
        <v>761</v>
      </c>
      <c r="M242" s="17">
        <v>1232</v>
      </c>
      <c r="N242" s="18">
        <v>-0.99080000000000001</v>
      </c>
      <c r="O242" s="3" t="s">
        <v>131</v>
      </c>
      <c r="Z242" s="15"/>
      <c r="AA242" s="15"/>
      <c r="AB242" s="15"/>
      <c r="AC242" s="15"/>
      <c r="AD242" s="15"/>
    </row>
    <row r="243" spans="1:30">
      <c r="A243" s="15" t="s">
        <v>267</v>
      </c>
      <c r="B243" s="15" t="s">
        <v>16</v>
      </c>
      <c r="C243" s="11">
        <v>9.3000000000000007</v>
      </c>
      <c r="D243" s="3" t="s">
        <v>219</v>
      </c>
      <c r="E243" s="15"/>
      <c r="F243" s="4">
        <v>90.366500000000002</v>
      </c>
      <c r="G243" s="11">
        <v>29.718450000000001</v>
      </c>
      <c r="H243" s="16">
        <v>7.8150000000000008E-3</v>
      </c>
      <c r="I243" s="16">
        <v>2.34E-4</v>
      </c>
      <c r="J243" s="16">
        <v>0.282696</v>
      </c>
      <c r="K243" s="11">
        <v>-2.9</v>
      </c>
      <c r="L243" s="17">
        <v>771</v>
      </c>
      <c r="M243" s="17">
        <v>1252</v>
      </c>
      <c r="N243" s="18">
        <v>-0.99299999999999999</v>
      </c>
      <c r="O243" s="3" t="s">
        <v>131</v>
      </c>
      <c r="Z243" s="15"/>
      <c r="AA243" s="15"/>
      <c r="AB243" s="15"/>
      <c r="AC243" s="15"/>
      <c r="AD243" s="15"/>
    </row>
    <row r="244" spans="1:30">
      <c r="A244" s="15" t="s">
        <v>268</v>
      </c>
      <c r="B244" s="15" t="s">
        <v>16</v>
      </c>
      <c r="C244" s="11">
        <v>10.199999999999999</v>
      </c>
      <c r="D244" s="3" t="s">
        <v>219</v>
      </c>
      <c r="E244" s="15"/>
      <c r="F244" s="4">
        <v>90.366500000000002</v>
      </c>
      <c r="G244" s="11">
        <v>29.718450000000001</v>
      </c>
      <c r="H244" s="16">
        <v>1.3939E-2</v>
      </c>
      <c r="I244" s="16">
        <v>5.0000000000000001E-4</v>
      </c>
      <c r="J244" s="16">
        <v>0.28273900000000002</v>
      </c>
      <c r="K244" s="11">
        <v>-1.4</v>
      </c>
      <c r="L244" s="17">
        <v>717</v>
      </c>
      <c r="M244" s="17">
        <v>1156</v>
      </c>
      <c r="N244" s="18">
        <v>-0.98509999999999998</v>
      </c>
      <c r="O244" s="3" t="s">
        <v>131</v>
      </c>
      <c r="Z244" s="15"/>
      <c r="AA244" s="15"/>
      <c r="AB244" s="15"/>
      <c r="AC244" s="15"/>
      <c r="AD244" s="15"/>
    </row>
    <row r="245" spans="1:30">
      <c r="A245" s="15" t="s">
        <v>269</v>
      </c>
      <c r="B245" s="15" t="s">
        <v>16</v>
      </c>
      <c r="C245" s="11">
        <v>9.1999999999999993</v>
      </c>
      <c r="D245" s="3" t="s">
        <v>219</v>
      </c>
      <c r="E245" s="15"/>
      <c r="F245" s="4">
        <v>90.366500000000002</v>
      </c>
      <c r="G245" s="11">
        <v>29.718450000000001</v>
      </c>
      <c r="H245" s="16">
        <v>9.2720000000000007E-3</v>
      </c>
      <c r="I245" s="16">
        <v>3.1199999999999999E-4</v>
      </c>
      <c r="J245" s="16">
        <v>0.282719</v>
      </c>
      <c r="K245" s="11">
        <v>-2.1</v>
      </c>
      <c r="L245" s="17">
        <v>742</v>
      </c>
      <c r="M245" s="17">
        <v>1202</v>
      </c>
      <c r="N245" s="18">
        <v>-0.99070000000000003</v>
      </c>
      <c r="O245" s="3" t="s">
        <v>131</v>
      </c>
      <c r="Z245" s="15"/>
      <c r="AA245" s="15"/>
      <c r="AB245" s="15"/>
      <c r="AC245" s="15"/>
      <c r="AD245" s="15"/>
    </row>
    <row r="246" spans="1:30">
      <c r="A246" s="15" t="s">
        <v>270</v>
      </c>
      <c r="B246" s="15" t="s">
        <v>16</v>
      </c>
      <c r="C246" s="11">
        <v>8.1</v>
      </c>
      <c r="D246" s="3" t="s">
        <v>219</v>
      </c>
      <c r="E246" s="15"/>
      <c r="F246" s="4">
        <v>90.366500000000002</v>
      </c>
      <c r="G246" s="11">
        <v>29.718450000000001</v>
      </c>
      <c r="H246" s="16">
        <v>1.0257E-2</v>
      </c>
      <c r="I246" s="16">
        <v>3.0299999999999999E-4</v>
      </c>
      <c r="J246" s="16">
        <v>0.28266200000000002</v>
      </c>
      <c r="K246" s="11">
        <v>-4.2</v>
      </c>
      <c r="L246" s="17">
        <v>821</v>
      </c>
      <c r="M246" s="17">
        <v>1331</v>
      </c>
      <c r="N246" s="18">
        <v>-0.99099999999999999</v>
      </c>
      <c r="O246" s="3" t="s">
        <v>131</v>
      </c>
      <c r="Z246" s="15"/>
      <c r="AA246" s="15"/>
      <c r="AB246" s="15"/>
      <c r="AC246" s="15"/>
      <c r="AD246" s="15"/>
    </row>
    <row r="247" spans="1:30">
      <c r="A247" s="15" t="s">
        <v>271</v>
      </c>
      <c r="B247" s="15" t="s">
        <v>16</v>
      </c>
      <c r="C247" s="11">
        <v>9.3000000000000007</v>
      </c>
      <c r="D247" s="3" t="s">
        <v>219</v>
      </c>
      <c r="E247" s="15"/>
      <c r="F247" s="4">
        <v>90.366500000000002</v>
      </c>
      <c r="G247" s="11">
        <v>29.718450000000001</v>
      </c>
      <c r="H247" s="16">
        <v>1.3391E-2</v>
      </c>
      <c r="I247" s="16">
        <v>4.4900000000000002E-4</v>
      </c>
      <c r="J247" s="16">
        <v>0.28268900000000002</v>
      </c>
      <c r="K247" s="11">
        <v>-3.2</v>
      </c>
      <c r="L247" s="17">
        <v>786</v>
      </c>
      <c r="M247" s="17">
        <v>1269</v>
      </c>
      <c r="N247" s="18">
        <v>-0.98660000000000003</v>
      </c>
      <c r="O247" s="3" t="s">
        <v>131</v>
      </c>
      <c r="Z247" s="15"/>
      <c r="AA247" s="15"/>
      <c r="AB247" s="15"/>
      <c r="AC247" s="15"/>
      <c r="AD247" s="15"/>
    </row>
    <row r="248" spans="1:30">
      <c r="A248" s="15" t="s">
        <v>272</v>
      </c>
      <c r="B248" s="15" t="s">
        <v>16</v>
      </c>
      <c r="C248" s="11">
        <v>8.6999999999999993</v>
      </c>
      <c r="D248" s="3" t="s">
        <v>219</v>
      </c>
      <c r="E248" s="15"/>
      <c r="F248" s="4">
        <v>90.366500000000002</v>
      </c>
      <c r="G248" s="11">
        <v>29.718450000000001</v>
      </c>
      <c r="H248" s="16">
        <v>1.4501E-2</v>
      </c>
      <c r="I248" s="16">
        <v>4.3399999999999998E-4</v>
      </c>
      <c r="J248" s="16">
        <v>0.28273700000000002</v>
      </c>
      <c r="K248" s="11">
        <v>-1.5</v>
      </c>
      <c r="L248" s="17">
        <v>720</v>
      </c>
      <c r="M248" s="17">
        <v>1162</v>
      </c>
      <c r="N248" s="18">
        <v>-0.98709999999999998</v>
      </c>
      <c r="O248" s="3" t="s">
        <v>131</v>
      </c>
    </row>
    <row r="249" spans="1:30">
      <c r="A249" s="15" t="s">
        <v>273</v>
      </c>
      <c r="B249" s="15" t="s">
        <v>16</v>
      </c>
      <c r="C249" s="11">
        <v>10.4</v>
      </c>
      <c r="D249" s="3" t="s">
        <v>219</v>
      </c>
      <c r="E249" s="15"/>
      <c r="F249" s="4">
        <v>90.366500000000002</v>
      </c>
      <c r="G249" s="11">
        <v>29.718450000000001</v>
      </c>
      <c r="H249" s="16">
        <v>1.5089999999999999E-2</v>
      </c>
      <c r="I249" s="16">
        <v>5.0000000000000001E-4</v>
      </c>
      <c r="J249" s="16">
        <v>0.28272999999999998</v>
      </c>
      <c r="K249" s="11">
        <v>-1.7</v>
      </c>
      <c r="L249" s="17">
        <v>730</v>
      </c>
      <c r="M249" s="17">
        <v>1176</v>
      </c>
      <c r="N249" s="18">
        <v>-0.98509999999999998</v>
      </c>
      <c r="O249" s="3" t="s">
        <v>131</v>
      </c>
    </row>
    <row r="250" spans="1:30">
      <c r="A250" s="15" t="s">
        <v>274</v>
      </c>
      <c r="B250" s="15" t="s">
        <v>16</v>
      </c>
      <c r="C250" s="11">
        <v>9.5</v>
      </c>
      <c r="D250" s="3" t="s">
        <v>219</v>
      </c>
      <c r="E250" s="15"/>
      <c r="F250" s="4">
        <v>90.366500000000002</v>
      </c>
      <c r="G250" s="11">
        <v>29.718450000000001</v>
      </c>
      <c r="H250" s="16">
        <v>1.0772E-2</v>
      </c>
      <c r="I250" s="16">
        <v>3.3700000000000001E-4</v>
      </c>
      <c r="J250" s="16">
        <v>0.28270400000000001</v>
      </c>
      <c r="K250" s="11">
        <v>-2.7</v>
      </c>
      <c r="L250" s="17">
        <v>763</v>
      </c>
      <c r="M250" s="17">
        <v>1235</v>
      </c>
      <c r="N250" s="18">
        <v>-0.99</v>
      </c>
      <c r="O250" s="3" t="s">
        <v>131</v>
      </c>
      <c r="Z250" s="15"/>
      <c r="AA250" s="15"/>
      <c r="AB250" s="15"/>
      <c r="AC250" s="15"/>
      <c r="AD250" s="15"/>
    </row>
    <row r="251" spans="1:30" ht="13.25" customHeight="1">
      <c r="A251" s="15" t="s">
        <v>275</v>
      </c>
      <c r="B251" s="3" t="s">
        <v>276</v>
      </c>
      <c r="C251" s="11">
        <v>14.9</v>
      </c>
      <c r="D251" s="15" t="s">
        <v>277</v>
      </c>
      <c r="E251" s="15" t="s">
        <v>278</v>
      </c>
      <c r="F251" s="4">
        <v>87.5</v>
      </c>
      <c r="G251" s="11">
        <v>29.6</v>
      </c>
      <c r="H251" s="16">
        <v>9.9590000000000008E-3</v>
      </c>
      <c r="I251" s="16">
        <v>3.8400000000000001E-4</v>
      </c>
      <c r="J251" s="16">
        <v>0.282667</v>
      </c>
      <c r="K251" s="4">
        <v>-3.4</v>
      </c>
      <c r="L251" s="6"/>
      <c r="M251" s="17">
        <v>1315</v>
      </c>
      <c r="N251" s="7"/>
      <c r="O251" s="15" t="s">
        <v>279</v>
      </c>
      <c r="S251" s="15"/>
      <c r="T251" s="15"/>
      <c r="U251" s="15"/>
      <c r="V251" s="15"/>
      <c r="W251" s="15"/>
      <c r="X251" s="15"/>
      <c r="Y251" s="15"/>
    </row>
    <row r="252" spans="1:30" ht="13.25" customHeight="1">
      <c r="A252" s="15" t="s">
        <v>280</v>
      </c>
      <c r="B252" s="3" t="s">
        <v>276</v>
      </c>
      <c r="C252" s="11">
        <v>72.099999999999994</v>
      </c>
      <c r="D252" s="15" t="s">
        <v>277</v>
      </c>
      <c r="E252" s="15" t="s">
        <v>278</v>
      </c>
      <c r="F252" s="4">
        <v>87.5</v>
      </c>
      <c r="G252" s="11">
        <v>29.6</v>
      </c>
      <c r="H252" s="16">
        <v>6.8439E-2</v>
      </c>
      <c r="I252" s="16">
        <v>2.049E-3</v>
      </c>
      <c r="J252" s="16">
        <v>0.282864</v>
      </c>
      <c r="K252" s="4">
        <v>-4.7</v>
      </c>
      <c r="L252" s="6"/>
      <c r="M252" s="17">
        <v>839</v>
      </c>
      <c r="N252" s="7"/>
      <c r="O252" s="15" t="s">
        <v>279</v>
      </c>
      <c r="S252" s="15"/>
      <c r="T252" s="15"/>
      <c r="U252" s="15"/>
      <c r="V252" s="15"/>
      <c r="W252" s="15"/>
      <c r="X252" s="15"/>
      <c r="Y252" s="15"/>
    </row>
    <row r="253" spans="1:30" ht="13.25" customHeight="1">
      <c r="A253" s="15" t="s">
        <v>281</v>
      </c>
      <c r="B253" s="3" t="s">
        <v>276</v>
      </c>
      <c r="C253" s="11">
        <v>14</v>
      </c>
      <c r="D253" s="15" t="s">
        <v>277</v>
      </c>
      <c r="E253" s="15" t="s">
        <v>278</v>
      </c>
      <c r="F253" s="4">
        <v>87.5</v>
      </c>
      <c r="G253" s="11">
        <v>29.6</v>
      </c>
      <c r="H253" s="16">
        <v>2.5284000000000001E-2</v>
      </c>
      <c r="I253" s="16">
        <v>7.3800000000000005E-4</v>
      </c>
      <c r="J253" s="16">
        <v>0.282717</v>
      </c>
      <c r="K253" s="4">
        <v>-1.6</v>
      </c>
      <c r="L253" s="6"/>
      <c r="M253" s="17">
        <v>1203</v>
      </c>
      <c r="N253" s="7"/>
      <c r="O253" s="15" t="s">
        <v>279</v>
      </c>
      <c r="S253" s="15"/>
      <c r="T253" s="15"/>
      <c r="U253" s="15"/>
      <c r="V253" s="15"/>
      <c r="W253" s="15"/>
      <c r="X253" s="15"/>
      <c r="Y253" s="15"/>
    </row>
    <row r="254" spans="1:30" ht="13.25" customHeight="1">
      <c r="A254" s="15" t="s">
        <v>282</v>
      </c>
      <c r="B254" s="3" t="s">
        <v>276</v>
      </c>
      <c r="C254" s="11">
        <v>12.2</v>
      </c>
      <c r="D254" s="15" t="s">
        <v>277</v>
      </c>
      <c r="E254" s="15" t="s">
        <v>278</v>
      </c>
      <c r="F254" s="4">
        <v>87.5</v>
      </c>
      <c r="G254" s="11">
        <v>29.6</v>
      </c>
      <c r="H254" s="16">
        <v>1.8093000000000001E-2</v>
      </c>
      <c r="I254" s="16">
        <v>5.8600000000000004E-4</v>
      </c>
      <c r="J254" s="16">
        <v>0.28268500000000002</v>
      </c>
      <c r="K254" s="4">
        <v>-2.8</v>
      </c>
      <c r="L254" s="6"/>
      <c r="M254" s="17">
        <v>1276</v>
      </c>
      <c r="N254" s="7"/>
      <c r="O254" s="15" t="s">
        <v>279</v>
      </c>
      <c r="S254" s="15"/>
      <c r="T254" s="15"/>
      <c r="U254" s="15"/>
      <c r="V254" s="15"/>
      <c r="W254" s="15"/>
      <c r="X254" s="15"/>
      <c r="Y254" s="15"/>
    </row>
    <row r="255" spans="1:30" ht="13.25" customHeight="1">
      <c r="A255" s="15" t="s">
        <v>283</v>
      </c>
      <c r="B255" s="3" t="s">
        <v>276</v>
      </c>
      <c r="C255" s="11">
        <v>12</v>
      </c>
      <c r="D255" s="15" t="s">
        <v>277</v>
      </c>
      <c r="E255" s="15" t="s">
        <v>278</v>
      </c>
      <c r="F255" s="4">
        <v>87.5</v>
      </c>
      <c r="G255" s="11">
        <v>29.6</v>
      </c>
      <c r="H255" s="16">
        <v>1.7377E-2</v>
      </c>
      <c r="I255" s="16">
        <v>5.62E-4</v>
      </c>
      <c r="J255" s="16">
        <v>0.28272999999999998</v>
      </c>
      <c r="K255" s="4">
        <v>-1.2</v>
      </c>
      <c r="L255" s="6"/>
      <c r="M255" s="17">
        <v>1175</v>
      </c>
      <c r="N255" s="7"/>
      <c r="O255" s="15" t="s">
        <v>279</v>
      </c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30" ht="13.25" customHeight="1">
      <c r="A256" s="15" t="s">
        <v>284</v>
      </c>
      <c r="B256" s="3" t="s">
        <v>276</v>
      </c>
      <c r="C256" s="11">
        <v>64</v>
      </c>
      <c r="D256" s="15" t="s">
        <v>277</v>
      </c>
      <c r="E256" s="15" t="s">
        <v>278</v>
      </c>
      <c r="F256" s="4">
        <v>87.5</v>
      </c>
      <c r="G256" s="11">
        <v>29.6</v>
      </c>
      <c r="H256" s="16">
        <v>8.4685999999999997E-2</v>
      </c>
      <c r="I256" s="16">
        <v>2.3630000000000001E-3</v>
      </c>
      <c r="J256" s="16">
        <v>0.28288400000000002</v>
      </c>
      <c r="K256" s="4">
        <v>-5.3</v>
      </c>
      <c r="L256" s="6"/>
      <c r="M256" s="17">
        <v>799</v>
      </c>
      <c r="N256" s="7"/>
      <c r="O256" s="15" t="s">
        <v>279</v>
      </c>
      <c r="U256" s="15"/>
      <c r="V256" s="15"/>
      <c r="W256" s="15"/>
      <c r="X256" s="15"/>
      <c r="Y256" s="15"/>
      <c r="Z256" s="15"/>
    </row>
    <row r="257" spans="1:26" ht="13.25" customHeight="1">
      <c r="A257" s="15" t="s">
        <v>285</v>
      </c>
      <c r="B257" s="3" t="s">
        <v>276</v>
      </c>
      <c r="C257" s="11">
        <v>12.3</v>
      </c>
      <c r="D257" s="15" t="s">
        <v>277</v>
      </c>
      <c r="E257" s="15" t="s">
        <v>278</v>
      </c>
      <c r="F257" s="4">
        <v>87.5</v>
      </c>
      <c r="G257" s="11">
        <v>29.6</v>
      </c>
      <c r="H257" s="16">
        <v>4.2000999999999997E-2</v>
      </c>
      <c r="I257" s="16">
        <v>1.111E-3</v>
      </c>
      <c r="J257" s="16">
        <v>0.282802</v>
      </c>
      <c r="K257" s="4">
        <v>-1.3</v>
      </c>
      <c r="L257" s="6"/>
      <c r="M257" s="17">
        <v>1012</v>
      </c>
      <c r="N257" s="7"/>
      <c r="O257" s="15" t="s">
        <v>279</v>
      </c>
      <c r="U257" s="15"/>
      <c r="V257" s="15"/>
      <c r="W257" s="15"/>
      <c r="X257" s="15"/>
      <c r="Y257" s="15"/>
      <c r="Z257" s="15"/>
    </row>
    <row r="258" spans="1:26" ht="13.25" customHeight="1">
      <c r="A258" s="15" t="s">
        <v>286</v>
      </c>
      <c r="B258" s="3" t="s">
        <v>276</v>
      </c>
      <c r="C258" s="11">
        <v>11.9</v>
      </c>
      <c r="D258" s="15" t="s">
        <v>277</v>
      </c>
      <c r="E258" s="15" t="s">
        <v>278</v>
      </c>
      <c r="F258" s="4">
        <v>87.5</v>
      </c>
      <c r="G258" s="11">
        <v>29.6</v>
      </c>
      <c r="H258" s="16">
        <v>1.2526000000000001E-2</v>
      </c>
      <c r="I258" s="16">
        <v>4.15E-4</v>
      </c>
      <c r="J258" s="16">
        <v>0.28271600000000002</v>
      </c>
      <c r="K258" s="4">
        <v>-1.7</v>
      </c>
      <c r="L258" s="6"/>
      <c r="M258" s="17">
        <v>1206</v>
      </c>
      <c r="N258" s="7"/>
      <c r="O258" s="15" t="s">
        <v>279</v>
      </c>
      <c r="S258" s="15"/>
      <c r="T258" s="15"/>
      <c r="U258" s="15"/>
      <c r="V258" s="15"/>
      <c r="W258" s="15"/>
      <c r="X258" s="15"/>
      <c r="Y258" s="15"/>
    </row>
    <row r="259" spans="1:26" ht="13.25" customHeight="1">
      <c r="A259" s="15" t="s">
        <v>287</v>
      </c>
      <c r="B259" s="3" t="s">
        <v>276</v>
      </c>
      <c r="C259" s="11">
        <v>14.2</v>
      </c>
      <c r="D259" s="15" t="s">
        <v>277</v>
      </c>
      <c r="E259" s="15" t="s">
        <v>278</v>
      </c>
      <c r="F259" s="4">
        <v>87.5</v>
      </c>
      <c r="G259" s="11">
        <v>29.6</v>
      </c>
      <c r="H259" s="16">
        <v>1.8464999999999999E-2</v>
      </c>
      <c r="I259" s="16">
        <v>6.2699999999999995E-4</v>
      </c>
      <c r="J259" s="16">
        <v>0.28272599999999998</v>
      </c>
      <c r="K259" s="4">
        <v>-1.3</v>
      </c>
      <c r="L259" s="6"/>
      <c r="M259" s="17">
        <v>1182</v>
      </c>
      <c r="N259" s="7"/>
      <c r="O259" s="15" t="s">
        <v>279</v>
      </c>
      <c r="S259" s="15"/>
      <c r="T259" s="15"/>
      <c r="U259" s="15"/>
      <c r="V259" s="15"/>
      <c r="W259" s="15"/>
      <c r="X259" s="15"/>
      <c r="Y259" s="15"/>
    </row>
    <row r="260" spans="1:26" ht="13.25" customHeight="1">
      <c r="A260" s="15" t="s">
        <v>288</v>
      </c>
      <c r="B260" s="3" t="s">
        <v>276</v>
      </c>
      <c r="C260" s="11">
        <v>15.2</v>
      </c>
      <c r="D260" s="15" t="s">
        <v>277</v>
      </c>
      <c r="E260" s="15" t="s">
        <v>278</v>
      </c>
      <c r="F260" s="4">
        <v>87.5</v>
      </c>
      <c r="G260" s="11">
        <v>29.6</v>
      </c>
      <c r="H260" s="16">
        <v>1.5478E-2</v>
      </c>
      <c r="I260" s="16">
        <v>4.5600000000000003E-4</v>
      </c>
      <c r="J260" s="16">
        <v>0.28263199999999999</v>
      </c>
      <c r="K260" s="4">
        <v>-4.5999999999999996</v>
      </c>
      <c r="L260" s="6"/>
      <c r="M260" s="17">
        <v>1394</v>
      </c>
      <c r="N260" s="7"/>
      <c r="O260" s="15" t="s">
        <v>279</v>
      </c>
      <c r="S260" s="15"/>
      <c r="T260" s="15"/>
      <c r="U260" s="15"/>
      <c r="V260" s="15"/>
      <c r="W260" s="15"/>
      <c r="X260" s="15"/>
      <c r="Y260" s="15"/>
    </row>
    <row r="261" spans="1:26" ht="13.25" customHeight="1">
      <c r="A261" s="15" t="s">
        <v>289</v>
      </c>
      <c r="B261" s="3" t="s">
        <v>276</v>
      </c>
      <c r="C261" s="11">
        <v>14.2</v>
      </c>
      <c r="D261" s="15" t="s">
        <v>277</v>
      </c>
      <c r="E261" s="15" t="s">
        <v>278</v>
      </c>
      <c r="F261" s="4">
        <v>87.5</v>
      </c>
      <c r="G261" s="11">
        <v>29.6</v>
      </c>
      <c r="H261" s="16">
        <v>1.2312999999999999E-2</v>
      </c>
      <c r="I261" s="16">
        <v>3.5399999999999999E-4</v>
      </c>
      <c r="J261" s="16">
        <v>0.28270800000000001</v>
      </c>
      <c r="K261" s="4">
        <v>-2</v>
      </c>
      <c r="L261" s="6"/>
      <c r="M261" s="17">
        <v>1223</v>
      </c>
      <c r="N261" s="7"/>
      <c r="O261" s="15" t="s">
        <v>279</v>
      </c>
      <c r="U261" s="15"/>
      <c r="V261" s="15"/>
      <c r="W261" s="15"/>
      <c r="X261" s="15"/>
      <c r="Y261" s="15"/>
      <c r="Z261" s="15"/>
    </row>
    <row r="262" spans="1:26" ht="13.25" customHeight="1">
      <c r="A262" s="15" t="s">
        <v>290</v>
      </c>
      <c r="B262" s="3" t="s">
        <v>276</v>
      </c>
      <c r="C262" s="11">
        <v>55</v>
      </c>
      <c r="D262" s="15" t="s">
        <v>277</v>
      </c>
      <c r="E262" s="15" t="s">
        <v>278</v>
      </c>
      <c r="F262" s="4">
        <v>87.5</v>
      </c>
      <c r="G262" s="11">
        <v>29.6</v>
      </c>
      <c r="H262" s="16">
        <v>3.4138000000000002E-2</v>
      </c>
      <c r="I262" s="16">
        <v>9.4399999999999996E-4</v>
      </c>
      <c r="J262" s="16">
        <v>0.28264800000000001</v>
      </c>
      <c r="K262" s="4">
        <v>-3.2</v>
      </c>
      <c r="L262" s="6"/>
      <c r="M262" s="17">
        <v>1334</v>
      </c>
      <c r="N262" s="7"/>
      <c r="O262" s="15" t="s">
        <v>279</v>
      </c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3.25" customHeight="1">
      <c r="A263" s="15" t="s">
        <v>291</v>
      </c>
      <c r="B263" s="3" t="s">
        <v>276</v>
      </c>
      <c r="C263" s="11">
        <v>53</v>
      </c>
      <c r="D263" s="15" t="s">
        <v>277</v>
      </c>
      <c r="E263" s="15" t="s">
        <v>278</v>
      </c>
      <c r="F263" s="4">
        <v>87.5</v>
      </c>
      <c r="G263" s="11">
        <v>29.6</v>
      </c>
      <c r="H263" s="16">
        <v>5.3008E-2</v>
      </c>
      <c r="I263" s="16">
        <v>1.505E-3</v>
      </c>
      <c r="J263" s="16">
        <v>0.28226000000000001</v>
      </c>
      <c r="K263" s="4">
        <v>-17</v>
      </c>
      <c r="L263" s="6"/>
      <c r="M263" s="17">
        <v>2206</v>
      </c>
      <c r="N263" s="7"/>
      <c r="O263" s="15" t="s">
        <v>279</v>
      </c>
      <c r="U263" s="15"/>
      <c r="V263" s="15"/>
      <c r="W263" s="15"/>
      <c r="X263" s="15"/>
      <c r="Y263" s="15"/>
      <c r="Z263" s="15"/>
    </row>
    <row r="264" spans="1:26" ht="13.25" customHeight="1">
      <c r="A264" s="15" t="s">
        <v>292</v>
      </c>
      <c r="B264" s="3" t="s">
        <v>276</v>
      </c>
      <c r="C264" s="11">
        <v>15</v>
      </c>
      <c r="D264" s="15" t="s">
        <v>277</v>
      </c>
      <c r="E264" s="15" t="s">
        <v>278</v>
      </c>
      <c r="F264" s="4">
        <v>87.5</v>
      </c>
      <c r="G264" s="11">
        <v>29.6</v>
      </c>
      <c r="H264" s="16">
        <v>1.1068E-2</v>
      </c>
      <c r="I264" s="16">
        <v>3.68E-4</v>
      </c>
      <c r="J264" s="16">
        <v>0.28267199999999998</v>
      </c>
      <c r="K264" s="4">
        <v>-3.2</v>
      </c>
      <c r="L264" s="6"/>
      <c r="M264" s="17">
        <v>1304</v>
      </c>
      <c r="N264" s="7"/>
      <c r="O264" s="15" t="s">
        <v>279</v>
      </c>
      <c r="U264" s="15"/>
      <c r="V264" s="15"/>
      <c r="W264" s="15"/>
      <c r="X264" s="15"/>
      <c r="Y264" s="15"/>
      <c r="Z264" s="15"/>
    </row>
    <row r="265" spans="1:26" ht="13.25" customHeight="1">
      <c r="A265" s="15" t="s">
        <v>293</v>
      </c>
      <c r="B265" s="3" t="s">
        <v>276</v>
      </c>
      <c r="C265" s="11">
        <v>12.4</v>
      </c>
      <c r="D265" s="15" t="s">
        <v>277</v>
      </c>
      <c r="E265" s="15" t="s">
        <v>278</v>
      </c>
      <c r="F265" s="4">
        <v>87.5</v>
      </c>
      <c r="G265" s="11">
        <v>29.6</v>
      </c>
      <c r="H265" s="16">
        <v>2.8517000000000001E-2</v>
      </c>
      <c r="I265" s="16">
        <v>8.0400000000000003E-4</v>
      </c>
      <c r="J265" s="16">
        <v>0.282746</v>
      </c>
      <c r="K265" s="4">
        <v>-0.7</v>
      </c>
      <c r="L265" s="6"/>
      <c r="M265" s="17">
        <v>1138</v>
      </c>
      <c r="N265" s="7"/>
      <c r="O265" s="15" t="s">
        <v>279</v>
      </c>
      <c r="U265" s="15"/>
      <c r="V265" s="15"/>
      <c r="W265" s="15"/>
      <c r="X265" s="15"/>
      <c r="Y265" s="15"/>
      <c r="Z265" s="15"/>
    </row>
    <row r="266" spans="1:26" ht="13.25" customHeight="1">
      <c r="A266" s="15" t="s">
        <v>294</v>
      </c>
      <c r="B266" s="3" t="s">
        <v>276</v>
      </c>
      <c r="C266" s="11">
        <v>12.2</v>
      </c>
      <c r="D266" s="15" t="s">
        <v>277</v>
      </c>
      <c r="E266" s="15" t="s">
        <v>278</v>
      </c>
      <c r="F266" s="4">
        <v>87.5</v>
      </c>
      <c r="G266" s="11">
        <v>29.6</v>
      </c>
      <c r="H266" s="16">
        <v>2.2918000000000001E-2</v>
      </c>
      <c r="I266" s="16">
        <v>7.36E-4</v>
      </c>
      <c r="J266" s="16">
        <v>0.28272999999999998</v>
      </c>
      <c r="K266" s="4">
        <v>-1.2</v>
      </c>
      <c r="L266" s="6"/>
      <c r="M266" s="17">
        <v>1175</v>
      </c>
      <c r="N266" s="7"/>
      <c r="O266" s="15" t="s">
        <v>279</v>
      </c>
      <c r="U266" s="15"/>
      <c r="V266" s="15"/>
      <c r="W266" s="15"/>
      <c r="X266" s="15"/>
      <c r="Y266" s="15"/>
      <c r="Z266" s="15"/>
    </row>
    <row r="267" spans="1:26" ht="13.25" customHeight="1">
      <c r="A267" s="15" t="s">
        <v>295</v>
      </c>
      <c r="B267" s="3" t="s">
        <v>276</v>
      </c>
      <c r="C267" s="11">
        <v>11.9</v>
      </c>
      <c r="D267" s="15" t="s">
        <v>277</v>
      </c>
      <c r="E267" s="15" t="s">
        <v>278</v>
      </c>
      <c r="F267" s="4">
        <v>87.5</v>
      </c>
      <c r="G267" s="11">
        <v>29.6</v>
      </c>
      <c r="H267" s="16">
        <v>1.6279999999999999E-2</v>
      </c>
      <c r="I267" s="16">
        <v>5.4000000000000001E-4</v>
      </c>
      <c r="J267" s="16">
        <v>0.28271200000000002</v>
      </c>
      <c r="K267" s="4">
        <v>-1.9</v>
      </c>
      <c r="L267" s="6"/>
      <c r="M267" s="17">
        <v>1215</v>
      </c>
      <c r="N267" s="7"/>
      <c r="O267" s="15" t="s">
        <v>279</v>
      </c>
      <c r="U267" s="15"/>
      <c r="V267" s="15"/>
      <c r="W267" s="15"/>
      <c r="X267" s="15"/>
      <c r="Y267" s="15"/>
      <c r="Z267" s="15"/>
    </row>
    <row r="268" spans="1:26" ht="13.25" customHeight="1">
      <c r="A268" s="15" t="s">
        <v>296</v>
      </c>
      <c r="B268" s="3" t="s">
        <v>276</v>
      </c>
      <c r="C268" s="11">
        <v>54.8</v>
      </c>
      <c r="D268" s="15" t="s">
        <v>277</v>
      </c>
      <c r="E268" s="15" t="s">
        <v>278</v>
      </c>
      <c r="F268" s="4">
        <v>87.5</v>
      </c>
      <c r="G268" s="11">
        <v>29.6</v>
      </c>
      <c r="H268" s="16">
        <v>5.6299000000000002E-2</v>
      </c>
      <c r="I268" s="16">
        <v>1.7049999999999999E-3</v>
      </c>
      <c r="J268" s="16">
        <v>0.28270499999999998</v>
      </c>
      <c r="K268" s="4">
        <v>-1.2</v>
      </c>
      <c r="L268" s="6"/>
      <c r="M268" s="17">
        <v>1207</v>
      </c>
      <c r="N268" s="7"/>
      <c r="O268" s="15" t="s">
        <v>279</v>
      </c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3.25" customHeight="1">
      <c r="A269" s="15" t="s">
        <v>297</v>
      </c>
      <c r="B269" s="3" t="s">
        <v>276</v>
      </c>
      <c r="C269" s="11">
        <v>14.5</v>
      </c>
      <c r="D269" s="15" t="s">
        <v>277</v>
      </c>
      <c r="E269" s="15" t="s">
        <v>278</v>
      </c>
      <c r="F269" s="4">
        <v>87.5</v>
      </c>
      <c r="G269" s="11">
        <v>29.6</v>
      </c>
      <c r="H269" s="16">
        <v>2.0198000000000001E-2</v>
      </c>
      <c r="I269" s="16">
        <v>6.8400000000000004E-4</v>
      </c>
      <c r="J269" s="16">
        <v>0.28272900000000001</v>
      </c>
      <c r="K269" s="4">
        <v>-1.2</v>
      </c>
      <c r="L269" s="6"/>
      <c r="M269" s="17">
        <v>1176</v>
      </c>
      <c r="N269" s="7"/>
      <c r="O269" s="15" t="s">
        <v>279</v>
      </c>
      <c r="U269" s="15"/>
      <c r="V269" s="15"/>
      <c r="W269" s="15"/>
      <c r="X269" s="15"/>
      <c r="Y269" s="15"/>
      <c r="Z269" s="15"/>
    </row>
    <row r="270" spans="1:26" ht="13.25" customHeight="1">
      <c r="A270" s="15" t="s">
        <v>298</v>
      </c>
      <c r="B270" s="3" t="s">
        <v>276</v>
      </c>
      <c r="C270" s="11">
        <v>12.1</v>
      </c>
      <c r="D270" s="15" t="s">
        <v>277</v>
      </c>
      <c r="E270" s="15" t="s">
        <v>278</v>
      </c>
      <c r="F270" s="4">
        <v>87.5</v>
      </c>
      <c r="G270" s="11">
        <v>29.6</v>
      </c>
      <c r="H270" s="16">
        <v>3.2522000000000002E-2</v>
      </c>
      <c r="I270" s="16">
        <v>9.3899999999999995E-4</v>
      </c>
      <c r="J270" s="16">
        <v>0.28270099999999998</v>
      </c>
      <c r="K270" s="4">
        <v>-2.2999999999999998</v>
      </c>
      <c r="L270" s="6"/>
      <c r="M270" s="17">
        <v>1240</v>
      </c>
      <c r="N270" s="7"/>
      <c r="O270" s="15" t="s">
        <v>279</v>
      </c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3.25" customHeight="1">
      <c r="A271" s="15" t="s">
        <v>299</v>
      </c>
      <c r="B271" s="3" t="s">
        <v>300</v>
      </c>
      <c r="C271" s="11">
        <v>12.8</v>
      </c>
      <c r="D271" s="15" t="s">
        <v>277</v>
      </c>
      <c r="E271" s="15" t="s">
        <v>278</v>
      </c>
      <c r="F271" s="4">
        <v>87.5</v>
      </c>
      <c r="G271" s="11">
        <v>29.6</v>
      </c>
      <c r="H271" s="16">
        <v>1.6737999999999999E-2</v>
      </c>
      <c r="I271" s="16">
        <v>6.4199999999999999E-4</v>
      </c>
      <c r="J271" s="16">
        <v>0.282721</v>
      </c>
      <c r="K271" s="4">
        <v>-1.5</v>
      </c>
      <c r="L271" s="6"/>
      <c r="M271" s="17">
        <v>1194</v>
      </c>
      <c r="N271" s="18"/>
      <c r="O271" s="15" t="s">
        <v>279</v>
      </c>
      <c r="S271" s="15"/>
      <c r="T271" s="15"/>
      <c r="U271" s="15"/>
      <c r="V271" s="15"/>
      <c r="W271" s="15"/>
      <c r="X271" s="15"/>
      <c r="Y271" s="15"/>
    </row>
    <row r="272" spans="1:26" ht="13.25" customHeight="1">
      <c r="A272" s="15" t="s">
        <v>301</v>
      </c>
      <c r="B272" s="3" t="s">
        <v>300</v>
      </c>
      <c r="C272" s="11">
        <v>13.2</v>
      </c>
      <c r="D272" s="15" t="s">
        <v>277</v>
      </c>
      <c r="E272" s="15" t="s">
        <v>278</v>
      </c>
      <c r="F272" s="4">
        <v>87.5</v>
      </c>
      <c r="G272" s="11">
        <v>29.6</v>
      </c>
      <c r="H272" s="16">
        <v>2.0697E-2</v>
      </c>
      <c r="I272" s="16">
        <v>8.4699999999999999E-4</v>
      </c>
      <c r="J272" s="16">
        <v>0.28271499999999999</v>
      </c>
      <c r="K272" s="4">
        <v>-1.7</v>
      </c>
      <c r="L272" s="6"/>
      <c r="M272" s="17">
        <v>1208</v>
      </c>
      <c r="N272" s="7"/>
      <c r="O272" s="15" t="s">
        <v>279</v>
      </c>
      <c r="U272" s="15"/>
      <c r="V272" s="15"/>
      <c r="W272" s="15"/>
      <c r="X272" s="15"/>
      <c r="Y272" s="15"/>
      <c r="Z272" s="15"/>
    </row>
    <row r="273" spans="1:26" ht="13.25" customHeight="1">
      <c r="A273" s="15" t="s">
        <v>302</v>
      </c>
      <c r="B273" s="3" t="s">
        <v>300</v>
      </c>
      <c r="C273" s="11">
        <v>14.5</v>
      </c>
      <c r="D273" s="15" t="s">
        <v>277</v>
      </c>
      <c r="E273" s="15" t="s">
        <v>278</v>
      </c>
      <c r="F273" s="4">
        <v>87.5</v>
      </c>
      <c r="G273" s="11">
        <v>29.6</v>
      </c>
      <c r="H273" s="16">
        <v>2.5007999999999999E-2</v>
      </c>
      <c r="I273" s="16">
        <v>8.7200000000000005E-4</v>
      </c>
      <c r="J273" s="16">
        <v>0.28266599999999997</v>
      </c>
      <c r="K273" s="4">
        <v>-3.4</v>
      </c>
      <c r="L273" s="6"/>
      <c r="M273" s="17">
        <v>1318</v>
      </c>
      <c r="N273" s="7"/>
      <c r="O273" s="15" t="s">
        <v>279</v>
      </c>
      <c r="U273" s="15"/>
      <c r="V273" s="15"/>
      <c r="W273" s="15"/>
      <c r="X273" s="15"/>
      <c r="Y273" s="15"/>
      <c r="Z273" s="15"/>
    </row>
    <row r="274" spans="1:26" ht="13.25" customHeight="1">
      <c r="A274" s="15" t="s">
        <v>303</v>
      </c>
      <c r="B274" s="3" t="s">
        <v>300</v>
      </c>
      <c r="C274" s="11">
        <v>33.9</v>
      </c>
      <c r="D274" s="15" t="s">
        <v>277</v>
      </c>
      <c r="E274" s="15" t="s">
        <v>278</v>
      </c>
      <c r="F274" s="4">
        <v>87.5</v>
      </c>
      <c r="G274" s="11">
        <v>29.6</v>
      </c>
      <c r="H274" s="16">
        <v>3.6666999999999998E-2</v>
      </c>
      <c r="I274" s="16">
        <v>1.299E-3</v>
      </c>
      <c r="J274" s="16">
        <v>0.28274500000000002</v>
      </c>
      <c r="K274" s="4">
        <v>-0.2</v>
      </c>
      <c r="L274" s="6"/>
      <c r="M274" s="17">
        <v>1128</v>
      </c>
      <c r="N274" s="7"/>
      <c r="O274" s="15" t="s">
        <v>279</v>
      </c>
      <c r="U274" s="15"/>
      <c r="V274" s="15"/>
      <c r="W274" s="15"/>
      <c r="X274" s="15"/>
      <c r="Y274" s="15"/>
      <c r="Z274" s="15"/>
    </row>
    <row r="275" spans="1:26" ht="13.25" customHeight="1">
      <c r="A275" s="15" t="s">
        <v>304</v>
      </c>
      <c r="B275" s="3" t="s">
        <v>300</v>
      </c>
      <c r="C275" s="11">
        <v>13.9</v>
      </c>
      <c r="D275" s="15" t="s">
        <v>277</v>
      </c>
      <c r="E275" s="15" t="s">
        <v>278</v>
      </c>
      <c r="F275" s="4">
        <v>87.5</v>
      </c>
      <c r="G275" s="11">
        <v>29.6</v>
      </c>
      <c r="H275" s="16">
        <v>2.4604999999999998E-2</v>
      </c>
      <c r="I275" s="16">
        <v>9.77E-4</v>
      </c>
      <c r="J275" s="16">
        <v>0.28274700000000003</v>
      </c>
      <c r="K275" s="4">
        <v>-0.6</v>
      </c>
      <c r="L275" s="6"/>
      <c r="M275" s="17">
        <v>1135</v>
      </c>
      <c r="N275" s="7"/>
      <c r="O275" s="15" t="s">
        <v>279</v>
      </c>
      <c r="U275" s="15"/>
      <c r="V275" s="15"/>
      <c r="W275" s="15"/>
      <c r="X275" s="15"/>
      <c r="Y275" s="15"/>
      <c r="Z275" s="15"/>
    </row>
    <row r="276" spans="1:26" ht="13.25" customHeight="1">
      <c r="A276" s="15" t="s">
        <v>305</v>
      </c>
      <c r="B276" s="3" t="s">
        <v>300</v>
      </c>
      <c r="C276" s="11">
        <v>13.4</v>
      </c>
      <c r="D276" s="15" t="s">
        <v>277</v>
      </c>
      <c r="E276" s="15" t="s">
        <v>278</v>
      </c>
      <c r="F276" s="4">
        <v>87.5</v>
      </c>
      <c r="G276" s="11">
        <v>29.6</v>
      </c>
      <c r="H276" s="16">
        <v>8.3870000000000004E-3</v>
      </c>
      <c r="I276" s="16">
        <v>3.6900000000000002E-4</v>
      </c>
      <c r="J276" s="16">
        <v>0.28270099999999998</v>
      </c>
      <c r="K276" s="4">
        <v>-2.2000000000000002</v>
      </c>
      <c r="L276" s="6"/>
      <c r="M276" s="17">
        <v>1239</v>
      </c>
      <c r="N276" s="7"/>
      <c r="O276" s="15" t="s">
        <v>279</v>
      </c>
      <c r="U276" s="15"/>
      <c r="V276" s="15"/>
      <c r="W276" s="15"/>
      <c r="X276" s="15"/>
      <c r="Y276" s="15"/>
      <c r="Z276" s="15"/>
    </row>
    <row r="277" spans="1:26" ht="13.25" customHeight="1">
      <c r="A277" s="15" t="s">
        <v>306</v>
      </c>
      <c r="B277" s="3" t="s">
        <v>300</v>
      </c>
      <c r="C277" s="11">
        <v>12.5</v>
      </c>
      <c r="D277" s="15" t="s">
        <v>277</v>
      </c>
      <c r="E277" s="15" t="s">
        <v>278</v>
      </c>
      <c r="F277" s="4">
        <v>87.5</v>
      </c>
      <c r="G277" s="11">
        <v>29.6</v>
      </c>
      <c r="H277" s="16">
        <v>2.3393000000000001E-2</v>
      </c>
      <c r="I277" s="16">
        <v>8.7000000000000001E-4</v>
      </c>
      <c r="J277" s="16">
        <v>0.282721</v>
      </c>
      <c r="K277" s="4">
        <v>-1.5</v>
      </c>
      <c r="L277" s="6"/>
      <c r="M277" s="17">
        <v>1194</v>
      </c>
      <c r="N277" s="7"/>
      <c r="O277" s="15" t="s">
        <v>279</v>
      </c>
      <c r="U277" s="15"/>
      <c r="V277" s="15"/>
      <c r="W277" s="15"/>
      <c r="X277" s="15"/>
      <c r="Y277" s="15"/>
      <c r="Z277" s="15"/>
    </row>
    <row r="278" spans="1:26" ht="13.25" customHeight="1">
      <c r="A278" s="15" t="s">
        <v>307</v>
      </c>
      <c r="B278" s="3" t="s">
        <v>300</v>
      </c>
      <c r="C278" s="11">
        <v>13.7</v>
      </c>
      <c r="D278" s="15" t="s">
        <v>277</v>
      </c>
      <c r="E278" s="15" t="s">
        <v>278</v>
      </c>
      <c r="F278" s="4">
        <v>87.5</v>
      </c>
      <c r="G278" s="11">
        <v>29.6</v>
      </c>
      <c r="H278" s="16">
        <v>1.8534999999999999E-2</v>
      </c>
      <c r="I278" s="16">
        <v>7.1199999999999996E-4</v>
      </c>
      <c r="J278" s="16">
        <v>0.28269899999999998</v>
      </c>
      <c r="K278" s="4">
        <v>-2.2999999999999998</v>
      </c>
      <c r="L278" s="6"/>
      <c r="M278" s="17">
        <v>1243</v>
      </c>
      <c r="N278" s="7"/>
      <c r="O278" s="15" t="s">
        <v>279</v>
      </c>
      <c r="U278" s="15"/>
      <c r="V278" s="15"/>
      <c r="W278" s="15"/>
      <c r="X278" s="15"/>
      <c r="Y278" s="15"/>
      <c r="Z278" s="15"/>
    </row>
    <row r="279" spans="1:26" ht="13.25" customHeight="1">
      <c r="A279" s="15" t="s">
        <v>308</v>
      </c>
      <c r="B279" s="3" t="s">
        <v>300</v>
      </c>
      <c r="C279" s="11">
        <v>12.6</v>
      </c>
      <c r="D279" s="15" t="s">
        <v>277</v>
      </c>
      <c r="E279" s="15" t="s">
        <v>278</v>
      </c>
      <c r="F279" s="4">
        <v>87.5</v>
      </c>
      <c r="G279" s="11">
        <v>29.6</v>
      </c>
      <c r="H279" s="16">
        <v>1.9472E-2</v>
      </c>
      <c r="I279" s="16">
        <v>7.3800000000000005E-4</v>
      </c>
      <c r="J279" s="16">
        <v>0.28269899999999998</v>
      </c>
      <c r="K279" s="4">
        <v>-2.2999999999999998</v>
      </c>
      <c r="L279" s="6"/>
      <c r="M279" s="17">
        <v>1244</v>
      </c>
      <c r="N279" s="7"/>
      <c r="O279" s="15" t="s">
        <v>279</v>
      </c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3.25" customHeight="1">
      <c r="A280" s="15" t="s">
        <v>309</v>
      </c>
      <c r="B280" s="3" t="s">
        <v>300</v>
      </c>
      <c r="C280" s="11">
        <v>14</v>
      </c>
      <c r="D280" s="15" t="s">
        <v>277</v>
      </c>
      <c r="E280" s="15" t="s">
        <v>278</v>
      </c>
      <c r="F280" s="4">
        <v>87.5</v>
      </c>
      <c r="G280" s="11">
        <v>29.6</v>
      </c>
      <c r="H280" s="16">
        <v>2.0524000000000001E-2</v>
      </c>
      <c r="I280" s="16">
        <v>7.7800000000000005E-4</v>
      </c>
      <c r="J280" s="16">
        <v>0.28266799999999997</v>
      </c>
      <c r="K280" s="4">
        <v>-3.4</v>
      </c>
      <c r="L280" s="6"/>
      <c r="M280" s="17">
        <v>1313</v>
      </c>
      <c r="N280" s="7"/>
      <c r="O280" s="15" t="s">
        <v>279</v>
      </c>
      <c r="U280" s="15"/>
      <c r="V280" s="15"/>
      <c r="W280" s="15"/>
      <c r="X280" s="15"/>
      <c r="Y280" s="15"/>
      <c r="Z280" s="15"/>
    </row>
    <row r="281" spans="1:26" ht="13.25" customHeight="1">
      <c r="A281" s="15" t="s">
        <v>310</v>
      </c>
      <c r="B281" s="3" t="s">
        <v>300</v>
      </c>
      <c r="C281" s="11">
        <v>15.8</v>
      </c>
      <c r="D281" s="15" t="s">
        <v>277</v>
      </c>
      <c r="E281" s="15" t="s">
        <v>278</v>
      </c>
      <c r="F281" s="4">
        <v>87.5</v>
      </c>
      <c r="G281" s="11">
        <v>29.6</v>
      </c>
      <c r="H281" s="16">
        <v>1.4834E-2</v>
      </c>
      <c r="I281" s="16">
        <v>5.7700000000000004E-4</v>
      </c>
      <c r="J281" s="16">
        <v>0.28265400000000002</v>
      </c>
      <c r="K281" s="4">
        <v>-3.8</v>
      </c>
      <c r="L281" s="6"/>
      <c r="M281" s="17">
        <v>1344</v>
      </c>
      <c r="N281" s="18"/>
      <c r="O281" s="15" t="s">
        <v>279</v>
      </c>
      <c r="U281" s="15"/>
      <c r="V281" s="15"/>
      <c r="W281" s="15"/>
      <c r="X281" s="15"/>
      <c r="Y281" s="15"/>
      <c r="Z281" s="15"/>
    </row>
    <row r="282" spans="1:26" ht="13.25" customHeight="1">
      <c r="A282" s="15" t="s">
        <v>311</v>
      </c>
      <c r="B282" s="3" t="s">
        <v>300</v>
      </c>
      <c r="C282" s="11">
        <v>14.1</v>
      </c>
      <c r="D282" s="15" t="s">
        <v>277</v>
      </c>
      <c r="E282" s="15" t="s">
        <v>278</v>
      </c>
      <c r="F282" s="4">
        <v>87.5</v>
      </c>
      <c r="G282" s="11">
        <v>29.6</v>
      </c>
      <c r="H282" s="16">
        <v>1.1780000000000001E-2</v>
      </c>
      <c r="I282" s="16">
        <v>4.46E-4</v>
      </c>
      <c r="J282" s="16">
        <v>0.282698</v>
      </c>
      <c r="K282" s="4">
        <v>-2.2999999999999998</v>
      </c>
      <c r="L282" s="6"/>
      <c r="M282" s="17">
        <v>1245</v>
      </c>
      <c r="N282" s="7"/>
      <c r="O282" s="15" t="s">
        <v>279</v>
      </c>
      <c r="S282" s="15"/>
      <c r="T282" s="15"/>
      <c r="U282" s="15"/>
      <c r="V282" s="15"/>
      <c r="W282" s="15"/>
      <c r="X282" s="15"/>
      <c r="Y282" s="15"/>
    </row>
    <row r="283" spans="1:26" ht="13.25" customHeight="1">
      <c r="A283" s="15" t="s">
        <v>312</v>
      </c>
      <c r="B283" s="3" t="s">
        <v>300</v>
      </c>
      <c r="C283" s="11">
        <v>49.8</v>
      </c>
      <c r="D283" s="15" t="s">
        <v>277</v>
      </c>
      <c r="E283" s="15" t="s">
        <v>278</v>
      </c>
      <c r="F283" s="4">
        <v>87.5</v>
      </c>
      <c r="G283" s="11">
        <v>29.6</v>
      </c>
      <c r="H283" s="16">
        <v>2.8539999999999999E-2</v>
      </c>
      <c r="I283" s="16">
        <v>8.9800000000000004E-4</v>
      </c>
      <c r="J283" s="16">
        <v>0.28276099999999998</v>
      </c>
      <c r="K283" s="4">
        <v>-0.7</v>
      </c>
      <c r="L283" s="6"/>
      <c r="M283" s="17">
        <v>1081</v>
      </c>
      <c r="N283" s="7"/>
      <c r="O283" s="15" t="s">
        <v>279</v>
      </c>
      <c r="U283" s="15"/>
      <c r="V283" s="15"/>
      <c r="W283" s="15"/>
      <c r="X283" s="15"/>
      <c r="Y283" s="15"/>
      <c r="Z283" s="15"/>
    </row>
    <row r="284" spans="1:26" ht="13.25" customHeight="1">
      <c r="A284" s="15" t="s">
        <v>313</v>
      </c>
      <c r="B284" s="3" t="s">
        <v>300</v>
      </c>
      <c r="C284" s="11">
        <v>14</v>
      </c>
      <c r="D284" s="15" t="s">
        <v>277</v>
      </c>
      <c r="E284" s="15" t="s">
        <v>278</v>
      </c>
      <c r="F284" s="4">
        <v>87.5</v>
      </c>
      <c r="G284" s="11">
        <v>29.6</v>
      </c>
      <c r="H284" s="16">
        <v>2.6301999999999999E-2</v>
      </c>
      <c r="I284" s="16">
        <v>9.990000000000001E-4</v>
      </c>
      <c r="J284" s="16">
        <v>0.28271099999999999</v>
      </c>
      <c r="K284" s="4">
        <v>-1.9</v>
      </c>
      <c r="L284" s="6"/>
      <c r="M284" s="17">
        <v>1216</v>
      </c>
      <c r="N284" s="7"/>
      <c r="O284" s="15" t="s">
        <v>279</v>
      </c>
      <c r="U284" s="15"/>
      <c r="V284" s="15"/>
      <c r="W284" s="15"/>
      <c r="X284" s="15"/>
      <c r="Y284" s="15"/>
      <c r="Z284" s="15"/>
    </row>
    <row r="285" spans="1:26" ht="13.25" customHeight="1">
      <c r="A285" s="15" t="s">
        <v>314</v>
      </c>
      <c r="B285" s="3" t="s">
        <v>300</v>
      </c>
      <c r="C285" s="11">
        <v>13.2</v>
      </c>
      <c r="D285" s="15" t="s">
        <v>277</v>
      </c>
      <c r="E285" s="15" t="s">
        <v>278</v>
      </c>
      <c r="F285" s="4">
        <v>87.5</v>
      </c>
      <c r="G285" s="11">
        <v>29.6</v>
      </c>
      <c r="H285" s="16">
        <v>6.2150999999999998E-2</v>
      </c>
      <c r="I285" s="16">
        <v>1.8190000000000001E-3</v>
      </c>
      <c r="J285" s="16">
        <v>0.28281299999999998</v>
      </c>
      <c r="K285" s="4">
        <v>-1.7</v>
      </c>
      <c r="L285" s="6"/>
      <c r="M285" s="17">
        <v>987</v>
      </c>
      <c r="N285" s="7"/>
      <c r="O285" s="15" t="s">
        <v>279</v>
      </c>
      <c r="S285" s="15"/>
      <c r="T285" s="15"/>
      <c r="U285" s="15"/>
      <c r="V285" s="15"/>
      <c r="W285" s="15"/>
      <c r="X285" s="15"/>
      <c r="Y285" s="15"/>
    </row>
    <row r="286" spans="1:26" ht="13.25" customHeight="1">
      <c r="A286" s="15" t="s">
        <v>315</v>
      </c>
      <c r="B286" s="3" t="s">
        <v>300</v>
      </c>
      <c r="C286" s="11">
        <v>14.1</v>
      </c>
      <c r="D286" s="15" t="s">
        <v>277</v>
      </c>
      <c r="E286" s="15" t="s">
        <v>278</v>
      </c>
      <c r="F286" s="4">
        <v>87.5</v>
      </c>
      <c r="G286" s="11">
        <v>29.6</v>
      </c>
      <c r="H286" s="16">
        <v>1.7399999999999999E-2</v>
      </c>
      <c r="I286" s="16">
        <v>6.7100000000000005E-4</v>
      </c>
      <c r="J286" s="16">
        <v>0.28268599999999999</v>
      </c>
      <c r="K286" s="4">
        <v>-2.7</v>
      </c>
      <c r="L286" s="6"/>
      <c r="M286" s="17">
        <v>1272</v>
      </c>
      <c r="N286" s="7"/>
      <c r="O286" s="15" t="s">
        <v>279</v>
      </c>
      <c r="S286" s="15"/>
      <c r="T286" s="15"/>
      <c r="U286" s="15"/>
      <c r="V286" s="15"/>
      <c r="W286" s="15"/>
      <c r="X286" s="15"/>
      <c r="Y286" s="15"/>
    </row>
    <row r="287" spans="1:26" ht="13.25" customHeight="1">
      <c r="A287" s="15" t="s">
        <v>316</v>
      </c>
      <c r="B287" s="3" t="s">
        <v>300</v>
      </c>
      <c r="C287" s="11">
        <v>14.4</v>
      </c>
      <c r="D287" s="15" t="s">
        <v>277</v>
      </c>
      <c r="E287" s="15" t="s">
        <v>278</v>
      </c>
      <c r="F287" s="4">
        <v>87.5</v>
      </c>
      <c r="G287" s="11">
        <v>29.6</v>
      </c>
      <c r="H287" s="16">
        <v>1.5845000000000001E-2</v>
      </c>
      <c r="I287" s="16">
        <v>5.9900000000000003E-4</v>
      </c>
      <c r="J287" s="16">
        <v>0.28271800000000002</v>
      </c>
      <c r="K287" s="4">
        <v>-1.6</v>
      </c>
      <c r="L287" s="6"/>
      <c r="M287" s="17">
        <v>1200</v>
      </c>
      <c r="N287" s="7"/>
      <c r="O287" s="15" t="s">
        <v>279</v>
      </c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3.25" customHeight="1">
      <c r="A288" s="15" t="s">
        <v>317</v>
      </c>
      <c r="B288" s="3" t="s">
        <v>300</v>
      </c>
      <c r="C288" s="11">
        <v>14.5</v>
      </c>
      <c r="D288" s="15" t="s">
        <v>277</v>
      </c>
      <c r="E288" s="15" t="s">
        <v>278</v>
      </c>
      <c r="F288" s="4">
        <v>87.5</v>
      </c>
      <c r="G288" s="11">
        <v>29.6</v>
      </c>
      <c r="H288" s="16">
        <v>2.1423000000000001E-2</v>
      </c>
      <c r="I288" s="16">
        <v>7.1699999999999997E-4</v>
      </c>
      <c r="J288" s="16">
        <v>0.28270099999999998</v>
      </c>
      <c r="K288" s="4">
        <v>-2.2000000000000002</v>
      </c>
      <c r="L288" s="6"/>
      <c r="M288" s="17">
        <v>1238</v>
      </c>
      <c r="N288" s="18"/>
      <c r="O288" s="15" t="s">
        <v>279</v>
      </c>
      <c r="U288" s="15"/>
      <c r="V288" s="15"/>
      <c r="W288" s="15"/>
      <c r="X288" s="15"/>
      <c r="Y288" s="15"/>
      <c r="Z288" s="15"/>
    </row>
    <row r="289" spans="1:26" ht="13.25" customHeight="1">
      <c r="A289" s="15" t="s">
        <v>318</v>
      </c>
      <c r="B289" s="3" t="s">
        <v>300</v>
      </c>
      <c r="C289" s="11">
        <v>11.7</v>
      </c>
      <c r="D289" s="15" t="s">
        <v>277</v>
      </c>
      <c r="E289" s="15" t="s">
        <v>278</v>
      </c>
      <c r="F289" s="4">
        <v>87.5</v>
      </c>
      <c r="G289" s="11">
        <v>29.6</v>
      </c>
      <c r="H289" s="16">
        <v>1.1919000000000001E-2</v>
      </c>
      <c r="I289" s="16">
        <v>4.7899999999999999E-4</v>
      </c>
      <c r="J289" s="16">
        <v>0.28273300000000001</v>
      </c>
      <c r="K289" s="4">
        <v>-1.1000000000000001</v>
      </c>
      <c r="L289" s="6"/>
      <c r="M289" s="17">
        <v>1168</v>
      </c>
      <c r="N289" s="18"/>
      <c r="O289" s="15" t="s">
        <v>279</v>
      </c>
      <c r="U289" s="15"/>
      <c r="V289" s="15"/>
      <c r="W289" s="15"/>
      <c r="X289" s="15"/>
      <c r="Y289" s="15"/>
      <c r="Z289" s="15"/>
    </row>
    <row r="290" spans="1:26" ht="13.25" customHeight="1">
      <c r="A290" s="15" t="s">
        <v>319</v>
      </c>
      <c r="B290" s="3" t="s">
        <v>300</v>
      </c>
      <c r="C290" s="11">
        <v>13.9</v>
      </c>
      <c r="D290" s="15" t="s">
        <v>277</v>
      </c>
      <c r="E290" s="15" t="s">
        <v>278</v>
      </c>
      <c r="F290" s="4">
        <v>87.5</v>
      </c>
      <c r="G290" s="11">
        <v>29.6</v>
      </c>
      <c r="H290" s="16">
        <v>2.07E-2</v>
      </c>
      <c r="I290" s="16">
        <v>8.5300000000000003E-4</v>
      </c>
      <c r="J290" s="16">
        <v>0.28270800000000001</v>
      </c>
      <c r="K290" s="4">
        <v>-2</v>
      </c>
      <c r="L290" s="6"/>
      <c r="M290" s="17">
        <v>1223</v>
      </c>
      <c r="N290" s="18"/>
      <c r="O290" s="15" t="s">
        <v>279</v>
      </c>
      <c r="U290" s="15"/>
      <c r="V290" s="15"/>
      <c r="W290" s="15"/>
      <c r="X290" s="15"/>
      <c r="Y290" s="15"/>
      <c r="Z290" s="15"/>
    </row>
    <row r="291" spans="1:26" ht="13.25" customHeight="1">
      <c r="A291" s="15" t="s">
        <v>320</v>
      </c>
      <c r="B291" s="3" t="s">
        <v>300</v>
      </c>
      <c r="C291" s="11">
        <v>44.9</v>
      </c>
      <c r="D291" s="15" t="s">
        <v>277</v>
      </c>
      <c r="E291" s="15" t="s">
        <v>278</v>
      </c>
      <c r="F291" s="4">
        <v>87.5</v>
      </c>
      <c r="G291" s="11">
        <v>29.6</v>
      </c>
      <c r="H291" s="16">
        <v>4.5215999999999999E-2</v>
      </c>
      <c r="I291" s="16">
        <v>1.5280000000000001E-3</v>
      </c>
      <c r="J291" s="16">
        <v>0.28282200000000002</v>
      </c>
      <c r="K291" s="4">
        <v>-2.7</v>
      </c>
      <c r="L291" s="6"/>
      <c r="M291" s="17">
        <v>948</v>
      </c>
      <c r="N291" s="18"/>
      <c r="O291" s="15" t="s">
        <v>279</v>
      </c>
      <c r="U291" s="15"/>
      <c r="V291" s="15"/>
      <c r="W291" s="15"/>
      <c r="X291" s="15"/>
      <c r="Y291" s="15"/>
      <c r="Z291" s="15"/>
    </row>
    <row r="292" spans="1:26">
      <c r="A292" s="15" t="s">
        <v>321</v>
      </c>
      <c r="B292" s="3" t="s">
        <v>322</v>
      </c>
      <c r="C292" s="4">
        <v>11.3</v>
      </c>
      <c r="D292" s="3" t="s">
        <v>323</v>
      </c>
      <c r="F292" s="4">
        <v>86.8</v>
      </c>
      <c r="G292" s="4">
        <v>30.4</v>
      </c>
      <c r="H292" s="5"/>
      <c r="I292" s="5">
        <v>4.6700000000000002E-4</v>
      </c>
      <c r="J292" s="5">
        <v>0.28248499999999999</v>
      </c>
      <c r="K292" s="4">
        <v>-9.9</v>
      </c>
      <c r="L292" s="6">
        <v>1070</v>
      </c>
      <c r="M292" s="6">
        <v>1730</v>
      </c>
      <c r="N292" s="7">
        <v>-0.99</v>
      </c>
      <c r="O292" s="3" t="s">
        <v>324</v>
      </c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>
      <c r="A293" s="15" t="s">
        <v>325</v>
      </c>
      <c r="B293" s="3" t="s">
        <v>322</v>
      </c>
      <c r="C293" s="4">
        <v>11.4</v>
      </c>
      <c r="D293" s="3" t="s">
        <v>323</v>
      </c>
      <c r="F293" s="4">
        <v>86.8</v>
      </c>
      <c r="G293" s="4">
        <v>30.4</v>
      </c>
      <c r="H293" s="5"/>
      <c r="I293" s="5">
        <v>7.6199999999999998E-4</v>
      </c>
      <c r="J293" s="5">
        <v>0.28254899999999999</v>
      </c>
      <c r="K293" s="4">
        <v>-7.6</v>
      </c>
      <c r="L293" s="6">
        <v>990</v>
      </c>
      <c r="M293" s="6">
        <v>1580</v>
      </c>
      <c r="N293" s="7">
        <v>-0.98</v>
      </c>
      <c r="O293" s="3" t="s">
        <v>324</v>
      </c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>
      <c r="A294" s="15" t="s">
        <v>326</v>
      </c>
      <c r="B294" s="3" t="s">
        <v>322</v>
      </c>
      <c r="C294" s="4">
        <v>11.5</v>
      </c>
      <c r="D294" s="3" t="s">
        <v>323</v>
      </c>
      <c r="F294" s="4">
        <v>86.8</v>
      </c>
      <c r="G294" s="4">
        <v>30.4</v>
      </c>
      <c r="H294" s="5"/>
      <c r="I294" s="5">
        <v>2.92E-4</v>
      </c>
      <c r="J294" s="5">
        <v>0.28251799999999999</v>
      </c>
      <c r="K294" s="4">
        <v>-8.6999999999999993</v>
      </c>
      <c r="L294" s="6">
        <v>1020</v>
      </c>
      <c r="M294" s="6">
        <v>1650</v>
      </c>
      <c r="N294" s="7">
        <v>-0.99</v>
      </c>
      <c r="O294" s="3" t="s">
        <v>324</v>
      </c>
      <c r="P294" s="15"/>
      <c r="Q294" s="15"/>
      <c r="R294" s="15"/>
      <c r="U294" s="15"/>
      <c r="V294" s="15"/>
      <c r="W294" s="15"/>
      <c r="X294" s="15"/>
      <c r="Y294" s="15"/>
      <c r="Z294" s="15"/>
    </row>
    <row r="295" spans="1:26">
      <c r="A295" s="15" t="s">
        <v>327</v>
      </c>
      <c r="B295" s="3" t="s">
        <v>322</v>
      </c>
      <c r="C295" s="4">
        <v>11.2</v>
      </c>
      <c r="D295" s="3" t="s">
        <v>323</v>
      </c>
      <c r="F295" s="4">
        <v>86.8</v>
      </c>
      <c r="G295" s="4">
        <v>30.4</v>
      </c>
      <c r="H295" s="5"/>
      <c r="I295" s="5">
        <v>6.3299999999999999E-4</v>
      </c>
      <c r="J295" s="5">
        <v>0.28250199999999998</v>
      </c>
      <c r="K295" s="4">
        <v>-9.3000000000000007</v>
      </c>
      <c r="L295" s="6">
        <v>1050</v>
      </c>
      <c r="M295" s="6">
        <v>1690</v>
      </c>
      <c r="N295" s="7">
        <v>-0.98</v>
      </c>
      <c r="O295" s="3" t="s">
        <v>324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>
      <c r="A296" s="15" t="s">
        <v>328</v>
      </c>
      <c r="B296" s="3" t="s">
        <v>322</v>
      </c>
      <c r="C296" s="4">
        <v>11.4</v>
      </c>
      <c r="D296" s="3" t="s">
        <v>323</v>
      </c>
      <c r="F296" s="4">
        <v>86.8</v>
      </c>
      <c r="G296" s="4">
        <v>30.4</v>
      </c>
      <c r="H296" s="5"/>
      <c r="I296" s="5">
        <v>6.4300000000000002E-4</v>
      </c>
      <c r="J296" s="5">
        <v>0.28248800000000002</v>
      </c>
      <c r="K296" s="4">
        <v>-9.8000000000000007</v>
      </c>
      <c r="L296" s="6">
        <v>1070</v>
      </c>
      <c r="M296" s="6">
        <v>1720</v>
      </c>
      <c r="N296" s="7">
        <v>-0.98</v>
      </c>
      <c r="O296" s="3" t="s">
        <v>324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>
      <c r="A297" s="15" t="s">
        <v>329</v>
      </c>
      <c r="B297" s="3" t="s">
        <v>322</v>
      </c>
      <c r="C297" s="4">
        <v>11.2</v>
      </c>
      <c r="D297" s="3" t="s">
        <v>323</v>
      </c>
      <c r="F297" s="4">
        <v>86.8</v>
      </c>
      <c r="G297" s="4">
        <v>30.4</v>
      </c>
      <c r="H297" s="5"/>
      <c r="I297" s="5">
        <v>4.7800000000000002E-4</v>
      </c>
      <c r="J297" s="5">
        <v>0.28250799999999998</v>
      </c>
      <c r="K297" s="4">
        <v>-9.1</v>
      </c>
      <c r="L297" s="6">
        <v>1040</v>
      </c>
      <c r="M297" s="6">
        <v>1670</v>
      </c>
      <c r="N297" s="7">
        <v>-0.99</v>
      </c>
      <c r="O297" s="3" t="s">
        <v>324</v>
      </c>
      <c r="P297" s="15"/>
      <c r="Q297" s="15"/>
      <c r="R297" s="15"/>
      <c r="U297" s="15"/>
      <c r="V297" s="15"/>
      <c r="W297" s="15"/>
      <c r="X297" s="15"/>
      <c r="Y297" s="15"/>
      <c r="Z297" s="15"/>
    </row>
    <row r="298" spans="1:26">
      <c r="A298" s="15" t="s">
        <v>330</v>
      </c>
      <c r="B298" s="3" t="s">
        <v>322</v>
      </c>
      <c r="C298" s="4">
        <v>11.4</v>
      </c>
      <c r="D298" s="3" t="s">
        <v>323</v>
      </c>
      <c r="F298" s="4">
        <v>86.8</v>
      </c>
      <c r="G298" s="4">
        <v>30.4</v>
      </c>
      <c r="H298" s="5"/>
      <c r="I298" s="5">
        <v>8.9400000000000005E-4</v>
      </c>
      <c r="J298" s="5">
        <v>0.28255400000000003</v>
      </c>
      <c r="K298" s="4">
        <v>-7.5</v>
      </c>
      <c r="L298" s="6">
        <v>980</v>
      </c>
      <c r="M298" s="6">
        <v>1570</v>
      </c>
      <c r="N298" s="7">
        <v>-0.97</v>
      </c>
      <c r="O298" s="3" t="s">
        <v>324</v>
      </c>
      <c r="P298" s="15"/>
      <c r="Q298" s="15"/>
      <c r="R298" s="15"/>
      <c r="U298" s="15"/>
      <c r="V298" s="15"/>
      <c r="W298" s="15"/>
      <c r="X298" s="15"/>
      <c r="Y298" s="15"/>
      <c r="Z298" s="15"/>
    </row>
    <row r="299" spans="1:26">
      <c r="A299" s="15" t="s">
        <v>331</v>
      </c>
      <c r="B299" s="3" t="s">
        <v>322</v>
      </c>
      <c r="C299" s="4">
        <v>11.2</v>
      </c>
      <c r="D299" s="3" t="s">
        <v>323</v>
      </c>
      <c r="F299" s="4">
        <v>86.8</v>
      </c>
      <c r="G299" s="4">
        <v>30.4</v>
      </c>
      <c r="H299" s="5"/>
      <c r="I299" s="5">
        <v>3.8699999999999997E-4</v>
      </c>
      <c r="J299" s="5">
        <v>0.28249600000000002</v>
      </c>
      <c r="K299" s="4">
        <v>-9.5</v>
      </c>
      <c r="L299" s="6">
        <v>1050</v>
      </c>
      <c r="M299" s="6">
        <v>1700</v>
      </c>
      <c r="N299" s="7">
        <v>-0.99</v>
      </c>
      <c r="O299" s="3" t="s">
        <v>324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>
      <c r="A300" s="15" t="s">
        <v>332</v>
      </c>
      <c r="B300" s="3" t="s">
        <v>322</v>
      </c>
      <c r="C300" s="4">
        <v>1084</v>
      </c>
      <c r="D300" s="3" t="s">
        <v>323</v>
      </c>
      <c r="F300" s="4">
        <v>86.8</v>
      </c>
      <c r="G300" s="4">
        <v>30.4</v>
      </c>
      <c r="H300" s="5"/>
      <c r="I300" s="5">
        <v>6.0400000000000004E-4</v>
      </c>
      <c r="J300" s="5">
        <v>0.28218500000000002</v>
      </c>
      <c r="K300" s="4">
        <v>2.8</v>
      </c>
      <c r="L300" s="6">
        <v>1490</v>
      </c>
      <c r="M300" s="6">
        <v>1740</v>
      </c>
      <c r="N300" s="7">
        <v>-0.98</v>
      </c>
      <c r="O300" s="3" t="s">
        <v>324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>
      <c r="A301" s="15" t="s">
        <v>333</v>
      </c>
      <c r="B301" s="3" t="s">
        <v>322</v>
      </c>
      <c r="C301" s="4">
        <v>11.4</v>
      </c>
      <c r="D301" s="3" t="s">
        <v>323</v>
      </c>
      <c r="F301" s="4">
        <v>86.8</v>
      </c>
      <c r="G301" s="4">
        <v>30.4</v>
      </c>
      <c r="H301" s="5"/>
      <c r="I301" s="5">
        <v>7.5000000000000002E-4</v>
      </c>
      <c r="J301" s="5">
        <v>0.28248699999999999</v>
      </c>
      <c r="K301" s="4">
        <v>-9.8000000000000007</v>
      </c>
      <c r="L301" s="6">
        <v>1070</v>
      </c>
      <c r="M301" s="6">
        <v>1720</v>
      </c>
      <c r="N301" s="7">
        <v>-0.98</v>
      </c>
      <c r="O301" s="3" t="s">
        <v>324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>
      <c r="A302" s="15" t="s">
        <v>334</v>
      </c>
      <c r="B302" s="3" t="s">
        <v>322</v>
      </c>
      <c r="C302" s="4">
        <v>11.5</v>
      </c>
      <c r="D302" s="3" t="s">
        <v>323</v>
      </c>
      <c r="F302" s="4">
        <v>86.8</v>
      </c>
      <c r="G302" s="4">
        <v>30.4</v>
      </c>
      <c r="H302" s="5"/>
      <c r="I302" s="5">
        <v>3.6400000000000001E-4</v>
      </c>
      <c r="J302" s="5">
        <v>0.28248400000000001</v>
      </c>
      <c r="K302" s="4">
        <v>-9.9</v>
      </c>
      <c r="L302" s="6">
        <v>1070</v>
      </c>
      <c r="M302" s="6">
        <v>1730</v>
      </c>
      <c r="N302" s="7">
        <v>-0.99</v>
      </c>
      <c r="O302" s="3" t="s">
        <v>324</v>
      </c>
      <c r="P302" s="15"/>
      <c r="Q302" s="15"/>
      <c r="R302" s="15"/>
      <c r="U302" s="15"/>
      <c r="V302" s="15"/>
      <c r="W302" s="15"/>
      <c r="X302" s="15"/>
      <c r="Y302" s="15"/>
      <c r="Z302" s="15"/>
    </row>
    <row r="303" spans="1:26">
      <c r="A303" s="15" t="s">
        <v>335</v>
      </c>
      <c r="B303" s="3" t="s">
        <v>322</v>
      </c>
      <c r="C303" s="4">
        <v>11.8</v>
      </c>
      <c r="D303" s="3" t="s">
        <v>323</v>
      </c>
      <c r="F303" s="4">
        <v>86.8</v>
      </c>
      <c r="G303" s="4">
        <v>30.4</v>
      </c>
      <c r="H303" s="5"/>
      <c r="I303" s="5">
        <v>5.7899999999999998E-4</v>
      </c>
      <c r="J303" s="5">
        <v>0.28251700000000002</v>
      </c>
      <c r="K303" s="4">
        <v>-8.8000000000000007</v>
      </c>
      <c r="L303" s="6">
        <v>1030</v>
      </c>
      <c r="M303" s="6">
        <v>1650</v>
      </c>
      <c r="N303" s="7">
        <v>-0.98</v>
      </c>
      <c r="O303" s="3" t="s">
        <v>324</v>
      </c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>
      <c r="A304" s="15" t="s">
        <v>336</v>
      </c>
      <c r="B304" s="3" t="s">
        <v>322</v>
      </c>
      <c r="C304" s="4">
        <v>11.4</v>
      </c>
      <c r="D304" s="3" t="s">
        <v>323</v>
      </c>
      <c r="F304" s="4">
        <v>86.8</v>
      </c>
      <c r="G304" s="4">
        <v>30.4</v>
      </c>
      <c r="H304" s="5"/>
      <c r="I304" s="5">
        <v>5.2099999999999998E-4</v>
      </c>
      <c r="J304" s="5">
        <v>0.28255799999999998</v>
      </c>
      <c r="K304" s="4">
        <v>-7.3</v>
      </c>
      <c r="L304" s="6">
        <v>970</v>
      </c>
      <c r="M304" s="6">
        <v>1560</v>
      </c>
      <c r="N304" s="7">
        <v>-0.98</v>
      </c>
      <c r="O304" s="3" t="s">
        <v>324</v>
      </c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>
      <c r="A305" s="15" t="s">
        <v>337</v>
      </c>
      <c r="B305" s="3" t="s">
        <v>322</v>
      </c>
      <c r="C305" s="4">
        <v>58.7</v>
      </c>
      <c r="D305" s="3" t="s">
        <v>323</v>
      </c>
      <c r="F305" s="4">
        <v>86.8</v>
      </c>
      <c r="G305" s="4">
        <v>30.4</v>
      </c>
      <c r="H305" s="5"/>
      <c r="I305" s="5">
        <v>9.2299999999999999E-4</v>
      </c>
      <c r="J305" s="5">
        <v>0.28259099999999998</v>
      </c>
      <c r="K305" s="4">
        <v>-5.2</v>
      </c>
      <c r="L305" s="6">
        <v>930</v>
      </c>
      <c r="M305" s="6">
        <v>1460</v>
      </c>
      <c r="N305" s="7">
        <v>-0.97</v>
      </c>
      <c r="O305" s="3" t="s">
        <v>324</v>
      </c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>
      <c r="A306" s="15" t="s">
        <v>338</v>
      </c>
      <c r="B306" s="3" t="s">
        <v>322</v>
      </c>
      <c r="C306" s="4">
        <v>11.5</v>
      </c>
      <c r="D306" s="3" t="s">
        <v>323</v>
      </c>
      <c r="F306" s="4">
        <v>86.8</v>
      </c>
      <c r="G306" s="4">
        <v>30.4</v>
      </c>
      <c r="H306" s="5"/>
      <c r="I306" s="5">
        <v>4.3199999999999998E-4</v>
      </c>
      <c r="J306" s="5">
        <v>0.28251900000000002</v>
      </c>
      <c r="K306" s="4">
        <v>-8.6999999999999993</v>
      </c>
      <c r="L306" s="6">
        <v>1020</v>
      </c>
      <c r="M306" s="6">
        <v>1650</v>
      </c>
      <c r="N306" s="7">
        <v>-0.99</v>
      </c>
      <c r="O306" s="3" t="s">
        <v>324</v>
      </c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>
      <c r="A307" s="15" t="s">
        <v>339</v>
      </c>
      <c r="B307" s="3" t="s">
        <v>322</v>
      </c>
      <c r="C307" s="4">
        <v>10.8</v>
      </c>
      <c r="D307" s="3" t="s">
        <v>323</v>
      </c>
      <c r="F307" s="4">
        <v>86.8</v>
      </c>
      <c r="G307" s="4">
        <v>30.4</v>
      </c>
      <c r="H307" s="5"/>
      <c r="I307" s="5">
        <v>3.6499999999999998E-4</v>
      </c>
      <c r="J307" s="5">
        <v>0.28258699999999998</v>
      </c>
      <c r="K307" s="4">
        <v>-6.3</v>
      </c>
      <c r="L307" s="6">
        <v>930</v>
      </c>
      <c r="M307" s="6">
        <v>1500</v>
      </c>
      <c r="N307" s="7">
        <v>-0.99</v>
      </c>
      <c r="O307" s="3" t="s">
        <v>324</v>
      </c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>
      <c r="A308" s="15" t="s">
        <v>340</v>
      </c>
      <c r="B308" s="3" t="s">
        <v>322</v>
      </c>
      <c r="C308" s="4">
        <v>11.5</v>
      </c>
      <c r="D308" s="3" t="s">
        <v>323</v>
      </c>
      <c r="F308" s="4">
        <v>86.8</v>
      </c>
      <c r="G308" s="4">
        <v>30.4</v>
      </c>
      <c r="H308" s="5"/>
      <c r="I308" s="5">
        <v>4.2900000000000002E-4</v>
      </c>
      <c r="J308" s="5">
        <v>0.28251300000000001</v>
      </c>
      <c r="K308" s="4">
        <v>-8.9</v>
      </c>
      <c r="L308" s="6">
        <v>1030</v>
      </c>
      <c r="M308" s="6">
        <v>1660</v>
      </c>
      <c r="N308" s="7">
        <v>-0.99</v>
      </c>
      <c r="O308" s="3" t="s">
        <v>324</v>
      </c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>
      <c r="A309" s="15" t="s">
        <v>341</v>
      </c>
      <c r="B309" s="3" t="s">
        <v>322</v>
      </c>
      <c r="C309" s="4">
        <v>11.8</v>
      </c>
      <c r="D309" s="3" t="s">
        <v>323</v>
      </c>
      <c r="F309" s="4">
        <v>86.8</v>
      </c>
      <c r="G309" s="4">
        <v>30.4</v>
      </c>
      <c r="H309" s="5"/>
      <c r="I309" s="5">
        <v>3.21E-4</v>
      </c>
      <c r="J309" s="5">
        <v>0.28258</v>
      </c>
      <c r="K309" s="4">
        <v>-6.5</v>
      </c>
      <c r="L309" s="6">
        <v>930</v>
      </c>
      <c r="M309" s="6">
        <v>1510</v>
      </c>
      <c r="N309" s="7">
        <v>-0.99</v>
      </c>
      <c r="O309" s="3" t="s">
        <v>324</v>
      </c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>
      <c r="A310" s="15" t="s">
        <v>342</v>
      </c>
      <c r="B310" s="3" t="s">
        <v>322</v>
      </c>
      <c r="C310" s="4">
        <v>11.4</v>
      </c>
      <c r="D310" s="3" t="s">
        <v>323</v>
      </c>
      <c r="F310" s="4">
        <v>86.8</v>
      </c>
      <c r="G310" s="4">
        <v>30.4</v>
      </c>
      <c r="H310" s="5"/>
      <c r="I310" s="5">
        <v>4.0299999999999998E-4</v>
      </c>
      <c r="J310" s="5">
        <v>0.28249400000000002</v>
      </c>
      <c r="K310" s="4">
        <v>-9.6</v>
      </c>
      <c r="L310" s="6">
        <v>1060</v>
      </c>
      <c r="M310" s="6">
        <v>1710</v>
      </c>
      <c r="N310" s="7">
        <v>-0.99</v>
      </c>
      <c r="O310" s="3" t="s">
        <v>324</v>
      </c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>
      <c r="A311" s="15" t="s">
        <v>343</v>
      </c>
      <c r="B311" s="3" t="s">
        <v>322</v>
      </c>
      <c r="C311" s="4">
        <v>11.4</v>
      </c>
      <c r="D311" s="3" t="s">
        <v>323</v>
      </c>
      <c r="F311" s="4">
        <v>86.8</v>
      </c>
      <c r="G311" s="4">
        <v>30.4</v>
      </c>
      <c r="H311" s="5"/>
      <c r="I311" s="5">
        <v>4.1899999999999999E-4</v>
      </c>
      <c r="J311" s="5">
        <v>0.28249299999999999</v>
      </c>
      <c r="K311" s="4">
        <v>-9.6</v>
      </c>
      <c r="L311" s="6">
        <v>1060</v>
      </c>
      <c r="M311" s="6">
        <v>1710</v>
      </c>
      <c r="N311" s="7">
        <v>-0.99</v>
      </c>
      <c r="O311" s="3" t="s">
        <v>324</v>
      </c>
      <c r="P311" s="15"/>
      <c r="Q311" s="15"/>
      <c r="R311" s="15"/>
      <c r="U311" s="15"/>
      <c r="V311" s="15"/>
      <c r="W311" s="15"/>
      <c r="X311" s="15"/>
      <c r="Y311" s="15"/>
      <c r="Z311" s="15"/>
    </row>
    <row r="312" spans="1:26">
      <c r="A312" s="15" t="s">
        <v>344</v>
      </c>
      <c r="B312" s="3" t="s">
        <v>322</v>
      </c>
      <c r="C312" s="4">
        <v>11.1</v>
      </c>
      <c r="D312" s="3" t="s">
        <v>323</v>
      </c>
      <c r="F312" s="4">
        <v>86.8</v>
      </c>
      <c r="G312" s="4">
        <v>30.4</v>
      </c>
      <c r="H312" s="5"/>
      <c r="I312" s="5">
        <v>1.31E-3</v>
      </c>
      <c r="J312" s="5">
        <v>0.28248200000000001</v>
      </c>
      <c r="K312" s="4">
        <v>-10</v>
      </c>
      <c r="L312" s="6">
        <v>1100</v>
      </c>
      <c r="M312" s="6">
        <v>1740</v>
      </c>
      <c r="N312" s="7">
        <v>-0.96</v>
      </c>
      <c r="O312" s="3" t="s">
        <v>324</v>
      </c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>
      <c r="A313" s="15" t="s">
        <v>345</v>
      </c>
      <c r="B313" s="3" t="s">
        <v>322</v>
      </c>
      <c r="C313" s="4">
        <v>11.4</v>
      </c>
      <c r="D313" s="3" t="s">
        <v>323</v>
      </c>
      <c r="F313" s="4">
        <v>86.8</v>
      </c>
      <c r="G313" s="4">
        <v>30.4</v>
      </c>
      <c r="H313" s="5"/>
      <c r="I313" s="5">
        <v>4.4999999999999999E-4</v>
      </c>
      <c r="J313" s="5">
        <v>0.28249800000000003</v>
      </c>
      <c r="K313" s="4">
        <v>-9.4</v>
      </c>
      <c r="L313" s="6">
        <v>1050</v>
      </c>
      <c r="M313" s="6">
        <v>1700</v>
      </c>
      <c r="N313" s="7">
        <v>-0.99</v>
      </c>
      <c r="O313" s="3" t="s">
        <v>324</v>
      </c>
      <c r="P313" s="15"/>
      <c r="Q313" s="15"/>
      <c r="R313" s="15"/>
      <c r="U313" s="15"/>
      <c r="V313" s="15"/>
      <c r="W313" s="15"/>
      <c r="X313" s="15"/>
      <c r="Y313" s="15"/>
      <c r="Z313" s="15"/>
    </row>
    <row r="314" spans="1:26">
      <c r="A314" s="15" t="s">
        <v>346</v>
      </c>
      <c r="B314" s="3" t="s">
        <v>322</v>
      </c>
      <c r="C314" s="4">
        <v>11.3</v>
      </c>
      <c r="D314" s="3" t="s">
        <v>323</v>
      </c>
      <c r="F314" s="4">
        <v>86.8</v>
      </c>
      <c r="G314" s="4">
        <v>30.4</v>
      </c>
      <c r="H314" s="5"/>
      <c r="I314" s="5">
        <v>2.9100000000000003E-4</v>
      </c>
      <c r="J314" s="5">
        <v>0.282501</v>
      </c>
      <c r="K314" s="4">
        <v>-9.3000000000000007</v>
      </c>
      <c r="L314" s="6">
        <v>1040</v>
      </c>
      <c r="M314" s="6">
        <v>1690</v>
      </c>
      <c r="N314" s="7">
        <v>-0.99</v>
      </c>
      <c r="O314" s="3" t="s">
        <v>324</v>
      </c>
      <c r="P314" s="15"/>
      <c r="Q314" s="15"/>
      <c r="R314" s="15"/>
      <c r="U314" s="15"/>
      <c r="V314" s="15"/>
      <c r="W314" s="15"/>
      <c r="X314" s="15"/>
      <c r="Y314" s="15"/>
      <c r="Z314" s="15"/>
    </row>
    <row r="315" spans="1:26">
      <c r="A315" s="15" t="s">
        <v>347</v>
      </c>
      <c r="B315" s="3" t="s">
        <v>322</v>
      </c>
      <c r="C315" s="4">
        <v>11.5</v>
      </c>
      <c r="D315" s="3" t="s">
        <v>323</v>
      </c>
      <c r="F315" s="4">
        <v>86.8</v>
      </c>
      <c r="G315" s="4">
        <v>30.4</v>
      </c>
      <c r="H315" s="5"/>
      <c r="I315" s="5">
        <v>6.7000000000000002E-4</v>
      </c>
      <c r="J315" s="5">
        <v>0.28251900000000002</v>
      </c>
      <c r="K315" s="4">
        <v>-8.6999999999999993</v>
      </c>
      <c r="L315" s="6">
        <v>1030</v>
      </c>
      <c r="M315" s="6">
        <v>1650</v>
      </c>
      <c r="N315" s="7">
        <v>-0.98</v>
      </c>
      <c r="O315" s="3" t="s">
        <v>324</v>
      </c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>
      <c r="A316" s="15" t="s">
        <v>348</v>
      </c>
      <c r="B316" s="3" t="s">
        <v>322</v>
      </c>
      <c r="C316" s="4">
        <v>11.3</v>
      </c>
      <c r="D316" s="3" t="s">
        <v>323</v>
      </c>
      <c r="F316" s="4">
        <v>86.8</v>
      </c>
      <c r="G316" s="4">
        <v>30.4</v>
      </c>
      <c r="H316" s="5"/>
      <c r="I316" s="5">
        <v>4.2999999999999999E-4</v>
      </c>
      <c r="J316" s="5">
        <v>0.28244200000000003</v>
      </c>
      <c r="K316" s="4">
        <v>-11.4</v>
      </c>
      <c r="L316" s="6">
        <v>1130</v>
      </c>
      <c r="M316" s="6">
        <v>1820</v>
      </c>
      <c r="N316" s="7">
        <v>-0.99</v>
      </c>
      <c r="O316" s="3" t="s">
        <v>324</v>
      </c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>
      <c r="A317" s="15" t="s">
        <v>349</v>
      </c>
      <c r="B317" s="3" t="s">
        <v>322</v>
      </c>
      <c r="C317" s="4">
        <v>11.5</v>
      </c>
      <c r="D317" s="3" t="s">
        <v>323</v>
      </c>
      <c r="F317" s="4">
        <v>86.8</v>
      </c>
      <c r="G317" s="4">
        <v>30.4</v>
      </c>
      <c r="H317" s="5"/>
      <c r="I317" s="5">
        <v>5.3700000000000004E-4</v>
      </c>
      <c r="J317" s="5">
        <v>0.28253600000000001</v>
      </c>
      <c r="K317" s="4">
        <v>-8.1</v>
      </c>
      <c r="L317" s="6">
        <v>1000</v>
      </c>
      <c r="M317" s="6">
        <v>1610</v>
      </c>
      <c r="N317" s="7">
        <v>-0.98</v>
      </c>
      <c r="O317" s="3" t="s">
        <v>324</v>
      </c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>
      <c r="A318" s="15" t="s">
        <v>350</v>
      </c>
      <c r="B318" s="3" t="s">
        <v>322</v>
      </c>
      <c r="C318" s="4">
        <v>11.4</v>
      </c>
      <c r="D318" s="3" t="s">
        <v>323</v>
      </c>
      <c r="F318" s="4">
        <v>86.8</v>
      </c>
      <c r="G318" s="4">
        <v>30.4</v>
      </c>
      <c r="H318" s="5"/>
      <c r="I318" s="5">
        <v>6.8400000000000004E-4</v>
      </c>
      <c r="J318" s="5">
        <v>0.28249200000000002</v>
      </c>
      <c r="K318" s="4">
        <v>-9.6999999999999993</v>
      </c>
      <c r="L318" s="6">
        <v>1070</v>
      </c>
      <c r="M318" s="6">
        <v>1710</v>
      </c>
      <c r="N318" s="7">
        <v>-0.98</v>
      </c>
      <c r="O318" s="3" t="s">
        <v>324</v>
      </c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>
      <c r="A319" s="15" t="s">
        <v>351</v>
      </c>
      <c r="B319" s="3" t="s">
        <v>322</v>
      </c>
      <c r="C319" s="4">
        <v>11.4</v>
      </c>
      <c r="D319" s="3" t="s">
        <v>323</v>
      </c>
      <c r="F319" s="4">
        <v>86.8</v>
      </c>
      <c r="G319" s="4">
        <v>30.4</v>
      </c>
      <c r="H319" s="5"/>
      <c r="I319" s="5">
        <v>4.7600000000000002E-4</v>
      </c>
      <c r="J319" s="5">
        <v>0.28249299999999999</v>
      </c>
      <c r="K319" s="4">
        <v>-9.6</v>
      </c>
      <c r="L319" s="6">
        <v>1060</v>
      </c>
      <c r="M319" s="6">
        <v>1710</v>
      </c>
      <c r="N319" s="7">
        <v>-0.99</v>
      </c>
      <c r="O319" s="3" t="s">
        <v>324</v>
      </c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>
      <c r="A320" s="15" t="s">
        <v>352</v>
      </c>
      <c r="B320" s="3" t="s">
        <v>322</v>
      </c>
      <c r="C320" s="4">
        <v>11.5</v>
      </c>
      <c r="D320" s="3" t="s">
        <v>323</v>
      </c>
      <c r="F320" s="4">
        <v>86.8</v>
      </c>
      <c r="G320" s="4">
        <v>30.4</v>
      </c>
      <c r="H320" s="5"/>
      <c r="I320" s="5">
        <v>3.6699999999999998E-4</v>
      </c>
      <c r="J320" s="5">
        <v>0.28251700000000002</v>
      </c>
      <c r="K320" s="4">
        <v>-8.8000000000000007</v>
      </c>
      <c r="L320" s="6">
        <v>1020</v>
      </c>
      <c r="M320" s="6">
        <v>1660</v>
      </c>
      <c r="N320" s="7">
        <v>-0.99</v>
      </c>
      <c r="O320" s="3" t="s">
        <v>324</v>
      </c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>
      <c r="A321" s="15" t="s">
        <v>353</v>
      </c>
      <c r="B321" s="3" t="s">
        <v>322</v>
      </c>
      <c r="C321" s="4">
        <v>11.4</v>
      </c>
      <c r="D321" s="3" t="s">
        <v>323</v>
      </c>
      <c r="F321" s="4">
        <v>86.8</v>
      </c>
      <c r="G321" s="4">
        <v>30.4</v>
      </c>
      <c r="H321" s="5"/>
      <c r="I321" s="5">
        <v>4.06E-4</v>
      </c>
      <c r="J321" s="5">
        <v>0.28248899999999999</v>
      </c>
      <c r="K321" s="4">
        <v>-9.6999999999999993</v>
      </c>
      <c r="L321" s="6">
        <v>1060</v>
      </c>
      <c r="M321" s="6">
        <v>1720</v>
      </c>
      <c r="N321" s="7">
        <v>-0.99</v>
      </c>
      <c r="O321" s="3" t="s">
        <v>324</v>
      </c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>
      <c r="A322" s="15" t="s">
        <v>354</v>
      </c>
      <c r="B322" s="3" t="s">
        <v>322</v>
      </c>
      <c r="C322" s="4">
        <v>11.3</v>
      </c>
      <c r="D322" s="3" t="s">
        <v>130</v>
      </c>
      <c r="F322" s="4">
        <v>86.7467166666667</v>
      </c>
      <c r="G322" s="11">
        <v>29.846250000000001</v>
      </c>
      <c r="H322" s="5"/>
      <c r="I322" s="5">
        <v>9.5100000000000002E-4</v>
      </c>
      <c r="J322" s="5">
        <v>0.28244900000000001</v>
      </c>
      <c r="K322" s="4">
        <v>-11.2</v>
      </c>
      <c r="L322" s="6">
        <v>1130</v>
      </c>
      <c r="M322" s="6">
        <v>1810</v>
      </c>
      <c r="N322" s="7">
        <v>-0.97</v>
      </c>
      <c r="O322" s="3" t="s">
        <v>324</v>
      </c>
      <c r="P322" s="15"/>
      <c r="Q322" s="15"/>
      <c r="R322" s="15"/>
      <c r="U322" s="15"/>
      <c r="V322" s="15"/>
      <c r="W322" s="15"/>
      <c r="X322" s="15"/>
      <c r="Y322" s="15"/>
      <c r="Z322" s="15"/>
    </row>
    <row r="323" spans="1:26">
      <c r="A323" s="15" t="s">
        <v>355</v>
      </c>
      <c r="B323" s="3" t="s">
        <v>322</v>
      </c>
      <c r="C323" s="4">
        <v>11.5</v>
      </c>
      <c r="D323" s="3" t="s">
        <v>130</v>
      </c>
      <c r="F323" s="4">
        <v>86.738466666666696</v>
      </c>
      <c r="G323" s="11">
        <v>29.846699999999998</v>
      </c>
      <c r="H323" s="5"/>
      <c r="I323" s="5">
        <v>3.4900000000000003E-4</v>
      </c>
      <c r="J323" s="5">
        <v>0.28248000000000001</v>
      </c>
      <c r="K323" s="4">
        <v>-10.1</v>
      </c>
      <c r="L323" s="6">
        <v>1070</v>
      </c>
      <c r="M323" s="6">
        <v>1740</v>
      </c>
      <c r="N323" s="7">
        <v>-0.99</v>
      </c>
      <c r="O323" s="3" t="s">
        <v>324</v>
      </c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>
      <c r="A324" s="15" t="s">
        <v>356</v>
      </c>
      <c r="B324" s="3" t="s">
        <v>322</v>
      </c>
      <c r="C324" s="4">
        <v>11.3</v>
      </c>
      <c r="D324" s="3" t="s">
        <v>130</v>
      </c>
      <c r="F324" s="4">
        <v>86.737549999999999</v>
      </c>
      <c r="G324" s="11">
        <v>29.84675</v>
      </c>
      <c r="H324" s="5"/>
      <c r="I324" s="5">
        <v>9.3499999999999996E-4</v>
      </c>
      <c r="J324" s="5">
        <v>0.282476</v>
      </c>
      <c r="K324" s="4">
        <v>-10.199999999999999</v>
      </c>
      <c r="L324" s="6">
        <v>1100</v>
      </c>
      <c r="M324" s="6">
        <v>1750</v>
      </c>
      <c r="N324" s="7">
        <v>-0.97</v>
      </c>
      <c r="O324" s="3" t="s">
        <v>324</v>
      </c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>
      <c r="A325" s="3" t="s">
        <v>357</v>
      </c>
      <c r="B325" s="3" t="s">
        <v>322</v>
      </c>
      <c r="C325" s="4">
        <v>11.1</v>
      </c>
      <c r="D325" s="3" t="s">
        <v>130</v>
      </c>
      <c r="F325" s="4">
        <v>86.736633333333302</v>
      </c>
      <c r="G325" s="11">
        <v>29.846800000000002</v>
      </c>
      <c r="H325" s="5"/>
      <c r="I325" s="5">
        <v>9.8200000000000002E-4</v>
      </c>
      <c r="J325" s="5">
        <v>0.28253499999999998</v>
      </c>
      <c r="K325" s="4">
        <v>-8.1999999999999993</v>
      </c>
      <c r="L325" s="6">
        <v>1010</v>
      </c>
      <c r="M325" s="6">
        <v>1620</v>
      </c>
      <c r="N325" s="7">
        <v>-0.97</v>
      </c>
      <c r="O325" s="3" t="s">
        <v>324</v>
      </c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>
      <c r="A326" s="3" t="s">
        <v>358</v>
      </c>
      <c r="B326" s="3" t="s">
        <v>322</v>
      </c>
      <c r="C326" s="4">
        <v>11.8</v>
      </c>
      <c r="D326" s="3" t="s">
        <v>130</v>
      </c>
      <c r="F326" s="4">
        <v>86.735716666666605</v>
      </c>
      <c r="G326" s="11">
        <v>29.84685</v>
      </c>
      <c r="H326" s="5"/>
      <c r="I326" s="5">
        <v>3.3E-4</v>
      </c>
      <c r="J326" s="5">
        <v>0.28252899999999997</v>
      </c>
      <c r="K326" s="4">
        <v>-8.3000000000000007</v>
      </c>
      <c r="L326" s="6">
        <v>1000</v>
      </c>
      <c r="M326" s="6">
        <v>1630</v>
      </c>
      <c r="N326" s="7">
        <v>-0.99</v>
      </c>
      <c r="O326" s="3" t="s">
        <v>324</v>
      </c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>
      <c r="A327" s="3" t="s">
        <v>359</v>
      </c>
      <c r="B327" s="3" t="s">
        <v>322</v>
      </c>
      <c r="C327" s="4">
        <v>11.1</v>
      </c>
      <c r="D327" s="3" t="s">
        <v>130</v>
      </c>
      <c r="F327" s="4">
        <v>86.734800000000007</v>
      </c>
      <c r="G327" s="11">
        <v>29.846900000000002</v>
      </c>
      <c r="H327" s="5"/>
      <c r="I327" s="5">
        <v>6.5499999999999998E-4</v>
      </c>
      <c r="J327" s="5">
        <v>0.28245900000000002</v>
      </c>
      <c r="K327" s="4">
        <v>-10.8</v>
      </c>
      <c r="L327" s="6">
        <v>1110</v>
      </c>
      <c r="M327" s="6">
        <v>1790</v>
      </c>
      <c r="N327" s="7">
        <v>-0.98</v>
      </c>
      <c r="O327" s="3" t="s">
        <v>324</v>
      </c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>
      <c r="A328" s="3" t="s">
        <v>360</v>
      </c>
      <c r="B328" s="3" t="s">
        <v>322</v>
      </c>
      <c r="C328" s="4">
        <v>11.7</v>
      </c>
      <c r="D328" s="3" t="s">
        <v>130</v>
      </c>
      <c r="F328" s="4">
        <v>86.733883333333296</v>
      </c>
      <c r="G328" s="11">
        <v>29.84695</v>
      </c>
      <c r="H328" s="5"/>
      <c r="I328" s="5">
        <v>7.5199999999999996E-4</v>
      </c>
      <c r="J328" s="5">
        <v>0.28244900000000001</v>
      </c>
      <c r="K328" s="4">
        <v>-11.2</v>
      </c>
      <c r="L328" s="6">
        <v>1130</v>
      </c>
      <c r="M328" s="6">
        <v>1810</v>
      </c>
      <c r="N328" s="7">
        <v>-0.98</v>
      </c>
      <c r="O328" s="3" t="s">
        <v>324</v>
      </c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>
      <c r="A329" s="3" t="s">
        <v>361</v>
      </c>
      <c r="B329" s="3" t="s">
        <v>322</v>
      </c>
      <c r="C329" s="4">
        <v>11.3</v>
      </c>
      <c r="D329" s="3" t="s">
        <v>130</v>
      </c>
      <c r="F329" s="4">
        <v>86.732966666666599</v>
      </c>
      <c r="G329" s="11">
        <v>29.847000000000001</v>
      </c>
      <c r="H329" s="5"/>
      <c r="I329" s="5">
        <v>3.48E-4</v>
      </c>
      <c r="J329" s="5">
        <v>0.282468</v>
      </c>
      <c r="K329" s="4">
        <v>-10.5</v>
      </c>
      <c r="L329" s="6">
        <v>1090</v>
      </c>
      <c r="M329" s="6">
        <v>1770</v>
      </c>
      <c r="N329" s="7">
        <v>-0.99</v>
      </c>
      <c r="O329" s="3" t="s">
        <v>324</v>
      </c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>
      <c r="A330" s="3" t="s">
        <v>362</v>
      </c>
      <c r="B330" s="3" t="s">
        <v>322</v>
      </c>
      <c r="C330" s="4">
        <v>11.1</v>
      </c>
      <c r="D330" s="3" t="s">
        <v>130</v>
      </c>
      <c r="F330" s="4">
        <v>86.732050000000001</v>
      </c>
      <c r="G330" s="11">
        <v>29.847049999999999</v>
      </c>
      <c r="H330" s="5"/>
      <c r="I330" s="5">
        <v>7.3800000000000005E-4</v>
      </c>
      <c r="J330" s="5">
        <v>0.282445</v>
      </c>
      <c r="K330" s="4">
        <v>-11.3</v>
      </c>
      <c r="L330" s="6">
        <v>1130</v>
      </c>
      <c r="M330" s="6">
        <v>1820</v>
      </c>
      <c r="N330" s="7">
        <v>-0.98</v>
      </c>
      <c r="O330" s="3" t="s">
        <v>324</v>
      </c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>
      <c r="A331" s="3" t="s">
        <v>363</v>
      </c>
      <c r="B331" s="3" t="s">
        <v>322</v>
      </c>
      <c r="C331" s="4">
        <v>11.4</v>
      </c>
      <c r="D331" s="3" t="s">
        <v>130</v>
      </c>
      <c r="F331" s="4">
        <v>86.731133333333304</v>
      </c>
      <c r="G331" s="11">
        <v>29.847100000000001</v>
      </c>
      <c r="H331" s="5"/>
      <c r="I331" s="5">
        <v>4.84E-4</v>
      </c>
      <c r="J331" s="5">
        <v>0.28246100000000002</v>
      </c>
      <c r="K331" s="4">
        <v>-10.7</v>
      </c>
      <c r="L331" s="6">
        <v>1100</v>
      </c>
      <c r="M331" s="6">
        <v>1780</v>
      </c>
      <c r="N331" s="7">
        <v>-0.99</v>
      </c>
      <c r="O331" s="3" t="s">
        <v>324</v>
      </c>
      <c r="Q331" s="15"/>
      <c r="R331" s="15"/>
      <c r="U331" s="15"/>
      <c r="V331" s="15"/>
      <c r="W331" s="15"/>
      <c r="X331" s="15"/>
      <c r="Y331" s="15"/>
      <c r="Z331" s="15"/>
    </row>
    <row r="332" spans="1:26">
      <c r="A332" s="3" t="s">
        <v>364</v>
      </c>
      <c r="B332" s="3" t="s">
        <v>322</v>
      </c>
      <c r="C332" s="4">
        <v>11.5</v>
      </c>
      <c r="D332" s="3" t="s">
        <v>130</v>
      </c>
      <c r="F332" s="4">
        <v>86.730216666666607</v>
      </c>
      <c r="G332" s="11">
        <v>29.847149999999999</v>
      </c>
      <c r="H332" s="5"/>
      <c r="I332" s="5">
        <v>5.6999999999999998E-4</v>
      </c>
      <c r="J332" s="5">
        <v>0.28253899999999998</v>
      </c>
      <c r="K332" s="4">
        <v>-8</v>
      </c>
      <c r="L332" s="6">
        <v>1000</v>
      </c>
      <c r="M332" s="6">
        <v>1610</v>
      </c>
      <c r="N332" s="7">
        <v>-0.98</v>
      </c>
      <c r="O332" s="3" t="s">
        <v>324</v>
      </c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>
      <c r="A333" s="3" t="s">
        <v>365</v>
      </c>
      <c r="B333" s="3" t="s">
        <v>322</v>
      </c>
      <c r="C333" s="4">
        <v>11.5</v>
      </c>
      <c r="D333" s="3" t="s">
        <v>130</v>
      </c>
      <c r="F333" s="4">
        <v>86.745800000000003</v>
      </c>
      <c r="G333" s="11">
        <v>29.846299999999999</v>
      </c>
      <c r="H333" s="5"/>
      <c r="I333" s="5">
        <v>6.5799999999999995E-4</v>
      </c>
      <c r="J333" s="5">
        <v>0.28245500000000001</v>
      </c>
      <c r="K333" s="4">
        <v>-11</v>
      </c>
      <c r="L333" s="6">
        <v>1120</v>
      </c>
      <c r="M333" s="6">
        <v>1790</v>
      </c>
      <c r="N333" s="7">
        <v>-0.98</v>
      </c>
      <c r="O333" s="3" t="s">
        <v>324</v>
      </c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>
      <c r="A334" s="3" t="s">
        <v>366</v>
      </c>
      <c r="B334" s="3" t="s">
        <v>322</v>
      </c>
      <c r="C334" s="4">
        <v>10.9</v>
      </c>
      <c r="D334" s="3" t="s">
        <v>130</v>
      </c>
      <c r="F334" s="4">
        <v>86.729299999999995</v>
      </c>
      <c r="G334" s="11">
        <v>29.847200000000001</v>
      </c>
      <c r="H334" s="5"/>
      <c r="I334" s="5">
        <v>2.7399999999999999E-4</v>
      </c>
      <c r="J334" s="5">
        <v>0.28246599999999999</v>
      </c>
      <c r="K334" s="4">
        <v>-10.6</v>
      </c>
      <c r="L334" s="6">
        <v>1090</v>
      </c>
      <c r="M334" s="6">
        <v>1770</v>
      </c>
      <c r="N334" s="7">
        <v>-0.99</v>
      </c>
      <c r="O334" s="3" t="s">
        <v>324</v>
      </c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>
      <c r="A335" s="3" t="s">
        <v>367</v>
      </c>
      <c r="B335" s="3" t="s">
        <v>322</v>
      </c>
      <c r="C335" s="4">
        <v>11.6</v>
      </c>
      <c r="D335" s="3" t="s">
        <v>130</v>
      </c>
      <c r="F335" s="4">
        <v>86.728383333333298</v>
      </c>
      <c r="G335" s="11">
        <v>29.847249999999999</v>
      </c>
      <c r="H335" s="5"/>
      <c r="I335" s="5">
        <v>8.9499999999999996E-4</v>
      </c>
      <c r="J335" s="5">
        <v>0.28244900000000001</v>
      </c>
      <c r="K335" s="4">
        <v>-11.2</v>
      </c>
      <c r="L335" s="6">
        <v>1130</v>
      </c>
      <c r="M335" s="6">
        <v>1810</v>
      </c>
      <c r="N335" s="7">
        <v>-0.97</v>
      </c>
      <c r="O335" s="3" t="s">
        <v>324</v>
      </c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>
      <c r="A336" s="3" t="s">
        <v>368</v>
      </c>
      <c r="B336" s="3" t="s">
        <v>322</v>
      </c>
      <c r="C336" s="4">
        <v>11.5</v>
      </c>
      <c r="D336" s="3" t="s">
        <v>130</v>
      </c>
      <c r="F336" s="4">
        <v>86.727466666666601</v>
      </c>
      <c r="G336" s="11">
        <v>29.847300000000001</v>
      </c>
      <c r="H336" s="5"/>
      <c r="I336" s="5">
        <v>8.4800000000000001E-4</v>
      </c>
      <c r="J336" s="5">
        <v>0.28254000000000001</v>
      </c>
      <c r="K336" s="4">
        <v>-8</v>
      </c>
      <c r="L336" s="6">
        <v>1000</v>
      </c>
      <c r="M336" s="6">
        <v>1600</v>
      </c>
      <c r="N336" s="7">
        <v>-0.97</v>
      </c>
      <c r="O336" s="3" t="s">
        <v>324</v>
      </c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>
      <c r="A337" s="3" t="s">
        <v>369</v>
      </c>
      <c r="B337" s="3" t="s">
        <v>322</v>
      </c>
      <c r="C337" s="4">
        <v>11.5</v>
      </c>
      <c r="D337" s="3" t="s">
        <v>130</v>
      </c>
      <c r="F337" s="4">
        <v>86.726550000000003</v>
      </c>
      <c r="G337" s="11">
        <v>29.847349999999999</v>
      </c>
      <c r="H337" s="5"/>
      <c r="I337" s="5">
        <v>7.8799999999999996E-4</v>
      </c>
      <c r="J337" s="5">
        <v>0.28249400000000002</v>
      </c>
      <c r="K337" s="4">
        <v>-9.6</v>
      </c>
      <c r="L337" s="6">
        <v>1070</v>
      </c>
      <c r="M337" s="6">
        <v>1710</v>
      </c>
      <c r="N337" s="7">
        <v>-0.98</v>
      </c>
      <c r="O337" s="3" t="s">
        <v>324</v>
      </c>
      <c r="V337" s="7"/>
    </row>
    <row r="338" spans="1:26">
      <c r="A338" s="3" t="s">
        <v>370</v>
      </c>
      <c r="B338" s="3" t="s">
        <v>322</v>
      </c>
      <c r="C338" s="4">
        <v>11.5</v>
      </c>
      <c r="D338" s="3" t="s">
        <v>130</v>
      </c>
      <c r="F338" s="4">
        <v>86.725633333333306</v>
      </c>
      <c r="G338" s="11">
        <v>29.8474</v>
      </c>
      <c r="H338" s="5"/>
      <c r="I338" s="5">
        <v>4.7800000000000002E-4</v>
      </c>
      <c r="J338" s="5">
        <v>0.282416</v>
      </c>
      <c r="K338" s="4">
        <v>-12.3</v>
      </c>
      <c r="L338" s="6">
        <v>1170</v>
      </c>
      <c r="M338" s="6">
        <v>1880</v>
      </c>
      <c r="N338" s="7">
        <v>-0.99</v>
      </c>
      <c r="O338" s="3" t="s">
        <v>324</v>
      </c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>
      <c r="A339" s="3" t="s">
        <v>371</v>
      </c>
      <c r="B339" s="3" t="s">
        <v>322</v>
      </c>
      <c r="C339" s="4">
        <v>11.6</v>
      </c>
      <c r="D339" s="3" t="s">
        <v>130</v>
      </c>
      <c r="F339" s="4">
        <v>86.724716666666595</v>
      </c>
      <c r="G339" s="11">
        <v>29.847449999999998</v>
      </c>
      <c r="H339" s="5"/>
      <c r="I339" s="5">
        <v>9.9299999999999996E-4</v>
      </c>
      <c r="J339" s="5">
        <v>0.28247100000000003</v>
      </c>
      <c r="K339" s="4">
        <v>-10.4</v>
      </c>
      <c r="L339" s="6">
        <v>1100</v>
      </c>
      <c r="M339" s="6">
        <v>1760</v>
      </c>
      <c r="N339" s="7">
        <v>-0.97</v>
      </c>
      <c r="O339" s="3" t="s">
        <v>324</v>
      </c>
      <c r="Q339" s="15"/>
      <c r="R339" s="15"/>
      <c r="U339" s="15"/>
      <c r="V339" s="15"/>
      <c r="W339" s="15"/>
      <c r="X339" s="15"/>
      <c r="Y339" s="15"/>
      <c r="Z339" s="15"/>
    </row>
    <row r="340" spans="1:26">
      <c r="A340" s="3" t="s">
        <v>372</v>
      </c>
      <c r="B340" s="3" t="s">
        <v>322</v>
      </c>
      <c r="C340" s="4">
        <v>11.5</v>
      </c>
      <c r="D340" s="3" t="s">
        <v>130</v>
      </c>
      <c r="F340" s="4">
        <v>86.723799999999997</v>
      </c>
      <c r="G340" s="11">
        <v>29.8475</v>
      </c>
      <c r="H340" s="5"/>
      <c r="I340" s="5">
        <v>7.7800000000000005E-4</v>
      </c>
      <c r="J340" s="5">
        <v>0.282526</v>
      </c>
      <c r="K340" s="4">
        <v>-8.4</v>
      </c>
      <c r="L340" s="6">
        <v>1020</v>
      </c>
      <c r="M340" s="6">
        <v>1630</v>
      </c>
      <c r="N340" s="7">
        <v>-0.98</v>
      </c>
      <c r="O340" s="3" t="s">
        <v>324</v>
      </c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>
      <c r="A341" s="3" t="s">
        <v>373</v>
      </c>
      <c r="B341" s="3" t="s">
        <v>322</v>
      </c>
      <c r="C341" s="4">
        <v>11.5</v>
      </c>
      <c r="D341" s="3" t="s">
        <v>130</v>
      </c>
      <c r="F341" s="4">
        <v>86.7228833333333</v>
      </c>
      <c r="G341" s="11">
        <v>29.847549999999998</v>
      </c>
      <c r="H341" s="5"/>
      <c r="I341" s="5">
        <v>8.3799999999999999E-4</v>
      </c>
      <c r="J341" s="5">
        <v>0.28257599999999999</v>
      </c>
      <c r="K341" s="4">
        <v>-6.7</v>
      </c>
      <c r="L341" s="6">
        <v>950</v>
      </c>
      <c r="M341" s="6">
        <v>1520</v>
      </c>
      <c r="N341" s="7">
        <v>-0.97</v>
      </c>
      <c r="O341" s="3" t="s">
        <v>324</v>
      </c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>
      <c r="A342" s="3" t="s">
        <v>374</v>
      </c>
      <c r="B342" s="3" t="s">
        <v>322</v>
      </c>
      <c r="C342" s="4">
        <v>12.2</v>
      </c>
      <c r="D342" s="3" t="s">
        <v>130</v>
      </c>
      <c r="F342" s="4">
        <v>86.721966666666603</v>
      </c>
      <c r="G342" s="11">
        <v>29.8476</v>
      </c>
      <c r="H342" s="5"/>
      <c r="I342" s="5">
        <v>4.6799999999999999E-4</v>
      </c>
      <c r="J342" s="5">
        <v>0.28255599999999997</v>
      </c>
      <c r="K342" s="4">
        <v>-7.4</v>
      </c>
      <c r="L342" s="6">
        <v>970</v>
      </c>
      <c r="M342" s="6">
        <v>1570</v>
      </c>
      <c r="N342" s="7">
        <v>-0.99</v>
      </c>
      <c r="O342" s="3" t="s">
        <v>324</v>
      </c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>
      <c r="A343" s="3" t="s">
        <v>375</v>
      </c>
      <c r="B343" s="3" t="s">
        <v>322</v>
      </c>
      <c r="C343" s="4">
        <v>11.1</v>
      </c>
      <c r="D343" s="3" t="s">
        <v>130</v>
      </c>
      <c r="F343" s="4">
        <v>86.721049999999906</v>
      </c>
      <c r="G343" s="11">
        <v>29.847649999999899</v>
      </c>
      <c r="H343" s="5"/>
      <c r="I343" s="5">
        <v>3.1E-4</v>
      </c>
      <c r="J343" s="5">
        <v>0.28247100000000003</v>
      </c>
      <c r="K343" s="4">
        <v>-10.4</v>
      </c>
      <c r="L343" s="6">
        <v>1090</v>
      </c>
      <c r="M343" s="6">
        <v>1760</v>
      </c>
      <c r="N343" s="7">
        <v>-0.99</v>
      </c>
      <c r="O343" s="3" t="s">
        <v>324</v>
      </c>
      <c r="Q343" s="15"/>
      <c r="R343" s="15"/>
      <c r="S343" s="15"/>
      <c r="T343" s="15"/>
      <c r="U343" s="15"/>
      <c r="V343" s="15"/>
      <c r="W343" s="15"/>
    </row>
    <row r="344" spans="1:26">
      <c r="A344" s="3" t="s">
        <v>376</v>
      </c>
      <c r="B344" s="3" t="s">
        <v>322</v>
      </c>
      <c r="C344" s="4">
        <v>11.5</v>
      </c>
      <c r="D344" s="3" t="s">
        <v>130</v>
      </c>
      <c r="F344" s="4">
        <v>86.744883333333306</v>
      </c>
      <c r="G344" s="11">
        <v>29.846350000000001</v>
      </c>
      <c r="H344" s="5"/>
      <c r="I344" s="5">
        <v>4.44E-4</v>
      </c>
      <c r="J344" s="5">
        <v>0.28239399999999998</v>
      </c>
      <c r="K344" s="4">
        <v>-13.1</v>
      </c>
      <c r="L344" s="6">
        <v>1190</v>
      </c>
      <c r="M344" s="6">
        <v>1930</v>
      </c>
      <c r="N344" s="7">
        <v>-0.99</v>
      </c>
      <c r="O344" s="3" t="s">
        <v>324</v>
      </c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>
      <c r="A345" s="3" t="s">
        <v>377</v>
      </c>
      <c r="B345" s="3" t="s">
        <v>322</v>
      </c>
      <c r="C345" s="4">
        <v>11.7</v>
      </c>
      <c r="D345" s="3" t="s">
        <v>130</v>
      </c>
      <c r="F345" s="4">
        <v>86.743966666666694</v>
      </c>
      <c r="G345" s="11">
        <v>29.846399999999999</v>
      </c>
      <c r="H345" s="5"/>
      <c r="I345" s="5">
        <v>4.8299999999999998E-4</v>
      </c>
      <c r="J345" s="5">
        <v>0.28242200000000001</v>
      </c>
      <c r="K345" s="4">
        <v>-12.1</v>
      </c>
      <c r="L345" s="6">
        <v>1160</v>
      </c>
      <c r="M345" s="6">
        <v>1870</v>
      </c>
      <c r="N345" s="7">
        <v>-0.99</v>
      </c>
      <c r="O345" s="3" t="s">
        <v>324</v>
      </c>
      <c r="P345" s="15"/>
      <c r="Q345" s="15"/>
      <c r="R345" s="15"/>
      <c r="U345" s="15"/>
      <c r="V345" s="15"/>
      <c r="W345" s="15"/>
      <c r="X345" s="15"/>
      <c r="Y345" s="15"/>
      <c r="Z345" s="15"/>
    </row>
    <row r="346" spans="1:26">
      <c r="A346" s="3" t="s">
        <v>378</v>
      </c>
      <c r="B346" s="3" t="s">
        <v>322</v>
      </c>
      <c r="C346" s="4">
        <v>11.3</v>
      </c>
      <c r="D346" s="3" t="s">
        <v>130</v>
      </c>
      <c r="F346" s="4">
        <v>86.743049999999997</v>
      </c>
      <c r="G346" s="11">
        <v>29.846450000000001</v>
      </c>
      <c r="H346" s="5"/>
      <c r="I346" s="5">
        <v>4.9200000000000003E-4</v>
      </c>
      <c r="J346" s="5">
        <v>0.28243800000000002</v>
      </c>
      <c r="K346" s="4">
        <v>-11.6</v>
      </c>
      <c r="L346" s="6">
        <v>1140</v>
      </c>
      <c r="M346" s="6">
        <v>1830</v>
      </c>
      <c r="N346" s="7">
        <v>-0.99</v>
      </c>
      <c r="O346" s="3" t="s">
        <v>324</v>
      </c>
      <c r="P346" s="15"/>
      <c r="Q346" s="15"/>
      <c r="R346" s="15"/>
      <c r="S346" s="15"/>
      <c r="T346" s="15"/>
      <c r="U346" s="15"/>
      <c r="V346" s="15"/>
      <c r="W346" s="15"/>
    </row>
    <row r="347" spans="1:26">
      <c r="A347" s="3" t="s">
        <v>379</v>
      </c>
      <c r="B347" s="3" t="s">
        <v>322</v>
      </c>
      <c r="C347" s="4">
        <v>11</v>
      </c>
      <c r="D347" s="3" t="s">
        <v>130</v>
      </c>
      <c r="F347" s="4">
        <v>86.7421333333333</v>
      </c>
      <c r="G347" s="11">
        <v>29.846499999999999</v>
      </c>
      <c r="H347" s="5"/>
      <c r="I347" s="5">
        <v>3.5500000000000001E-4</v>
      </c>
      <c r="J347" s="5">
        <v>0.282447</v>
      </c>
      <c r="K347" s="4">
        <v>-11.3</v>
      </c>
      <c r="L347" s="6">
        <v>1120</v>
      </c>
      <c r="M347" s="6">
        <v>1810</v>
      </c>
      <c r="N347" s="7">
        <v>-0.99</v>
      </c>
      <c r="O347" s="3" t="s">
        <v>324</v>
      </c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>
      <c r="A348" s="3" t="s">
        <v>380</v>
      </c>
      <c r="B348" s="3" t="s">
        <v>322</v>
      </c>
      <c r="C348" s="4">
        <v>11.6</v>
      </c>
      <c r="D348" s="3" t="s">
        <v>130</v>
      </c>
      <c r="F348" s="4">
        <v>86.741216666666702</v>
      </c>
      <c r="G348" s="11">
        <v>29.846550000000001</v>
      </c>
      <c r="H348" s="5"/>
      <c r="I348" s="5">
        <v>7.2999999999999996E-4</v>
      </c>
      <c r="J348" s="5">
        <v>0.28249200000000002</v>
      </c>
      <c r="K348" s="4">
        <v>-9.6999999999999993</v>
      </c>
      <c r="L348" s="6">
        <v>1070</v>
      </c>
      <c r="M348" s="6">
        <v>1710</v>
      </c>
      <c r="N348" s="7">
        <v>-0.98</v>
      </c>
      <c r="O348" s="3" t="s">
        <v>324</v>
      </c>
      <c r="P348" s="15"/>
      <c r="Q348" s="15"/>
      <c r="R348" s="15"/>
      <c r="U348" s="15"/>
      <c r="V348" s="15"/>
      <c r="W348" s="15"/>
      <c r="X348" s="15"/>
      <c r="Y348" s="15"/>
      <c r="Z348" s="15"/>
    </row>
    <row r="349" spans="1:26">
      <c r="A349" s="3" t="s">
        <v>381</v>
      </c>
      <c r="B349" s="3" t="s">
        <v>322</v>
      </c>
      <c r="C349" s="4">
        <v>11.5</v>
      </c>
      <c r="D349" s="3" t="s">
        <v>130</v>
      </c>
      <c r="F349" s="4">
        <v>86.740300000000005</v>
      </c>
      <c r="G349" s="11">
        <v>29.846599999999999</v>
      </c>
      <c r="H349" s="5"/>
      <c r="I349" s="5">
        <v>5.4199999999999995E-4</v>
      </c>
      <c r="J349" s="5">
        <v>0.28246100000000002</v>
      </c>
      <c r="K349" s="4">
        <v>-10.8</v>
      </c>
      <c r="L349" s="6">
        <v>1110</v>
      </c>
      <c r="M349" s="6">
        <v>1780</v>
      </c>
      <c r="N349" s="7">
        <v>-0.98</v>
      </c>
      <c r="O349" s="3" t="s">
        <v>324</v>
      </c>
      <c r="P349" s="15"/>
      <c r="Q349" s="15"/>
      <c r="R349" s="15"/>
      <c r="U349" s="15"/>
      <c r="V349" s="15"/>
      <c r="W349" s="15"/>
      <c r="X349" s="15"/>
      <c r="Y349" s="15"/>
      <c r="Z349" s="15"/>
    </row>
    <row r="350" spans="1:26">
      <c r="A350" s="3" t="s">
        <v>382</v>
      </c>
      <c r="B350" s="3" t="s">
        <v>322</v>
      </c>
      <c r="C350" s="4">
        <v>11.5</v>
      </c>
      <c r="D350" s="3" t="s">
        <v>130</v>
      </c>
      <c r="F350" s="4">
        <v>86.739383333333294</v>
      </c>
      <c r="G350" s="11">
        <v>29.84665</v>
      </c>
      <c r="H350" s="5"/>
      <c r="I350" s="5">
        <v>9.4799999999999995E-4</v>
      </c>
      <c r="J350" s="5">
        <v>0.28254499999999999</v>
      </c>
      <c r="K350" s="4">
        <v>-7.8</v>
      </c>
      <c r="L350" s="6">
        <v>1000</v>
      </c>
      <c r="M350" s="6">
        <v>1590</v>
      </c>
      <c r="N350" s="7">
        <v>-0.97</v>
      </c>
      <c r="O350" s="3" t="s">
        <v>324</v>
      </c>
      <c r="P350" s="15"/>
      <c r="Q350" s="15"/>
      <c r="R350" s="15"/>
      <c r="U350" s="15"/>
      <c r="V350" s="15"/>
      <c r="W350" s="15"/>
      <c r="X350" s="15"/>
      <c r="Y350" s="15"/>
      <c r="Z350" s="15"/>
    </row>
    <row r="351" spans="1:26">
      <c r="A351" s="3" t="s">
        <v>383</v>
      </c>
      <c r="B351" s="3" t="s">
        <v>384</v>
      </c>
      <c r="C351" s="4">
        <v>24.3</v>
      </c>
      <c r="D351" s="3" t="s">
        <v>385</v>
      </c>
      <c r="F351" s="4">
        <v>81.2</v>
      </c>
      <c r="G351" s="19">
        <v>32</v>
      </c>
      <c r="H351" s="16"/>
      <c r="I351" s="5">
        <v>4.4900000000000002E-4</v>
      </c>
      <c r="J351" s="5">
        <v>0.28244399999999997</v>
      </c>
      <c r="K351" s="4">
        <v>-11.1</v>
      </c>
      <c r="L351" s="6">
        <v>1130</v>
      </c>
      <c r="M351" s="6">
        <v>1810</v>
      </c>
      <c r="N351" s="7">
        <v>-0.99</v>
      </c>
      <c r="O351" s="3" t="s">
        <v>324</v>
      </c>
      <c r="V351" s="7"/>
    </row>
    <row r="352" spans="1:26">
      <c r="A352" s="3" t="s">
        <v>386</v>
      </c>
      <c r="B352" s="3" t="s">
        <v>384</v>
      </c>
      <c r="C352" s="4">
        <v>24</v>
      </c>
      <c r="D352" s="3" t="s">
        <v>385</v>
      </c>
      <c r="F352" s="4">
        <v>81.2</v>
      </c>
      <c r="G352" s="19">
        <v>32</v>
      </c>
      <c r="H352" s="5"/>
      <c r="I352" s="5">
        <v>9.6000000000000002E-4</v>
      </c>
      <c r="J352" s="5">
        <v>0.28243699999999999</v>
      </c>
      <c r="K352" s="4">
        <v>-11.3</v>
      </c>
      <c r="L352" s="6">
        <v>1150</v>
      </c>
      <c r="M352" s="6">
        <v>1830</v>
      </c>
      <c r="N352" s="7">
        <v>-0.97</v>
      </c>
      <c r="O352" s="3" t="s">
        <v>324</v>
      </c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>
      <c r="A353" s="3" t="s">
        <v>387</v>
      </c>
      <c r="B353" s="3" t="s">
        <v>384</v>
      </c>
      <c r="C353" s="4">
        <v>23.5</v>
      </c>
      <c r="D353" s="3" t="s">
        <v>385</v>
      </c>
      <c r="F353" s="4">
        <v>81.2</v>
      </c>
      <c r="G353" s="19">
        <v>32</v>
      </c>
      <c r="H353" s="5"/>
      <c r="I353" s="5">
        <v>3.59E-4</v>
      </c>
      <c r="J353" s="5">
        <v>0.28237800000000002</v>
      </c>
      <c r="K353" s="4">
        <v>-13.4</v>
      </c>
      <c r="L353" s="6">
        <v>1210</v>
      </c>
      <c r="M353" s="6">
        <v>1960</v>
      </c>
      <c r="N353" s="7">
        <v>-0.99</v>
      </c>
      <c r="O353" s="3" t="s">
        <v>324</v>
      </c>
      <c r="P353" s="15"/>
      <c r="Q353" s="15"/>
      <c r="R353" s="15"/>
      <c r="U353" s="15"/>
      <c r="V353" s="15"/>
      <c r="W353" s="15"/>
      <c r="X353" s="15"/>
      <c r="Y353" s="15"/>
      <c r="Z353" s="15"/>
    </row>
    <row r="354" spans="1:26">
      <c r="A354" s="3" t="s">
        <v>388</v>
      </c>
      <c r="B354" s="3" t="s">
        <v>384</v>
      </c>
      <c r="C354" s="4">
        <v>23.3</v>
      </c>
      <c r="D354" s="3" t="s">
        <v>385</v>
      </c>
      <c r="F354" s="4">
        <v>81.2</v>
      </c>
      <c r="G354" s="19">
        <v>32</v>
      </c>
      <c r="H354" s="5"/>
      <c r="I354" s="5">
        <v>3.1599999999999998E-4</v>
      </c>
      <c r="J354" s="5">
        <v>0.28239399999999998</v>
      </c>
      <c r="K354" s="4">
        <v>-12.9</v>
      </c>
      <c r="L354" s="6">
        <v>1190</v>
      </c>
      <c r="M354" s="6">
        <v>1920</v>
      </c>
      <c r="N354" s="7">
        <v>-0.99</v>
      </c>
      <c r="O354" s="3" t="s">
        <v>324</v>
      </c>
      <c r="P354" s="15"/>
      <c r="V354" s="7"/>
    </row>
    <row r="355" spans="1:26">
      <c r="A355" s="3" t="s">
        <v>389</v>
      </c>
      <c r="B355" s="3" t="s">
        <v>384</v>
      </c>
      <c r="C355" s="4">
        <v>24</v>
      </c>
      <c r="D355" s="3" t="s">
        <v>385</v>
      </c>
      <c r="F355" s="4">
        <v>81.2</v>
      </c>
      <c r="G355" s="19">
        <v>32</v>
      </c>
      <c r="H355" s="5"/>
      <c r="I355" s="5">
        <v>8.0500000000000005E-4</v>
      </c>
      <c r="J355" s="5">
        <v>0.28242400000000001</v>
      </c>
      <c r="K355" s="4">
        <v>-11.8</v>
      </c>
      <c r="L355" s="6">
        <v>1160</v>
      </c>
      <c r="M355" s="6">
        <v>1860</v>
      </c>
      <c r="N355" s="7">
        <v>-0.98</v>
      </c>
      <c r="O355" s="3" t="s">
        <v>324</v>
      </c>
      <c r="P355" s="15"/>
      <c r="V355" s="7"/>
    </row>
    <row r="356" spans="1:26">
      <c r="A356" s="3" t="s">
        <v>390</v>
      </c>
      <c r="B356" s="3" t="s">
        <v>384</v>
      </c>
      <c r="C356" s="4">
        <v>23.3</v>
      </c>
      <c r="D356" s="3" t="s">
        <v>385</v>
      </c>
      <c r="F356" s="4">
        <v>81.2</v>
      </c>
      <c r="G356" s="19">
        <v>32</v>
      </c>
      <c r="H356" s="5"/>
      <c r="I356" s="5">
        <v>3.0699999999999998E-4</v>
      </c>
      <c r="J356" s="5">
        <v>0.28239199999999998</v>
      </c>
      <c r="K356" s="4">
        <v>-12.9</v>
      </c>
      <c r="L356" s="6">
        <v>1190</v>
      </c>
      <c r="M356" s="6">
        <v>1930</v>
      </c>
      <c r="N356" s="7">
        <v>-0.99</v>
      </c>
      <c r="O356" s="3" t="s">
        <v>324</v>
      </c>
      <c r="P356" s="15"/>
      <c r="S356" s="15"/>
      <c r="T356" s="15"/>
      <c r="U356" s="15"/>
      <c r="V356" s="15"/>
      <c r="W356" s="15"/>
      <c r="X356" s="15"/>
      <c r="Y356" s="15"/>
    </row>
    <row r="357" spans="1:26">
      <c r="A357" s="3" t="s">
        <v>391</v>
      </c>
      <c r="B357" s="3" t="s">
        <v>384</v>
      </c>
      <c r="C357" s="4">
        <v>143.9</v>
      </c>
      <c r="D357" s="3" t="s">
        <v>385</v>
      </c>
      <c r="F357" s="4">
        <v>81.2</v>
      </c>
      <c r="G357" s="19">
        <v>32</v>
      </c>
      <c r="H357" s="5"/>
      <c r="I357" s="5">
        <v>1.555E-3</v>
      </c>
      <c r="J357" s="5">
        <v>0.28254400000000002</v>
      </c>
      <c r="K357" s="4">
        <v>-5</v>
      </c>
      <c r="L357" s="6">
        <v>1020</v>
      </c>
      <c r="M357" s="6">
        <v>1520</v>
      </c>
      <c r="N357" s="7">
        <v>-0.95</v>
      </c>
      <c r="O357" s="3" t="s">
        <v>324</v>
      </c>
      <c r="P357" s="15"/>
      <c r="Q357" s="15"/>
      <c r="R357" s="15"/>
      <c r="U357" s="15"/>
      <c r="V357" s="15"/>
      <c r="W357" s="15"/>
      <c r="X357" s="15"/>
      <c r="Y357" s="15"/>
      <c r="Z357" s="15"/>
    </row>
    <row r="358" spans="1:26">
      <c r="A358" s="3" t="s">
        <v>392</v>
      </c>
      <c r="B358" s="3" t="s">
        <v>384</v>
      </c>
      <c r="C358" s="4">
        <v>23.8</v>
      </c>
      <c r="D358" s="3" t="s">
        <v>385</v>
      </c>
      <c r="F358" s="4">
        <v>81.2</v>
      </c>
      <c r="G358" s="19">
        <v>32</v>
      </c>
      <c r="H358" s="5"/>
      <c r="I358" s="5">
        <v>4.2499999999999998E-4</v>
      </c>
      <c r="J358" s="5">
        <v>0.282418</v>
      </c>
      <c r="K358" s="4">
        <v>-12</v>
      </c>
      <c r="L358" s="6">
        <v>1160</v>
      </c>
      <c r="M358" s="6">
        <v>1870</v>
      </c>
      <c r="N358" s="7">
        <v>-0.99</v>
      </c>
      <c r="O358" s="3" t="s">
        <v>324</v>
      </c>
      <c r="P358" s="15"/>
      <c r="Q358" s="15"/>
      <c r="R358" s="15"/>
      <c r="U358" s="15"/>
      <c r="V358" s="15"/>
      <c r="W358" s="15"/>
      <c r="X358" s="15"/>
      <c r="Y358" s="15"/>
      <c r="Z358" s="15"/>
    </row>
    <row r="359" spans="1:26">
      <c r="A359" s="3" t="s">
        <v>393</v>
      </c>
      <c r="B359" s="3" t="s">
        <v>384</v>
      </c>
      <c r="C359" s="4">
        <v>23.1</v>
      </c>
      <c r="D359" s="3" t="s">
        <v>385</v>
      </c>
      <c r="F359" s="4">
        <v>81.2</v>
      </c>
      <c r="G359" s="19">
        <v>32</v>
      </c>
      <c r="H359" s="5"/>
      <c r="I359" s="5">
        <v>1.9000000000000001E-4</v>
      </c>
      <c r="J359" s="5">
        <v>0.28237800000000002</v>
      </c>
      <c r="K359" s="4">
        <v>-13.4</v>
      </c>
      <c r="L359" s="6">
        <v>1210</v>
      </c>
      <c r="M359" s="6">
        <v>1960</v>
      </c>
      <c r="N359" s="7">
        <v>-0.99</v>
      </c>
      <c r="O359" s="3" t="s">
        <v>324</v>
      </c>
      <c r="P359" s="15"/>
      <c r="V359" s="7"/>
    </row>
    <row r="360" spans="1:26">
      <c r="A360" s="3" t="s">
        <v>394</v>
      </c>
      <c r="B360" s="3" t="s">
        <v>384</v>
      </c>
      <c r="C360" s="4">
        <v>23.5</v>
      </c>
      <c r="D360" s="3" t="s">
        <v>385</v>
      </c>
      <c r="F360" s="4">
        <v>81.2</v>
      </c>
      <c r="G360" s="19">
        <v>32</v>
      </c>
      <c r="H360" s="5"/>
      <c r="I360" s="5">
        <v>1.56E-4</v>
      </c>
      <c r="J360" s="5">
        <v>0.28239599999999998</v>
      </c>
      <c r="K360" s="4">
        <v>-12.8</v>
      </c>
      <c r="L360" s="6">
        <v>1180</v>
      </c>
      <c r="M360" s="6">
        <v>1920</v>
      </c>
      <c r="N360" s="7">
        <v>-1</v>
      </c>
      <c r="O360" s="3" t="s">
        <v>324</v>
      </c>
      <c r="P360" s="15"/>
      <c r="V360" s="7"/>
    </row>
    <row r="361" spans="1:26">
      <c r="A361" s="3" t="s">
        <v>395</v>
      </c>
      <c r="B361" s="3" t="s">
        <v>384</v>
      </c>
      <c r="C361" s="4">
        <v>24</v>
      </c>
      <c r="D361" s="3" t="s">
        <v>385</v>
      </c>
      <c r="F361" s="4">
        <v>81.2</v>
      </c>
      <c r="G361" s="19">
        <v>32</v>
      </c>
      <c r="H361" s="5"/>
      <c r="I361" s="5">
        <v>5.0699999999999996E-4</v>
      </c>
      <c r="J361" s="5">
        <v>0.28240399999999999</v>
      </c>
      <c r="K361" s="4">
        <v>-12.5</v>
      </c>
      <c r="L361" s="6">
        <v>1180</v>
      </c>
      <c r="M361" s="6">
        <v>1900</v>
      </c>
      <c r="N361" s="7">
        <v>-0.98</v>
      </c>
      <c r="O361" s="3" t="s">
        <v>324</v>
      </c>
      <c r="P361" s="15"/>
      <c r="V361" s="7"/>
    </row>
    <row r="362" spans="1:26">
      <c r="A362" s="3" t="s">
        <v>396</v>
      </c>
      <c r="B362" s="3" t="s">
        <v>384</v>
      </c>
      <c r="C362" s="4">
        <v>24</v>
      </c>
      <c r="D362" s="3" t="s">
        <v>385</v>
      </c>
      <c r="F362" s="4">
        <v>81.2</v>
      </c>
      <c r="G362" s="19">
        <v>32</v>
      </c>
      <c r="H362" s="16"/>
      <c r="I362" s="5">
        <v>9.1100000000000003E-4</v>
      </c>
      <c r="J362" s="5">
        <v>0.28246500000000002</v>
      </c>
      <c r="K362" s="4">
        <v>-10.3</v>
      </c>
      <c r="L362" s="6">
        <v>1110</v>
      </c>
      <c r="M362" s="17">
        <v>1760</v>
      </c>
      <c r="N362" s="18">
        <v>-0.97</v>
      </c>
      <c r="O362" s="3" t="s">
        <v>324</v>
      </c>
      <c r="V362" s="7"/>
    </row>
    <row r="363" spans="1:26">
      <c r="A363" s="3" t="s">
        <v>397</v>
      </c>
      <c r="B363" s="3" t="s">
        <v>384</v>
      </c>
      <c r="C363" s="4">
        <v>143</v>
      </c>
      <c r="D363" s="3" t="s">
        <v>385</v>
      </c>
      <c r="F363" s="4">
        <v>81.2</v>
      </c>
      <c r="G363" s="19">
        <v>32</v>
      </c>
      <c r="H363" s="5"/>
      <c r="I363" s="5">
        <v>8.3699999999999996E-4</v>
      </c>
      <c r="J363" s="5">
        <v>0.28244399999999997</v>
      </c>
      <c r="K363" s="4">
        <v>-8.5</v>
      </c>
      <c r="L363" s="6">
        <v>1140</v>
      </c>
      <c r="M363" s="6">
        <v>1740</v>
      </c>
      <c r="N363" s="7">
        <v>-0.97</v>
      </c>
      <c r="O363" s="3" t="s">
        <v>324</v>
      </c>
      <c r="P363" s="15"/>
      <c r="V363" s="7"/>
    </row>
    <row r="364" spans="1:26">
      <c r="A364" s="3" t="s">
        <v>398</v>
      </c>
      <c r="B364" s="3" t="s">
        <v>384</v>
      </c>
      <c r="C364" s="4">
        <v>24</v>
      </c>
      <c r="D364" s="3" t="s">
        <v>385</v>
      </c>
      <c r="F364" s="4">
        <v>81.2</v>
      </c>
      <c r="G364" s="19">
        <v>32</v>
      </c>
      <c r="H364" s="5"/>
      <c r="I364" s="5">
        <v>7.3800000000000005E-4</v>
      </c>
      <c r="J364" s="5">
        <v>0.28236499999999998</v>
      </c>
      <c r="K364" s="4">
        <v>-13.9</v>
      </c>
      <c r="L364" s="6">
        <v>1240</v>
      </c>
      <c r="M364" s="6">
        <v>1990</v>
      </c>
      <c r="N364" s="7">
        <v>-0.98</v>
      </c>
      <c r="O364" s="3" t="s">
        <v>324</v>
      </c>
      <c r="P364" s="15"/>
      <c r="V364" s="7"/>
    </row>
    <row r="365" spans="1:26">
      <c r="A365" s="3" t="s">
        <v>399</v>
      </c>
      <c r="B365" s="3" t="s">
        <v>384</v>
      </c>
      <c r="C365" s="4">
        <v>24.1</v>
      </c>
      <c r="D365" s="3" t="s">
        <v>385</v>
      </c>
      <c r="F365" s="4">
        <v>81.2</v>
      </c>
      <c r="G365" s="19">
        <v>32</v>
      </c>
      <c r="H365" s="5"/>
      <c r="I365" s="5">
        <v>7.76E-4</v>
      </c>
      <c r="J365" s="5">
        <v>0.28240599999999999</v>
      </c>
      <c r="K365" s="4">
        <v>-12.4</v>
      </c>
      <c r="L365" s="6">
        <v>1190</v>
      </c>
      <c r="M365" s="6">
        <v>1900</v>
      </c>
      <c r="N365" s="7">
        <v>-0.98</v>
      </c>
      <c r="O365" s="3" t="s">
        <v>324</v>
      </c>
      <c r="P365" s="15"/>
      <c r="Q365" s="15"/>
      <c r="R365" s="15"/>
      <c r="S365" s="15"/>
      <c r="T365" s="15"/>
      <c r="U365" s="15"/>
      <c r="V365" s="15"/>
      <c r="W365" s="15"/>
    </row>
    <row r="366" spans="1:26">
      <c r="A366" s="3" t="s">
        <v>400</v>
      </c>
      <c r="B366" s="3" t="s">
        <v>384</v>
      </c>
      <c r="C366" s="4">
        <v>24.1</v>
      </c>
      <c r="D366" s="3" t="s">
        <v>385</v>
      </c>
      <c r="F366" s="4">
        <v>81.2</v>
      </c>
      <c r="G366" s="19">
        <v>32</v>
      </c>
      <c r="H366" s="5"/>
      <c r="I366" s="5">
        <v>3.9800000000000002E-4</v>
      </c>
      <c r="J366" s="5">
        <v>0.28240799999999999</v>
      </c>
      <c r="K366" s="4">
        <v>-12.4</v>
      </c>
      <c r="L366" s="6">
        <v>1170</v>
      </c>
      <c r="M366" s="6">
        <v>1890</v>
      </c>
      <c r="N366" s="7">
        <v>-0.99</v>
      </c>
      <c r="O366" s="3" t="s">
        <v>324</v>
      </c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>
      <c r="A367" s="3" t="s">
        <v>401</v>
      </c>
      <c r="B367" s="3" t="s">
        <v>384</v>
      </c>
      <c r="C367" s="4">
        <v>75.5</v>
      </c>
      <c r="D367" s="3" t="s">
        <v>385</v>
      </c>
      <c r="F367" s="4">
        <v>81.2</v>
      </c>
      <c r="G367" s="19">
        <v>32</v>
      </c>
      <c r="H367" s="5"/>
      <c r="I367" s="5">
        <v>1.853E-3</v>
      </c>
      <c r="J367" s="5">
        <v>0.28293699999999999</v>
      </c>
      <c r="K367" s="4">
        <v>7.4</v>
      </c>
      <c r="L367" s="6">
        <v>460</v>
      </c>
      <c r="M367" s="6">
        <v>670</v>
      </c>
      <c r="N367" s="7">
        <v>-0.94</v>
      </c>
      <c r="O367" s="3" t="s">
        <v>324</v>
      </c>
      <c r="P367" s="15"/>
      <c r="Q367" s="15"/>
      <c r="R367" s="15"/>
      <c r="U367" s="15"/>
      <c r="V367" s="15"/>
      <c r="W367" s="15"/>
      <c r="X367" s="15"/>
      <c r="Y367" s="15"/>
      <c r="Z367" s="15"/>
    </row>
    <row r="368" spans="1:26">
      <c r="A368" s="3" t="s">
        <v>402</v>
      </c>
      <c r="B368" s="3" t="s">
        <v>384</v>
      </c>
      <c r="C368" s="4">
        <v>24</v>
      </c>
      <c r="D368" s="3" t="s">
        <v>385</v>
      </c>
      <c r="F368" s="4">
        <v>81.2</v>
      </c>
      <c r="G368" s="19">
        <v>32</v>
      </c>
      <c r="H368" s="5"/>
      <c r="I368" s="5">
        <v>4.0200000000000001E-4</v>
      </c>
      <c r="J368" s="5">
        <v>0.282277</v>
      </c>
      <c r="K368" s="4">
        <v>-17</v>
      </c>
      <c r="L368" s="6">
        <v>1360</v>
      </c>
      <c r="M368" s="6">
        <v>2190</v>
      </c>
      <c r="N368" s="7">
        <v>-0.99</v>
      </c>
      <c r="O368" s="3" t="s">
        <v>324</v>
      </c>
      <c r="P368" s="15"/>
      <c r="Q368" s="15"/>
      <c r="R368" s="15"/>
      <c r="U368" s="15"/>
      <c r="V368" s="15"/>
      <c r="W368" s="15"/>
      <c r="X368" s="15"/>
      <c r="Y368" s="15"/>
      <c r="Z368" s="15"/>
    </row>
    <row r="369" spans="1:26">
      <c r="A369" s="3" t="s">
        <v>403</v>
      </c>
      <c r="B369" s="3" t="s">
        <v>384</v>
      </c>
      <c r="C369" s="4">
        <v>24.6</v>
      </c>
      <c r="D369" s="3" t="s">
        <v>385</v>
      </c>
      <c r="F369" s="4">
        <v>81.2</v>
      </c>
      <c r="G369" s="19">
        <v>32</v>
      </c>
      <c r="H369" s="5"/>
      <c r="I369" s="5">
        <v>4.3300000000000001E-4</v>
      </c>
      <c r="J369" s="5">
        <v>0.28242499999999998</v>
      </c>
      <c r="K369" s="4">
        <v>-11.7</v>
      </c>
      <c r="L369" s="6">
        <v>1150</v>
      </c>
      <c r="M369" s="6">
        <v>1850</v>
      </c>
      <c r="N369" s="7">
        <v>-0.99</v>
      </c>
      <c r="O369" s="3" t="s">
        <v>324</v>
      </c>
      <c r="P369" s="15"/>
      <c r="Q369" s="15"/>
      <c r="R369" s="15"/>
      <c r="U369" s="15"/>
      <c r="V369" s="15"/>
      <c r="W369" s="15"/>
      <c r="X369" s="15"/>
      <c r="Y369" s="15"/>
      <c r="Z369" s="15"/>
    </row>
    <row r="370" spans="1:26">
      <c r="A370" s="3" t="s">
        <v>404</v>
      </c>
      <c r="B370" s="3" t="s">
        <v>384</v>
      </c>
      <c r="C370" s="4">
        <v>24</v>
      </c>
      <c r="D370" s="3" t="s">
        <v>385</v>
      </c>
      <c r="F370" s="4">
        <v>81.2</v>
      </c>
      <c r="G370" s="19">
        <v>32</v>
      </c>
      <c r="H370" s="5"/>
      <c r="I370" s="5">
        <v>4.6299999999999998E-4</v>
      </c>
      <c r="J370" s="5">
        <v>0.28253299999999998</v>
      </c>
      <c r="K370" s="4">
        <v>-7.9</v>
      </c>
      <c r="L370" s="6">
        <v>1000</v>
      </c>
      <c r="M370" s="6">
        <v>1610</v>
      </c>
      <c r="N370" s="7">
        <v>-0.99</v>
      </c>
      <c r="O370" s="3" t="s">
        <v>324</v>
      </c>
      <c r="P370" s="15"/>
      <c r="Q370" s="15"/>
      <c r="R370" s="15"/>
      <c r="U370" s="15"/>
      <c r="V370" s="15"/>
      <c r="W370" s="15"/>
      <c r="X370" s="15"/>
      <c r="Y370" s="15"/>
      <c r="Z370" s="15"/>
    </row>
    <row r="371" spans="1:26">
      <c r="A371" s="3" t="s">
        <v>405</v>
      </c>
      <c r="B371" s="3" t="s">
        <v>384</v>
      </c>
      <c r="C371" s="4">
        <v>23.2</v>
      </c>
      <c r="D371" s="3" t="s">
        <v>385</v>
      </c>
      <c r="F371" s="4">
        <v>81.2</v>
      </c>
      <c r="G371" s="19">
        <v>32</v>
      </c>
      <c r="H371" s="5"/>
      <c r="I371" s="5">
        <v>3.7100000000000002E-4</v>
      </c>
      <c r="J371" s="5">
        <v>0.282418</v>
      </c>
      <c r="K371" s="4">
        <v>-12</v>
      </c>
      <c r="L371" s="6">
        <v>1160</v>
      </c>
      <c r="M371" s="6">
        <v>1870</v>
      </c>
      <c r="N371" s="7">
        <v>-0.99</v>
      </c>
      <c r="O371" s="3" t="s">
        <v>324</v>
      </c>
      <c r="P371" s="15"/>
      <c r="Q371" s="15"/>
      <c r="R371" s="15"/>
      <c r="U371" s="15"/>
      <c r="V371" s="15"/>
      <c r="W371" s="15"/>
      <c r="X371" s="15"/>
      <c r="Y371" s="15"/>
      <c r="Z371" s="15"/>
    </row>
    <row r="372" spans="1:26">
      <c r="A372" s="3" t="s">
        <v>406</v>
      </c>
      <c r="B372" s="3" t="s">
        <v>384</v>
      </c>
      <c r="C372" s="4">
        <v>146</v>
      </c>
      <c r="D372" s="3" t="s">
        <v>385</v>
      </c>
      <c r="F372" s="4">
        <v>81.2</v>
      </c>
      <c r="G372" s="19">
        <v>32</v>
      </c>
      <c r="H372" s="5"/>
      <c r="I372" s="5">
        <v>1.5269999999999999E-3</v>
      </c>
      <c r="J372" s="5">
        <v>0.28248200000000001</v>
      </c>
      <c r="K372" s="4">
        <v>-7.2</v>
      </c>
      <c r="L372" s="6">
        <v>1100</v>
      </c>
      <c r="M372" s="6">
        <v>1660</v>
      </c>
      <c r="N372" s="7">
        <v>-0.95</v>
      </c>
      <c r="O372" s="3" t="s">
        <v>324</v>
      </c>
      <c r="P372" s="15"/>
      <c r="Q372" s="15"/>
      <c r="R372" s="15"/>
      <c r="U372" s="15"/>
      <c r="V372" s="15"/>
      <c r="W372" s="15"/>
      <c r="X372" s="15"/>
      <c r="Y372" s="15"/>
      <c r="Z372" s="15"/>
    </row>
    <row r="373" spans="1:26">
      <c r="A373" s="3" t="s">
        <v>407</v>
      </c>
      <c r="B373" s="3" t="s">
        <v>384</v>
      </c>
      <c r="C373" s="4">
        <v>23.3</v>
      </c>
      <c r="D373" s="3" t="s">
        <v>385</v>
      </c>
      <c r="F373" s="4">
        <v>81.2</v>
      </c>
      <c r="G373" s="19">
        <v>32</v>
      </c>
      <c r="H373" s="16"/>
      <c r="I373" s="5">
        <v>3.7500000000000001E-4</v>
      </c>
      <c r="J373" s="5">
        <v>0.28242299999999998</v>
      </c>
      <c r="K373" s="4">
        <v>-11.8</v>
      </c>
      <c r="L373" s="6">
        <v>1150</v>
      </c>
      <c r="M373" s="17">
        <v>1860</v>
      </c>
      <c r="N373" s="18">
        <v>-0.99</v>
      </c>
      <c r="O373" s="3" t="s">
        <v>324</v>
      </c>
      <c r="Q373" s="15"/>
      <c r="R373" s="15"/>
      <c r="U373" s="15"/>
      <c r="V373" s="15"/>
      <c r="W373" s="15"/>
      <c r="X373" s="15"/>
      <c r="Y373" s="15"/>
      <c r="Z373" s="15"/>
    </row>
    <row r="374" spans="1:26">
      <c r="A374" s="3" t="s">
        <v>408</v>
      </c>
      <c r="B374" s="3" t="s">
        <v>384</v>
      </c>
      <c r="C374" s="4">
        <v>30.1</v>
      </c>
      <c r="D374" s="3" t="s">
        <v>385</v>
      </c>
      <c r="F374" s="4">
        <v>81.2</v>
      </c>
      <c r="G374" s="19">
        <v>32</v>
      </c>
      <c r="H374" s="5"/>
      <c r="I374" s="5">
        <v>1.9170000000000001E-3</v>
      </c>
      <c r="J374" s="5">
        <v>0.282941</v>
      </c>
      <c r="K374" s="4">
        <v>6.5</v>
      </c>
      <c r="L374" s="6">
        <v>450</v>
      </c>
      <c r="M374" s="6">
        <v>690</v>
      </c>
      <c r="N374" s="7">
        <v>-0.94</v>
      </c>
      <c r="O374" s="3" t="s">
        <v>324</v>
      </c>
      <c r="P374" s="15"/>
      <c r="Q374" s="15"/>
      <c r="R374" s="15"/>
      <c r="U374" s="15"/>
      <c r="V374" s="15"/>
      <c r="W374" s="15"/>
      <c r="X374" s="15"/>
      <c r="Y374" s="15"/>
      <c r="Z374" s="15"/>
    </row>
    <row r="375" spans="1:26">
      <c r="A375" s="3" t="s">
        <v>409</v>
      </c>
      <c r="B375" s="3" t="s">
        <v>384</v>
      </c>
      <c r="C375" s="4">
        <v>24.4</v>
      </c>
      <c r="D375" s="3" t="s">
        <v>385</v>
      </c>
      <c r="F375" s="4">
        <v>81.2</v>
      </c>
      <c r="G375" s="19">
        <v>32</v>
      </c>
      <c r="H375" s="5"/>
      <c r="I375" s="5">
        <v>2.7799999999999998E-4</v>
      </c>
      <c r="J375" s="5">
        <v>0.28237099999999998</v>
      </c>
      <c r="K375" s="4">
        <v>-13.7</v>
      </c>
      <c r="L375" s="6">
        <v>1220</v>
      </c>
      <c r="M375" s="6">
        <v>1980</v>
      </c>
      <c r="N375" s="7">
        <v>-0.99</v>
      </c>
      <c r="O375" s="3" t="s">
        <v>324</v>
      </c>
      <c r="P375" s="15"/>
      <c r="Q375" s="15"/>
      <c r="R375" s="15"/>
      <c r="U375" s="15"/>
      <c r="V375" s="15"/>
      <c r="W375" s="15"/>
      <c r="X375" s="15"/>
      <c r="Y375" s="15"/>
      <c r="Z375" s="15"/>
    </row>
    <row r="376" spans="1:26">
      <c r="A376" s="3" t="s">
        <v>410</v>
      </c>
      <c r="B376" s="3" t="s">
        <v>384</v>
      </c>
      <c r="C376" s="4">
        <v>24.3</v>
      </c>
      <c r="D376" s="3" t="s">
        <v>385</v>
      </c>
      <c r="F376" s="4">
        <v>81.2</v>
      </c>
      <c r="G376" s="19">
        <v>32</v>
      </c>
      <c r="H376" s="5"/>
      <c r="I376" s="5">
        <v>2.6489999999999999E-3</v>
      </c>
      <c r="J376" s="5">
        <v>0.28246700000000002</v>
      </c>
      <c r="K376" s="4">
        <v>-10.3</v>
      </c>
      <c r="L376" s="6">
        <v>1160</v>
      </c>
      <c r="M376" s="6">
        <v>1760</v>
      </c>
      <c r="N376" s="7">
        <v>-0.92</v>
      </c>
      <c r="O376" s="3" t="s">
        <v>324</v>
      </c>
      <c r="P376" s="15"/>
      <c r="Q376" s="15"/>
      <c r="R376" s="15"/>
      <c r="U376" s="15"/>
      <c r="V376" s="15"/>
      <c r="W376" s="15"/>
      <c r="X376" s="15"/>
      <c r="Y376" s="15"/>
      <c r="Z376" s="15"/>
    </row>
    <row r="377" spans="1:26">
      <c r="A377" s="3" t="s">
        <v>411</v>
      </c>
      <c r="B377" s="3" t="s">
        <v>384</v>
      </c>
      <c r="C377" s="4">
        <v>24</v>
      </c>
      <c r="D377" s="3" t="s">
        <v>385</v>
      </c>
      <c r="F377" s="4">
        <v>81.2</v>
      </c>
      <c r="G377" s="19">
        <v>32</v>
      </c>
      <c r="H377" s="16"/>
      <c r="I377" s="5">
        <v>7.54E-4</v>
      </c>
      <c r="J377" s="5">
        <v>0.28242699999999998</v>
      </c>
      <c r="K377" s="4">
        <v>-11.7</v>
      </c>
      <c r="L377" s="6">
        <v>1160</v>
      </c>
      <c r="M377" s="17">
        <v>1850</v>
      </c>
      <c r="N377" s="18">
        <v>-0.98</v>
      </c>
      <c r="O377" s="3" t="s">
        <v>324</v>
      </c>
      <c r="Q377" s="15"/>
      <c r="R377" s="15"/>
      <c r="U377" s="15"/>
      <c r="V377" s="15"/>
      <c r="W377" s="15"/>
      <c r="X377" s="15"/>
      <c r="Y377" s="15"/>
      <c r="Z377" s="15"/>
    </row>
    <row r="378" spans="1:26">
      <c r="A378" s="3" t="s">
        <v>412</v>
      </c>
      <c r="B378" s="3" t="s">
        <v>384</v>
      </c>
      <c r="C378" s="4">
        <v>24</v>
      </c>
      <c r="D378" s="3" t="s">
        <v>385</v>
      </c>
      <c r="F378" s="4">
        <v>81.2</v>
      </c>
      <c r="G378" s="19">
        <v>32</v>
      </c>
      <c r="H378" s="5"/>
      <c r="I378" s="5">
        <v>4.8200000000000001E-4</v>
      </c>
      <c r="J378" s="5">
        <v>0.28238999999999997</v>
      </c>
      <c r="K378" s="4">
        <v>-13</v>
      </c>
      <c r="L378" s="6">
        <v>1200</v>
      </c>
      <c r="M378" s="6">
        <v>1930</v>
      </c>
      <c r="N378" s="7">
        <v>-0.99</v>
      </c>
      <c r="O378" s="3" t="s">
        <v>324</v>
      </c>
      <c r="P378" s="15"/>
      <c r="Q378" s="15"/>
      <c r="R378" s="15"/>
      <c r="U378" s="15"/>
      <c r="V378" s="15"/>
      <c r="W378" s="15"/>
      <c r="X378" s="15"/>
      <c r="Y378" s="15"/>
      <c r="Z378" s="15"/>
    </row>
    <row r="379" spans="1:26">
      <c r="A379" s="3" t="s">
        <v>413</v>
      </c>
      <c r="B379" s="3" t="s">
        <v>384</v>
      </c>
      <c r="C379" s="4">
        <v>24</v>
      </c>
      <c r="D379" s="3" t="s">
        <v>385</v>
      </c>
      <c r="F379" s="4">
        <v>81.2</v>
      </c>
      <c r="G379" s="19">
        <v>32</v>
      </c>
      <c r="H379" s="5"/>
      <c r="I379" s="5">
        <v>4.6000000000000001E-4</v>
      </c>
      <c r="J379" s="5">
        <v>0.28235300000000002</v>
      </c>
      <c r="K379" s="4">
        <v>-14.3</v>
      </c>
      <c r="L379" s="6">
        <v>1250</v>
      </c>
      <c r="M379" s="6">
        <v>2009.9999999999998</v>
      </c>
      <c r="N379" s="7">
        <v>-0.99</v>
      </c>
      <c r="O379" s="3" t="s">
        <v>324</v>
      </c>
      <c r="P379" s="15"/>
      <c r="Q379" s="15"/>
      <c r="R379" s="15"/>
      <c r="U379" s="15"/>
      <c r="V379" s="15"/>
      <c r="W379" s="15"/>
      <c r="X379" s="15"/>
      <c r="Y379" s="15"/>
      <c r="Z379" s="15"/>
    </row>
    <row r="380" spans="1:26">
      <c r="A380" s="3" t="s">
        <v>414</v>
      </c>
      <c r="B380" s="3" t="s">
        <v>384</v>
      </c>
      <c r="C380" s="4">
        <v>23.3</v>
      </c>
      <c r="D380" s="3" t="s">
        <v>385</v>
      </c>
      <c r="F380" s="4">
        <v>81.2</v>
      </c>
      <c r="G380" s="19">
        <v>32</v>
      </c>
      <c r="H380" s="5"/>
      <c r="I380" s="5">
        <v>3.7800000000000003E-4</v>
      </c>
      <c r="J380" s="5">
        <v>0.282383</v>
      </c>
      <c r="K380" s="4">
        <v>-13.3</v>
      </c>
      <c r="L380" s="6">
        <v>1210</v>
      </c>
      <c r="M380" s="6">
        <v>1950</v>
      </c>
      <c r="N380" s="7">
        <v>-0.99</v>
      </c>
      <c r="O380" s="3" t="s">
        <v>324</v>
      </c>
      <c r="P380" s="15"/>
      <c r="Q380" s="15"/>
      <c r="R380" s="15"/>
      <c r="U380" s="15"/>
      <c r="V380" s="15"/>
      <c r="W380" s="15"/>
      <c r="X380" s="15"/>
      <c r="Y380" s="15"/>
      <c r="Z380" s="15"/>
    </row>
    <row r="381" spans="1:26">
      <c r="A381" s="3" t="s">
        <v>415</v>
      </c>
      <c r="B381" s="3" t="s">
        <v>384</v>
      </c>
      <c r="C381" s="4">
        <v>24</v>
      </c>
      <c r="D381" s="3" t="s">
        <v>385</v>
      </c>
      <c r="F381" s="4">
        <v>81.2</v>
      </c>
      <c r="G381" s="19">
        <v>32</v>
      </c>
      <c r="H381" s="5"/>
      <c r="I381" s="5">
        <v>9.1399999999999999E-4</v>
      </c>
      <c r="J381" s="5">
        <v>0.28241100000000002</v>
      </c>
      <c r="K381" s="4">
        <v>-12.2</v>
      </c>
      <c r="L381" s="6">
        <v>1190</v>
      </c>
      <c r="M381" s="6">
        <v>1880</v>
      </c>
      <c r="N381" s="7">
        <v>-0.97</v>
      </c>
      <c r="O381" s="3" t="s">
        <v>324</v>
      </c>
      <c r="P381" s="15"/>
      <c r="Q381" s="15"/>
      <c r="R381" s="15"/>
      <c r="U381" s="15"/>
      <c r="V381" s="15"/>
      <c r="W381" s="15"/>
      <c r="X381" s="15"/>
      <c r="Y381" s="15"/>
      <c r="Z381" s="15"/>
    </row>
    <row r="382" spans="1:26">
      <c r="A382" s="3" t="s">
        <v>416</v>
      </c>
      <c r="B382" s="3" t="s">
        <v>384</v>
      </c>
      <c r="C382" s="4">
        <v>24</v>
      </c>
      <c r="D382" s="3" t="s">
        <v>385</v>
      </c>
      <c r="F382" s="4">
        <v>81.2</v>
      </c>
      <c r="G382" s="19">
        <v>32</v>
      </c>
      <c r="H382" s="5"/>
      <c r="I382" s="5">
        <v>5.44E-4</v>
      </c>
      <c r="J382" s="5">
        <v>0.282391</v>
      </c>
      <c r="K382" s="4">
        <v>-13</v>
      </c>
      <c r="L382" s="6">
        <v>1200</v>
      </c>
      <c r="M382" s="6">
        <v>1930</v>
      </c>
      <c r="N382" s="7">
        <v>-0.98</v>
      </c>
      <c r="O382" s="3" t="s">
        <v>324</v>
      </c>
      <c r="P382" s="15"/>
      <c r="Q382" s="15"/>
      <c r="R382" s="15"/>
      <c r="U382" s="15"/>
      <c r="V382" s="15"/>
      <c r="W382" s="15"/>
      <c r="X382" s="15"/>
      <c r="Y382" s="15"/>
      <c r="Z382" s="15"/>
    </row>
    <row r="383" spans="1:26">
      <c r="A383" s="3" t="s">
        <v>417</v>
      </c>
      <c r="B383" s="3" t="s">
        <v>322</v>
      </c>
      <c r="C383" s="4">
        <v>13.6</v>
      </c>
      <c r="D383" s="3" t="s">
        <v>418</v>
      </c>
      <c r="F383" s="4">
        <v>86.5</v>
      </c>
      <c r="G383" s="4">
        <v>31</v>
      </c>
      <c r="H383" s="5"/>
      <c r="I383" s="5">
        <v>3.7100000000000002E-4</v>
      </c>
      <c r="J383" s="5">
        <v>0.28237200000000001</v>
      </c>
      <c r="K383" s="4">
        <v>-13.8</v>
      </c>
      <c r="L383" s="6">
        <v>1220</v>
      </c>
      <c r="M383" s="6">
        <v>1980</v>
      </c>
      <c r="N383" s="7">
        <v>-0.99</v>
      </c>
      <c r="O383" s="3" t="s">
        <v>324</v>
      </c>
      <c r="P383" s="15"/>
      <c r="Q383" s="15"/>
      <c r="R383" s="15"/>
      <c r="U383" s="15"/>
      <c r="V383" s="15"/>
      <c r="W383" s="15"/>
      <c r="X383" s="15"/>
      <c r="Y383" s="15"/>
      <c r="Z383" s="15"/>
    </row>
    <row r="384" spans="1:26">
      <c r="A384" s="3" t="s">
        <v>419</v>
      </c>
      <c r="B384" s="3" t="s">
        <v>322</v>
      </c>
      <c r="C384" s="4">
        <v>13.6</v>
      </c>
      <c r="D384" s="3" t="s">
        <v>418</v>
      </c>
      <c r="F384" s="4">
        <v>86.5</v>
      </c>
      <c r="G384" s="4">
        <v>31</v>
      </c>
      <c r="H384" s="5"/>
      <c r="I384" s="5">
        <v>2.4399999999999999E-4</v>
      </c>
      <c r="J384" s="5">
        <v>0.28237200000000001</v>
      </c>
      <c r="K384" s="4">
        <v>-13.9</v>
      </c>
      <c r="L384" s="6">
        <v>1220</v>
      </c>
      <c r="M384" s="6">
        <v>1980</v>
      </c>
      <c r="N384" s="7">
        <v>-0.99</v>
      </c>
      <c r="O384" s="3" t="s">
        <v>324</v>
      </c>
      <c r="P384" s="15"/>
      <c r="Q384" s="15"/>
      <c r="R384" s="15"/>
      <c r="U384" s="15"/>
      <c r="V384" s="15"/>
      <c r="W384" s="15"/>
      <c r="X384" s="15"/>
      <c r="Y384" s="15"/>
      <c r="Z384" s="15"/>
    </row>
    <row r="385" spans="1:26">
      <c r="A385" s="3" t="s">
        <v>420</v>
      </c>
      <c r="B385" s="3" t="s">
        <v>322</v>
      </c>
      <c r="C385" s="4">
        <v>13.8</v>
      </c>
      <c r="D385" s="3" t="s">
        <v>418</v>
      </c>
      <c r="F385" s="4">
        <v>86.5</v>
      </c>
      <c r="G385" s="4">
        <v>31</v>
      </c>
      <c r="H385" s="5"/>
      <c r="I385" s="5">
        <v>4.0400000000000001E-4</v>
      </c>
      <c r="J385" s="5">
        <v>0.28237200000000001</v>
      </c>
      <c r="K385" s="4">
        <v>-13.9</v>
      </c>
      <c r="L385" s="6">
        <v>1220</v>
      </c>
      <c r="M385" s="6">
        <v>1980</v>
      </c>
      <c r="N385" s="7">
        <v>-0.99</v>
      </c>
      <c r="O385" s="3" t="s">
        <v>324</v>
      </c>
      <c r="P385" s="15"/>
      <c r="Q385" s="15"/>
      <c r="R385" s="15"/>
      <c r="U385" s="15"/>
      <c r="V385" s="15"/>
      <c r="W385" s="15"/>
      <c r="X385" s="15"/>
      <c r="Y385" s="15"/>
      <c r="Z385" s="15"/>
    </row>
    <row r="386" spans="1:26">
      <c r="A386" s="3" t="s">
        <v>421</v>
      </c>
      <c r="B386" s="3" t="s">
        <v>322</v>
      </c>
      <c r="C386" s="4">
        <v>13.6</v>
      </c>
      <c r="D386" s="3" t="s">
        <v>418</v>
      </c>
      <c r="F386" s="4">
        <v>86.5</v>
      </c>
      <c r="G386" s="4">
        <v>31</v>
      </c>
      <c r="H386" s="5"/>
      <c r="I386" s="5">
        <v>3.4200000000000002E-4</v>
      </c>
      <c r="J386" s="5">
        <v>0.28231400000000001</v>
      </c>
      <c r="K386" s="4">
        <v>-15.9</v>
      </c>
      <c r="L386" s="6">
        <v>1300</v>
      </c>
      <c r="M386" s="6">
        <v>2110</v>
      </c>
      <c r="N386" s="7">
        <v>-0.99</v>
      </c>
      <c r="O386" s="3" t="s">
        <v>324</v>
      </c>
      <c r="P386" s="15"/>
      <c r="Q386" s="15"/>
      <c r="R386" s="15"/>
      <c r="U386" s="15"/>
      <c r="V386" s="15"/>
      <c r="W386" s="15"/>
      <c r="X386" s="15"/>
      <c r="Y386" s="15"/>
      <c r="Z386" s="15"/>
    </row>
    <row r="387" spans="1:26">
      <c r="A387" s="3" t="s">
        <v>422</v>
      </c>
      <c r="B387" s="3" t="s">
        <v>322</v>
      </c>
      <c r="C387" s="4">
        <v>12.9</v>
      </c>
      <c r="D387" s="3" t="s">
        <v>418</v>
      </c>
      <c r="F387" s="4">
        <v>86.5</v>
      </c>
      <c r="G387" s="4">
        <v>31</v>
      </c>
      <c r="H387" s="5"/>
      <c r="I387" s="5">
        <v>7.1599999999999995E-4</v>
      </c>
      <c r="J387" s="5">
        <v>0.28238400000000002</v>
      </c>
      <c r="K387" s="4">
        <v>-13.4</v>
      </c>
      <c r="L387" s="6">
        <v>1220</v>
      </c>
      <c r="M387" s="6">
        <v>1950</v>
      </c>
      <c r="N387" s="7">
        <v>-0.98</v>
      </c>
      <c r="O387" s="3" t="s">
        <v>324</v>
      </c>
      <c r="P387" s="15"/>
      <c r="Q387" s="15"/>
      <c r="R387" s="15"/>
      <c r="U387" s="15"/>
      <c r="V387" s="15"/>
      <c r="W387" s="15"/>
      <c r="X387" s="15"/>
      <c r="Y387" s="15"/>
      <c r="Z387" s="15"/>
    </row>
    <row r="388" spans="1:26">
      <c r="A388" s="3" t="s">
        <v>423</v>
      </c>
      <c r="B388" s="3" t="s">
        <v>322</v>
      </c>
      <c r="C388" s="4">
        <v>13.2</v>
      </c>
      <c r="D388" s="3" t="s">
        <v>418</v>
      </c>
      <c r="F388" s="4">
        <v>86.5</v>
      </c>
      <c r="G388" s="4">
        <v>31</v>
      </c>
      <c r="H388" s="5"/>
      <c r="I388" s="5">
        <v>3.8999999999999999E-4</v>
      </c>
      <c r="J388" s="5">
        <v>0.282358</v>
      </c>
      <c r="K388" s="4">
        <v>-14.3</v>
      </c>
      <c r="L388" s="6">
        <v>1240</v>
      </c>
      <c r="M388" s="6">
        <v>2009.9999999999998</v>
      </c>
      <c r="N388" s="7">
        <v>-0.99</v>
      </c>
      <c r="O388" s="3" t="s">
        <v>324</v>
      </c>
      <c r="P388" s="15"/>
      <c r="Q388" s="15"/>
      <c r="R388" s="15"/>
      <c r="U388" s="15"/>
      <c r="V388" s="15"/>
      <c r="W388" s="15"/>
      <c r="X388" s="15"/>
      <c r="Y388" s="15"/>
      <c r="Z388" s="15"/>
    </row>
    <row r="389" spans="1:26">
      <c r="A389" s="3" t="s">
        <v>424</v>
      </c>
      <c r="B389" s="3" t="s">
        <v>322</v>
      </c>
      <c r="C389" s="4">
        <v>13.5</v>
      </c>
      <c r="D389" s="3" t="s">
        <v>418</v>
      </c>
      <c r="F389" s="4">
        <v>86.5</v>
      </c>
      <c r="G389" s="4">
        <v>31</v>
      </c>
      <c r="H389" s="5"/>
      <c r="I389" s="5">
        <v>2.12E-4</v>
      </c>
      <c r="J389" s="5">
        <v>0.28235900000000003</v>
      </c>
      <c r="K389" s="4">
        <v>-14.3</v>
      </c>
      <c r="L389" s="6">
        <v>1240</v>
      </c>
      <c r="M389" s="6">
        <v>2009.9999999999998</v>
      </c>
      <c r="N389" s="7">
        <v>-0.99</v>
      </c>
      <c r="O389" s="3" t="s">
        <v>324</v>
      </c>
      <c r="P389" s="15"/>
      <c r="Q389" s="15"/>
      <c r="R389" s="15"/>
      <c r="U389" s="15"/>
      <c r="V389" s="15"/>
      <c r="W389" s="15"/>
      <c r="X389" s="15"/>
      <c r="Y389" s="15"/>
      <c r="Z389" s="15"/>
    </row>
    <row r="390" spans="1:26">
      <c r="A390" s="3" t="s">
        <v>425</v>
      </c>
      <c r="B390" s="3" t="s">
        <v>322</v>
      </c>
      <c r="C390" s="4">
        <v>14.2</v>
      </c>
      <c r="D390" s="3" t="s">
        <v>418</v>
      </c>
      <c r="F390" s="4">
        <v>86.5</v>
      </c>
      <c r="G390" s="4">
        <v>31</v>
      </c>
      <c r="H390" s="5"/>
      <c r="I390" s="5">
        <v>3.4600000000000001E-4</v>
      </c>
      <c r="J390" s="5">
        <v>0.28241100000000002</v>
      </c>
      <c r="K390" s="4">
        <v>-12.5</v>
      </c>
      <c r="L390" s="6">
        <v>1170</v>
      </c>
      <c r="M390" s="6">
        <v>1890</v>
      </c>
      <c r="N390" s="7">
        <v>-0.99</v>
      </c>
      <c r="O390" s="3" t="s">
        <v>324</v>
      </c>
      <c r="P390" s="15"/>
      <c r="Q390" s="15"/>
      <c r="R390" s="15"/>
      <c r="U390" s="15"/>
      <c r="V390" s="15"/>
      <c r="W390" s="15"/>
      <c r="X390" s="15"/>
      <c r="Y390" s="15"/>
      <c r="Z390" s="15"/>
    </row>
    <row r="391" spans="1:26">
      <c r="A391" s="3" t="s">
        <v>426</v>
      </c>
      <c r="B391" s="3" t="s">
        <v>322</v>
      </c>
      <c r="C391" s="4">
        <v>13</v>
      </c>
      <c r="D391" s="3" t="s">
        <v>418</v>
      </c>
      <c r="F391" s="4">
        <v>86.5</v>
      </c>
      <c r="G391" s="4">
        <v>31</v>
      </c>
      <c r="H391" s="5"/>
      <c r="I391" s="5">
        <v>2.2699999999999999E-4</v>
      </c>
      <c r="J391" s="5">
        <v>0.28239799999999998</v>
      </c>
      <c r="K391" s="4">
        <v>-12.9</v>
      </c>
      <c r="L391" s="6">
        <v>1180</v>
      </c>
      <c r="M391" s="6">
        <v>1920</v>
      </c>
      <c r="N391" s="7">
        <v>-0.99</v>
      </c>
      <c r="O391" s="3" t="s">
        <v>324</v>
      </c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>
      <c r="A392" s="3" t="s">
        <v>427</v>
      </c>
      <c r="B392" s="3" t="s">
        <v>322</v>
      </c>
      <c r="C392" s="4">
        <v>13.6</v>
      </c>
      <c r="D392" s="3" t="s">
        <v>418</v>
      </c>
      <c r="F392" s="4">
        <v>86.5</v>
      </c>
      <c r="G392" s="4">
        <v>31</v>
      </c>
      <c r="H392" s="5"/>
      <c r="I392" s="5">
        <v>3.97E-4</v>
      </c>
      <c r="J392" s="5">
        <v>0.28235700000000002</v>
      </c>
      <c r="K392" s="4">
        <v>-14.4</v>
      </c>
      <c r="L392" s="6">
        <v>1240</v>
      </c>
      <c r="M392" s="6">
        <v>2009.9999999999998</v>
      </c>
      <c r="N392" s="7">
        <v>-0.99</v>
      </c>
      <c r="O392" s="3" t="s">
        <v>324</v>
      </c>
      <c r="P392" s="15"/>
      <c r="V392" s="7"/>
    </row>
    <row r="393" spans="1:26">
      <c r="A393" s="3" t="s">
        <v>428</v>
      </c>
      <c r="B393" s="3" t="s">
        <v>322</v>
      </c>
      <c r="C393" s="4">
        <v>13.3</v>
      </c>
      <c r="D393" s="3" t="s">
        <v>418</v>
      </c>
      <c r="F393" s="4">
        <v>86.5</v>
      </c>
      <c r="G393" s="4">
        <v>31</v>
      </c>
      <c r="H393" s="5"/>
      <c r="I393" s="5">
        <v>3.5199999999999999E-4</v>
      </c>
      <c r="J393" s="5">
        <v>0.28233900000000001</v>
      </c>
      <c r="K393" s="4">
        <v>-15</v>
      </c>
      <c r="L393" s="6">
        <v>1270</v>
      </c>
      <c r="M393" s="6">
        <v>2050</v>
      </c>
      <c r="N393" s="7">
        <v>-0.99</v>
      </c>
      <c r="O393" s="3" t="s">
        <v>324</v>
      </c>
      <c r="P393" s="15"/>
      <c r="V393" s="7"/>
    </row>
    <row r="394" spans="1:26">
      <c r="A394" s="3" t="s">
        <v>429</v>
      </c>
      <c r="B394" s="3" t="s">
        <v>322</v>
      </c>
      <c r="C394" s="4">
        <v>13.4</v>
      </c>
      <c r="D394" s="3" t="s">
        <v>418</v>
      </c>
      <c r="F394" s="4">
        <v>86.5</v>
      </c>
      <c r="G394" s="4">
        <v>31</v>
      </c>
      <c r="H394" s="5"/>
      <c r="I394" s="5">
        <v>3.5199999999999999E-4</v>
      </c>
      <c r="J394" s="5">
        <v>0.28238099999999999</v>
      </c>
      <c r="K394" s="4">
        <v>-13.5</v>
      </c>
      <c r="L394" s="6">
        <v>1210</v>
      </c>
      <c r="M394" s="6">
        <v>1960</v>
      </c>
      <c r="N394" s="7">
        <v>-0.99</v>
      </c>
      <c r="O394" s="3" t="s">
        <v>324</v>
      </c>
      <c r="P394" s="15"/>
      <c r="Q394" s="15"/>
      <c r="R394" s="15"/>
      <c r="U394" s="15"/>
      <c r="V394" s="15"/>
      <c r="W394" s="15"/>
      <c r="X394" s="15"/>
      <c r="Y394" s="15"/>
      <c r="Z394" s="15"/>
    </row>
    <row r="395" spans="1:26">
      <c r="A395" s="3" t="s">
        <v>430</v>
      </c>
      <c r="B395" s="3" t="s">
        <v>322</v>
      </c>
      <c r="C395" s="4">
        <v>13.5</v>
      </c>
      <c r="D395" s="3" t="s">
        <v>418</v>
      </c>
      <c r="F395" s="4">
        <v>86.5</v>
      </c>
      <c r="G395" s="4">
        <v>31</v>
      </c>
      <c r="H395" s="5"/>
      <c r="I395" s="5">
        <v>2.0900000000000001E-4</v>
      </c>
      <c r="J395" s="5">
        <v>0.28238099999999999</v>
      </c>
      <c r="K395" s="4">
        <v>-13.6</v>
      </c>
      <c r="L395" s="6">
        <v>1210</v>
      </c>
      <c r="M395" s="6">
        <v>1960</v>
      </c>
      <c r="N395" s="7">
        <v>-0.99</v>
      </c>
      <c r="O395" s="3" t="s">
        <v>324</v>
      </c>
      <c r="P395" s="15"/>
      <c r="Q395" s="15"/>
      <c r="R395" s="15"/>
      <c r="U395" s="15"/>
      <c r="V395" s="15"/>
      <c r="W395" s="15"/>
      <c r="X395" s="15"/>
      <c r="Y395" s="15"/>
      <c r="Z395" s="15"/>
    </row>
    <row r="396" spans="1:26">
      <c r="A396" s="3" t="s">
        <v>431</v>
      </c>
      <c r="B396" s="3" t="s">
        <v>322</v>
      </c>
      <c r="C396" s="4">
        <v>13.4</v>
      </c>
      <c r="D396" s="3" t="s">
        <v>418</v>
      </c>
      <c r="F396" s="4">
        <v>86.5</v>
      </c>
      <c r="G396" s="4">
        <v>31</v>
      </c>
      <c r="H396" s="5"/>
      <c r="I396" s="5">
        <v>4.8099999999999998E-4</v>
      </c>
      <c r="J396" s="5">
        <v>0.28238200000000002</v>
      </c>
      <c r="K396" s="4">
        <v>-13.5</v>
      </c>
      <c r="L396" s="6">
        <v>1210</v>
      </c>
      <c r="M396" s="6">
        <v>1960</v>
      </c>
      <c r="N396" s="7">
        <v>-0.99</v>
      </c>
      <c r="O396" s="3" t="s">
        <v>324</v>
      </c>
      <c r="P396" s="15"/>
      <c r="V396" s="7"/>
    </row>
    <row r="397" spans="1:26">
      <c r="A397" s="3" t="s">
        <v>432</v>
      </c>
      <c r="B397" s="3" t="s">
        <v>322</v>
      </c>
      <c r="C397" s="4">
        <v>13.4</v>
      </c>
      <c r="D397" s="3" t="s">
        <v>418</v>
      </c>
      <c r="F397" s="4">
        <v>86.5</v>
      </c>
      <c r="G397" s="4">
        <v>31</v>
      </c>
      <c r="H397" s="5"/>
      <c r="I397" s="5">
        <v>5.0699999999999996E-4</v>
      </c>
      <c r="J397" s="5">
        <v>0.28239799999999998</v>
      </c>
      <c r="K397" s="4">
        <v>-12.9</v>
      </c>
      <c r="L397" s="6">
        <v>1190</v>
      </c>
      <c r="M397" s="6">
        <v>1920</v>
      </c>
      <c r="N397" s="7">
        <v>-0.98</v>
      </c>
      <c r="O397" s="3" t="s">
        <v>324</v>
      </c>
      <c r="P397" s="15"/>
      <c r="V397" s="7"/>
    </row>
    <row r="398" spans="1:26">
      <c r="A398" s="3" t="s">
        <v>433</v>
      </c>
      <c r="B398" s="3" t="s">
        <v>322</v>
      </c>
      <c r="C398" s="4">
        <v>13.4</v>
      </c>
      <c r="D398" s="3" t="s">
        <v>418</v>
      </c>
      <c r="F398" s="4">
        <v>86.5</v>
      </c>
      <c r="G398" s="4">
        <v>31</v>
      </c>
      <c r="H398" s="5"/>
      <c r="I398" s="5">
        <v>2.6499999999999999E-4</v>
      </c>
      <c r="J398" s="5">
        <v>0.28239300000000001</v>
      </c>
      <c r="K398" s="4">
        <v>-13.1</v>
      </c>
      <c r="L398" s="6">
        <v>1190</v>
      </c>
      <c r="M398" s="6">
        <v>1930</v>
      </c>
      <c r="N398" s="7">
        <v>-0.99</v>
      </c>
      <c r="O398" s="3" t="s">
        <v>324</v>
      </c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>
      <c r="A399" s="3" t="s">
        <v>434</v>
      </c>
      <c r="B399" s="3" t="s">
        <v>322</v>
      </c>
      <c r="C399" s="4">
        <v>13</v>
      </c>
      <c r="D399" s="3" t="s">
        <v>418</v>
      </c>
      <c r="F399" s="4">
        <v>86.5</v>
      </c>
      <c r="G399" s="4">
        <v>31</v>
      </c>
      <c r="H399" s="5"/>
      <c r="I399" s="5">
        <v>3.3599999999999998E-4</v>
      </c>
      <c r="J399" s="5">
        <v>0.282362</v>
      </c>
      <c r="K399" s="4">
        <v>-14.2</v>
      </c>
      <c r="L399" s="6">
        <v>1240</v>
      </c>
      <c r="M399" s="6">
        <v>2000</v>
      </c>
      <c r="N399" s="7">
        <v>-0.99</v>
      </c>
      <c r="O399" s="3" t="s">
        <v>324</v>
      </c>
      <c r="P399" s="15"/>
      <c r="Q399" s="15"/>
      <c r="R399" s="15"/>
      <c r="U399" s="15"/>
      <c r="V399" s="15"/>
      <c r="W399" s="15"/>
      <c r="X399" s="15"/>
      <c r="Y399" s="15"/>
      <c r="Z399" s="15"/>
    </row>
    <row r="400" spans="1:26">
      <c r="A400" s="3" t="s">
        <v>435</v>
      </c>
      <c r="B400" s="3" t="s">
        <v>322</v>
      </c>
      <c r="C400" s="4">
        <v>13.2</v>
      </c>
      <c r="D400" s="3" t="s">
        <v>418</v>
      </c>
      <c r="F400" s="4">
        <v>86.5</v>
      </c>
      <c r="G400" s="4">
        <v>31</v>
      </c>
      <c r="H400" s="5"/>
      <c r="I400" s="5">
        <v>6.7400000000000001E-4</v>
      </c>
      <c r="J400" s="5">
        <v>0.28234399999999998</v>
      </c>
      <c r="K400" s="4">
        <v>-14.9</v>
      </c>
      <c r="L400" s="6">
        <v>1270</v>
      </c>
      <c r="M400" s="6">
        <v>2040</v>
      </c>
      <c r="N400" s="7">
        <v>-0.98</v>
      </c>
      <c r="O400" s="3" t="s">
        <v>324</v>
      </c>
      <c r="P400" s="15"/>
      <c r="Q400" s="15"/>
      <c r="R400" s="15"/>
      <c r="U400" s="15"/>
      <c r="V400" s="15"/>
      <c r="W400" s="15"/>
      <c r="X400" s="15"/>
      <c r="Y400" s="15"/>
      <c r="Z400" s="15"/>
    </row>
    <row r="401" spans="1:26">
      <c r="A401" s="3" t="s">
        <v>436</v>
      </c>
      <c r="B401" s="3" t="s">
        <v>322</v>
      </c>
      <c r="C401" s="4">
        <v>13.4</v>
      </c>
      <c r="D401" s="3" t="s">
        <v>418</v>
      </c>
      <c r="F401" s="4">
        <v>86.5</v>
      </c>
      <c r="G401" s="4">
        <v>31</v>
      </c>
      <c r="H401" s="5"/>
      <c r="I401" s="5">
        <v>4.0299999999999998E-4</v>
      </c>
      <c r="J401" s="5">
        <v>0.28237499999999999</v>
      </c>
      <c r="K401" s="4">
        <v>-13.7</v>
      </c>
      <c r="L401" s="6">
        <v>1220</v>
      </c>
      <c r="M401" s="6">
        <v>1970</v>
      </c>
      <c r="N401" s="7">
        <v>-0.99</v>
      </c>
      <c r="O401" s="3" t="s">
        <v>324</v>
      </c>
      <c r="P401" s="15"/>
      <c r="Q401" s="15"/>
      <c r="R401" s="15"/>
      <c r="U401" s="15"/>
      <c r="V401" s="15"/>
      <c r="W401" s="15"/>
      <c r="X401" s="15"/>
      <c r="Y401" s="15"/>
      <c r="Z401" s="15"/>
    </row>
    <row r="402" spans="1:26">
      <c r="A402" s="3" t="s">
        <v>437</v>
      </c>
      <c r="B402" s="3" t="s">
        <v>322</v>
      </c>
      <c r="C402" s="4">
        <v>13.4</v>
      </c>
      <c r="D402" s="3" t="s">
        <v>418</v>
      </c>
      <c r="F402" s="4">
        <v>86.5</v>
      </c>
      <c r="G402" s="4">
        <v>31</v>
      </c>
      <c r="H402" s="5"/>
      <c r="I402" s="5">
        <v>1.9000000000000001E-4</v>
      </c>
      <c r="J402" s="5">
        <v>0.28235900000000003</v>
      </c>
      <c r="K402" s="4">
        <v>-14.3</v>
      </c>
      <c r="L402" s="6">
        <v>1230</v>
      </c>
      <c r="M402" s="6">
        <v>2009.9999999999998</v>
      </c>
      <c r="N402" s="7">
        <v>-0.99</v>
      </c>
      <c r="O402" s="3" t="s">
        <v>324</v>
      </c>
      <c r="P402" s="15"/>
      <c r="V402" s="7"/>
    </row>
    <row r="403" spans="1:26">
      <c r="A403" s="3" t="s">
        <v>438</v>
      </c>
      <c r="B403" s="3" t="s">
        <v>322</v>
      </c>
      <c r="C403" s="4">
        <v>13.4</v>
      </c>
      <c r="D403" s="3" t="s">
        <v>418</v>
      </c>
      <c r="F403" s="4">
        <v>86.5</v>
      </c>
      <c r="G403" s="4">
        <v>31</v>
      </c>
      <c r="H403" s="5"/>
      <c r="I403" s="5">
        <v>3.8000000000000002E-4</v>
      </c>
      <c r="J403" s="5">
        <v>0.28240599999999999</v>
      </c>
      <c r="K403" s="4">
        <v>-12.7</v>
      </c>
      <c r="L403" s="6">
        <v>1180</v>
      </c>
      <c r="M403" s="6">
        <v>1900</v>
      </c>
      <c r="N403" s="7">
        <v>-0.99</v>
      </c>
      <c r="O403" s="3" t="s">
        <v>324</v>
      </c>
      <c r="P403" s="15"/>
      <c r="Q403" s="15"/>
      <c r="R403" s="15"/>
      <c r="U403" s="15"/>
      <c r="V403" s="15"/>
      <c r="W403" s="15"/>
      <c r="X403" s="15"/>
      <c r="Y403" s="15"/>
      <c r="Z403" s="15"/>
    </row>
    <row r="404" spans="1:26">
      <c r="A404" s="3" t="s">
        <v>439</v>
      </c>
      <c r="B404" s="3" t="s">
        <v>322</v>
      </c>
      <c r="C404" s="4">
        <v>13.4</v>
      </c>
      <c r="D404" s="3" t="s">
        <v>418</v>
      </c>
      <c r="F404" s="4">
        <v>86.5</v>
      </c>
      <c r="G404" s="4">
        <v>31</v>
      </c>
      <c r="H404" s="5"/>
      <c r="I404" s="5">
        <v>4.44E-4</v>
      </c>
      <c r="J404" s="5">
        <v>0.28237699999999999</v>
      </c>
      <c r="K404" s="4">
        <v>-13.7</v>
      </c>
      <c r="L404" s="6">
        <v>1220</v>
      </c>
      <c r="M404" s="6">
        <v>1970</v>
      </c>
      <c r="N404" s="7">
        <v>-0.99</v>
      </c>
      <c r="O404" s="3" t="s">
        <v>324</v>
      </c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>
      <c r="A405" s="3" t="s">
        <v>440</v>
      </c>
      <c r="B405" s="3" t="s">
        <v>322</v>
      </c>
      <c r="C405" s="4">
        <v>13.4</v>
      </c>
      <c r="D405" s="3" t="s">
        <v>418</v>
      </c>
      <c r="F405" s="4">
        <v>86.5</v>
      </c>
      <c r="G405" s="4">
        <v>31</v>
      </c>
      <c r="H405" s="5"/>
      <c r="I405" s="5">
        <v>4.1800000000000002E-4</v>
      </c>
      <c r="J405" s="5">
        <v>0.28237400000000001</v>
      </c>
      <c r="K405" s="4">
        <v>-13.8</v>
      </c>
      <c r="L405" s="6">
        <v>1220</v>
      </c>
      <c r="M405" s="6">
        <v>1970</v>
      </c>
      <c r="N405" s="7">
        <v>-0.99</v>
      </c>
      <c r="O405" s="3" t="s">
        <v>324</v>
      </c>
      <c r="P405" s="15"/>
      <c r="V405" s="7"/>
    </row>
    <row r="406" spans="1:26">
      <c r="A406" s="3" t="s">
        <v>441</v>
      </c>
      <c r="B406" s="3" t="s">
        <v>322</v>
      </c>
      <c r="C406" s="4">
        <v>13.4</v>
      </c>
      <c r="D406" s="3" t="s">
        <v>418</v>
      </c>
      <c r="F406" s="4">
        <v>86.5</v>
      </c>
      <c r="G406" s="4">
        <v>31</v>
      </c>
      <c r="H406" s="5"/>
      <c r="I406" s="5">
        <v>3.5100000000000002E-4</v>
      </c>
      <c r="J406" s="5">
        <v>0.28234999999999999</v>
      </c>
      <c r="K406" s="4">
        <v>-14.6</v>
      </c>
      <c r="L406" s="6">
        <v>1250</v>
      </c>
      <c r="M406" s="6">
        <v>2029.9999999999998</v>
      </c>
      <c r="N406" s="7">
        <v>-0.99</v>
      </c>
      <c r="O406" s="3" t="s">
        <v>324</v>
      </c>
      <c r="P406" s="15"/>
      <c r="Q406" s="15"/>
      <c r="R406" s="15"/>
      <c r="U406" s="15"/>
      <c r="V406" s="15"/>
      <c r="W406" s="15"/>
      <c r="X406" s="15"/>
      <c r="Y406" s="15"/>
      <c r="Z406" s="15"/>
    </row>
    <row r="407" spans="1:26">
      <c r="A407" s="3" t="s">
        <v>442</v>
      </c>
      <c r="B407" s="3" t="s">
        <v>322</v>
      </c>
      <c r="C407" s="4">
        <v>13.4</v>
      </c>
      <c r="D407" s="3" t="s">
        <v>418</v>
      </c>
      <c r="F407" s="4">
        <v>86.5</v>
      </c>
      <c r="G407" s="4">
        <v>31</v>
      </c>
      <c r="H407" s="5"/>
      <c r="I407" s="5">
        <v>2.5599999999999999E-4</v>
      </c>
      <c r="J407" s="5">
        <v>0.28234999999999999</v>
      </c>
      <c r="K407" s="4">
        <v>-14.6</v>
      </c>
      <c r="L407" s="6">
        <v>1250</v>
      </c>
      <c r="M407" s="6">
        <v>2029.9999999999998</v>
      </c>
      <c r="N407" s="7">
        <v>-0.99</v>
      </c>
      <c r="O407" s="3" t="s">
        <v>324</v>
      </c>
      <c r="P407" s="15"/>
      <c r="Q407" s="15"/>
      <c r="R407" s="15"/>
      <c r="U407" s="15"/>
      <c r="V407" s="15"/>
      <c r="W407" s="15"/>
      <c r="X407" s="15"/>
      <c r="Y407" s="15"/>
      <c r="Z407" s="15"/>
    </row>
    <row r="408" spans="1:26">
      <c r="A408" s="3" t="s">
        <v>443</v>
      </c>
      <c r="B408" s="3" t="s">
        <v>322</v>
      </c>
      <c r="C408" s="4">
        <v>13.4</v>
      </c>
      <c r="D408" s="3" t="s">
        <v>418</v>
      </c>
      <c r="F408" s="4">
        <v>86.5</v>
      </c>
      <c r="G408" s="4">
        <v>31</v>
      </c>
      <c r="H408" s="5"/>
      <c r="I408" s="5">
        <v>3.0499999999999999E-4</v>
      </c>
      <c r="J408" s="5">
        <v>0.282331</v>
      </c>
      <c r="K408" s="4">
        <v>-15.3</v>
      </c>
      <c r="L408" s="6">
        <v>1280</v>
      </c>
      <c r="M408" s="6">
        <v>2070</v>
      </c>
      <c r="N408" s="7">
        <v>-0.99</v>
      </c>
      <c r="O408" s="3" t="s">
        <v>324</v>
      </c>
      <c r="P408" s="15"/>
      <c r="Q408" s="15"/>
      <c r="R408" s="15"/>
      <c r="U408" s="15"/>
      <c r="V408" s="15"/>
      <c r="W408" s="15"/>
      <c r="X408" s="15"/>
      <c r="Y408" s="15"/>
      <c r="Z408" s="15"/>
    </row>
    <row r="409" spans="1:26">
      <c r="A409" s="3" t="s">
        <v>444</v>
      </c>
      <c r="B409" s="3" t="s">
        <v>322</v>
      </c>
      <c r="C409" s="4">
        <v>13.4</v>
      </c>
      <c r="D409" s="3" t="s">
        <v>418</v>
      </c>
      <c r="F409" s="4">
        <v>86.5</v>
      </c>
      <c r="G409" s="4">
        <v>31</v>
      </c>
      <c r="H409" s="5"/>
      <c r="I409" s="5">
        <v>3.6099999999999999E-4</v>
      </c>
      <c r="J409" s="5">
        <v>0.28237299999999999</v>
      </c>
      <c r="K409" s="4">
        <v>-13.8</v>
      </c>
      <c r="L409" s="6">
        <v>1220</v>
      </c>
      <c r="M409" s="6">
        <v>1980</v>
      </c>
      <c r="N409" s="7">
        <v>-0.99</v>
      </c>
      <c r="O409" s="3" t="s">
        <v>324</v>
      </c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>
      <c r="A410" s="3" t="s">
        <v>445</v>
      </c>
      <c r="B410" s="3" t="s">
        <v>322</v>
      </c>
      <c r="C410" s="4">
        <v>13.4</v>
      </c>
      <c r="D410" s="3" t="s">
        <v>418</v>
      </c>
      <c r="F410" s="4">
        <v>86.5</v>
      </c>
      <c r="G410" s="4">
        <v>31</v>
      </c>
      <c r="H410" s="5"/>
      <c r="I410" s="5">
        <v>2.24E-4</v>
      </c>
      <c r="J410" s="5">
        <v>0.28243400000000002</v>
      </c>
      <c r="K410" s="4">
        <v>-11.7</v>
      </c>
      <c r="L410" s="6">
        <v>1130</v>
      </c>
      <c r="M410" s="6">
        <v>1840</v>
      </c>
      <c r="N410" s="7">
        <v>-0.99</v>
      </c>
      <c r="O410" s="3" t="s">
        <v>324</v>
      </c>
      <c r="P410" s="15"/>
      <c r="Q410" s="15"/>
      <c r="R410" s="15"/>
      <c r="U410" s="15"/>
      <c r="V410" s="15"/>
      <c r="W410" s="15"/>
      <c r="X410" s="15"/>
      <c r="Y410" s="15"/>
      <c r="Z410" s="15"/>
    </row>
    <row r="411" spans="1:26">
      <c r="A411" s="3" t="s">
        <v>446</v>
      </c>
      <c r="B411" s="3" t="s">
        <v>322</v>
      </c>
      <c r="C411" s="4">
        <v>14</v>
      </c>
      <c r="D411" s="3" t="s">
        <v>418</v>
      </c>
      <c r="F411" s="4">
        <v>86.5</v>
      </c>
      <c r="G411" s="4">
        <v>31</v>
      </c>
      <c r="H411" s="5"/>
      <c r="I411" s="5">
        <v>2.5300000000000002E-4</v>
      </c>
      <c r="J411" s="5">
        <v>0.28240999999999999</v>
      </c>
      <c r="K411" s="4">
        <v>-12.5</v>
      </c>
      <c r="L411" s="6">
        <v>1170</v>
      </c>
      <c r="M411" s="6">
        <v>1890</v>
      </c>
      <c r="N411" s="7">
        <v>-0.99</v>
      </c>
      <c r="O411" s="3" t="s">
        <v>324</v>
      </c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>
      <c r="A412" s="3" t="s">
        <v>447</v>
      </c>
      <c r="B412" s="3" t="s">
        <v>322</v>
      </c>
      <c r="C412" s="4">
        <v>13</v>
      </c>
      <c r="D412" s="3" t="s">
        <v>418</v>
      </c>
      <c r="F412" s="4">
        <v>86.5</v>
      </c>
      <c r="G412" s="4">
        <v>31</v>
      </c>
      <c r="H412" s="5"/>
      <c r="I412" s="5">
        <v>2.1699999999999999E-4</v>
      </c>
      <c r="J412" s="5">
        <v>0.28234900000000002</v>
      </c>
      <c r="K412" s="4">
        <v>-14.7</v>
      </c>
      <c r="L412" s="6">
        <v>1250</v>
      </c>
      <c r="M412" s="6">
        <v>2029.9999999999998</v>
      </c>
      <c r="N412" s="7">
        <v>-0.99</v>
      </c>
      <c r="O412" s="3" t="s">
        <v>324</v>
      </c>
      <c r="P412" s="15"/>
      <c r="Q412" s="15"/>
      <c r="R412" s="15"/>
      <c r="U412" s="15"/>
      <c r="V412" s="15"/>
      <c r="W412" s="15"/>
      <c r="X412" s="15"/>
      <c r="Y412" s="15"/>
      <c r="Z412" s="15"/>
    </row>
    <row r="413" spans="1:26">
      <c r="A413" s="3" t="s">
        <v>448</v>
      </c>
      <c r="B413" s="3" t="s">
        <v>322</v>
      </c>
      <c r="C413" s="4">
        <v>13.4</v>
      </c>
      <c r="D413" s="3" t="s">
        <v>418</v>
      </c>
      <c r="F413" s="4">
        <v>86.5</v>
      </c>
      <c r="G413" s="4">
        <v>31</v>
      </c>
      <c r="H413" s="5"/>
      <c r="I413" s="5">
        <v>3.19E-4</v>
      </c>
      <c r="J413" s="5">
        <v>0.28237499999999999</v>
      </c>
      <c r="K413" s="4">
        <v>-13.7</v>
      </c>
      <c r="L413" s="6">
        <v>1220</v>
      </c>
      <c r="M413" s="6">
        <v>1970</v>
      </c>
      <c r="N413" s="7">
        <v>-0.99</v>
      </c>
      <c r="O413" s="3" t="s">
        <v>324</v>
      </c>
      <c r="P413" s="15"/>
      <c r="Q413" s="15"/>
      <c r="R413" s="15"/>
      <c r="U413" s="15"/>
      <c r="V413" s="15"/>
      <c r="W413" s="15"/>
      <c r="X413" s="15"/>
      <c r="Y413" s="15"/>
      <c r="Z413" s="15"/>
    </row>
    <row r="414" spans="1:26">
      <c r="A414" s="3" t="s">
        <v>449</v>
      </c>
      <c r="B414" s="3" t="s">
        <v>322</v>
      </c>
      <c r="C414" s="4">
        <v>13</v>
      </c>
      <c r="D414" s="3" t="s">
        <v>418</v>
      </c>
      <c r="F414" s="4">
        <v>86.5</v>
      </c>
      <c r="G414" s="4">
        <v>31</v>
      </c>
      <c r="H414" s="5"/>
      <c r="I414" s="5">
        <v>5.1000000000000004E-4</v>
      </c>
      <c r="J414" s="5">
        <v>0.28237299999999999</v>
      </c>
      <c r="K414" s="4">
        <v>-13.8</v>
      </c>
      <c r="L414" s="6">
        <v>1230</v>
      </c>
      <c r="M414" s="6">
        <v>1980</v>
      </c>
      <c r="N414" s="7">
        <v>-0.98</v>
      </c>
      <c r="O414" s="3" t="s">
        <v>324</v>
      </c>
      <c r="P414" s="15"/>
      <c r="Q414" s="15"/>
      <c r="R414" s="15"/>
      <c r="U414" s="15"/>
      <c r="V414" s="15"/>
      <c r="W414" s="15"/>
      <c r="X414" s="15"/>
      <c r="Y414" s="15"/>
      <c r="Z414" s="15"/>
    </row>
    <row r="415" spans="1:26">
      <c r="A415" s="3" t="s">
        <v>450</v>
      </c>
      <c r="B415" s="3" t="s">
        <v>322</v>
      </c>
      <c r="C415" s="4">
        <v>12.7</v>
      </c>
      <c r="D415" s="3" t="s">
        <v>418</v>
      </c>
      <c r="F415" s="4">
        <v>86.5</v>
      </c>
      <c r="G415" s="4">
        <v>31</v>
      </c>
      <c r="H415" s="5"/>
      <c r="I415" s="5">
        <v>2.23E-4</v>
      </c>
      <c r="J415" s="5">
        <v>0.28237400000000001</v>
      </c>
      <c r="K415" s="4">
        <v>-13.8</v>
      </c>
      <c r="L415" s="6">
        <v>1220</v>
      </c>
      <c r="M415" s="6">
        <v>1970</v>
      </c>
      <c r="N415" s="7">
        <v>-0.99</v>
      </c>
      <c r="O415" s="3" t="s">
        <v>324</v>
      </c>
      <c r="P415" s="15"/>
      <c r="Q415" s="15"/>
      <c r="R415" s="15"/>
      <c r="U415" s="15"/>
      <c r="V415" s="15"/>
      <c r="W415" s="15"/>
      <c r="X415" s="15"/>
      <c r="Y415" s="15"/>
      <c r="Z415" s="15"/>
    </row>
    <row r="416" spans="1:26">
      <c r="A416" s="3" t="s">
        <v>451</v>
      </c>
      <c r="B416" s="3" t="s">
        <v>322</v>
      </c>
      <c r="C416" s="4">
        <v>13</v>
      </c>
      <c r="D416" s="3" t="s">
        <v>418</v>
      </c>
      <c r="F416" s="4">
        <v>86.5</v>
      </c>
      <c r="G416" s="4">
        <v>31</v>
      </c>
      <c r="H416" s="5"/>
      <c r="I416" s="5">
        <v>2.24E-4</v>
      </c>
      <c r="J416" s="5">
        <v>0.28243000000000001</v>
      </c>
      <c r="K416" s="4">
        <v>-11.8</v>
      </c>
      <c r="L416" s="6">
        <v>1140</v>
      </c>
      <c r="M416" s="6">
        <v>1850</v>
      </c>
      <c r="N416" s="7">
        <v>-0.99</v>
      </c>
      <c r="O416" s="3" t="s">
        <v>324</v>
      </c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15">
      <c r="A417" s="3" t="s">
        <v>452</v>
      </c>
      <c r="B417" s="15" t="s">
        <v>453</v>
      </c>
      <c r="C417" s="4">
        <v>11.5</v>
      </c>
      <c r="D417" s="15" t="s">
        <v>454</v>
      </c>
      <c r="E417" s="3" t="s">
        <v>278</v>
      </c>
      <c r="F417" s="4">
        <v>89.9</v>
      </c>
      <c r="G417" s="4">
        <v>29.9</v>
      </c>
      <c r="H417" s="5">
        <v>3.5847299999999999E-2</v>
      </c>
      <c r="I417" s="5">
        <v>8.40583E-4</v>
      </c>
      <c r="J417" s="5">
        <v>0.28296199999999999</v>
      </c>
      <c r="K417" s="4">
        <v>7</v>
      </c>
      <c r="L417" s="6">
        <v>409</v>
      </c>
      <c r="M417" s="6">
        <v>650</v>
      </c>
      <c r="N417" s="7"/>
      <c r="O417" s="3" t="s">
        <v>455</v>
      </c>
    </row>
    <row r="418" spans="1:15">
      <c r="A418" s="3" t="s">
        <v>456</v>
      </c>
      <c r="B418" s="15" t="s">
        <v>453</v>
      </c>
      <c r="C418" s="4">
        <v>12</v>
      </c>
      <c r="D418" s="15" t="s">
        <v>454</v>
      </c>
      <c r="E418" s="3" t="s">
        <v>278</v>
      </c>
      <c r="F418" s="4">
        <v>89.9</v>
      </c>
      <c r="G418" s="4">
        <v>29.9</v>
      </c>
      <c r="H418" s="5">
        <v>2.63555E-2</v>
      </c>
      <c r="I418" s="5">
        <v>7.0821899999999995E-4</v>
      </c>
      <c r="J418" s="5">
        <v>0.28298099999999998</v>
      </c>
      <c r="K418" s="4">
        <v>7.6</v>
      </c>
      <c r="L418" s="6">
        <v>381</v>
      </c>
      <c r="M418" s="6">
        <v>606</v>
      </c>
      <c r="N418" s="7"/>
      <c r="O418" s="3" t="s">
        <v>455</v>
      </c>
    </row>
    <row r="419" spans="1:15">
      <c r="A419" s="3" t="s">
        <v>457</v>
      </c>
      <c r="B419" s="15" t="s">
        <v>453</v>
      </c>
      <c r="C419" s="4">
        <v>12.2</v>
      </c>
      <c r="D419" s="15" t="s">
        <v>454</v>
      </c>
      <c r="E419" s="3" t="s">
        <v>278</v>
      </c>
      <c r="F419" s="4">
        <v>89.9</v>
      </c>
      <c r="G419" s="4">
        <v>29.9</v>
      </c>
      <c r="H419" s="5">
        <v>2.7914499999999998E-2</v>
      </c>
      <c r="I419" s="5">
        <v>7.6285899999999995E-4</v>
      </c>
      <c r="J419" s="5">
        <v>0.282914</v>
      </c>
      <c r="K419" s="4">
        <v>5.3</v>
      </c>
      <c r="L419" s="6">
        <v>476</v>
      </c>
      <c r="M419" s="6">
        <v>758</v>
      </c>
      <c r="N419" s="7"/>
      <c r="O419" s="3" t="s">
        <v>458</v>
      </c>
    </row>
    <row r="420" spans="1:15">
      <c r="A420" s="3" t="s">
        <v>459</v>
      </c>
      <c r="B420" s="15" t="s">
        <v>453</v>
      </c>
      <c r="C420" s="4">
        <v>11.4</v>
      </c>
      <c r="D420" s="15" t="s">
        <v>454</v>
      </c>
      <c r="E420" s="3" t="s">
        <v>278</v>
      </c>
      <c r="F420" s="4">
        <v>89.9</v>
      </c>
      <c r="G420" s="4">
        <v>29.9</v>
      </c>
      <c r="H420" s="5">
        <v>5.7837199999999998E-2</v>
      </c>
      <c r="I420" s="5">
        <v>1.6879200000000001E-3</v>
      </c>
      <c r="J420" s="5">
        <v>0.28282299999999999</v>
      </c>
      <c r="K420" s="4">
        <v>2</v>
      </c>
      <c r="L420" s="6">
        <v>619</v>
      </c>
      <c r="M420" s="6">
        <v>965</v>
      </c>
      <c r="N420" s="7"/>
      <c r="O420" s="3" t="s">
        <v>458</v>
      </c>
    </row>
    <row r="421" spans="1:15">
      <c r="A421" s="3" t="s">
        <v>460</v>
      </c>
      <c r="B421" s="15" t="s">
        <v>453</v>
      </c>
      <c r="C421" s="4">
        <v>11.7</v>
      </c>
      <c r="D421" s="15" t="s">
        <v>454</v>
      </c>
      <c r="E421" s="3" t="s">
        <v>278</v>
      </c>
      <c r="F421" s="4">
        <v>89.9</v>
      </c>
      <c r="G421" s="4">
        <v>29.9</v>
      </c>
      <c r="H421" s="5">
        <v>2.21137E-2</v>
      </c>
      <c r="I421" s="5">
        <v>5.0323999999999996E-4</v>
      </c>
      <c r="J421" s="5">
        <v>0.28293000000000001</v>
      </c>
      <c r="K421" s="4">
        <v>5.8</v>
      </c>
      <c r="L421" s="6">
        <v>450</v>
      </c>
      <c r="M421" s="6">
        <v>722</v>
      </c>
      <c r="N421" s="7"/>
      <c r="O421" s="3" t="s">
        <v>458</v>
      </c>
    </row>
    <row r="422" spans="1:15">
      <c r="A422" s="3" t="s">
        <v>461</v>
      </c>
      <c r="B422" s="15" t="s">
        <v>453</v>
      </c>
      <c r="C422" s="4">
        <v>12.2</v>
      </c>
      <c r="D422" s="15" t="s">
        <v>454</v>
      </c>
      <c r="E422" s="3" t="s">
        <v>278</v>
      </c>
      <c r="F422" s="4">
        <v>89.9</v>
      </c>
      <c r="G422" s="4">
        <v>29.9</v>
      </c>
      <c r="H422" s="5">
        <v>6.0684000000000002E-2</v>
      </c>
      <c r="I422" s="5">
        <v>1.29568E-3</v>
      </c>
      <c r="J422" s="5">
        <v>0.28292499999999998</v>
      </c>
      <c r="K422" s="4">
        <v>5.7</v>
      </c>
      <c r="L422" s="6">
        <v>467</v>
      </c>
      <c r="M422" s="6">
        <v>734</v>
      </c>
      <c r="N422" s="7"/>
      <c r="O422" s="3" t="s">
        <v>458</v>
      </c>
    </row>
    <row r="423" spans="1:15">
      <c r="A423" s="3" t="s">
        <v>462</v>
      </c>
      <c r="B423" s="15" t="s">
        <v>453</v>
      </c>
      <c r="C423" s="4">
        <v>11.2</v>
      </c>
      <c r="D423" s="15" t="s">
        <v>454</v>
      </c>
      <c r="E423" s="3" t="s">
        <v>278</v>
      </c>
      <c r="F423" s="4">
        <v>89.9</v>
      </c>
      <c r="G423" s="4">
        <v>29.9</v>
      </c>
      <c r="H423" s="5">
        <v>2.1804199999999999E-2</v>
      </c>
      <c r="I423" s="5">
        <v>5.7241799999999999E-4</v>
      </c>
      <c r="J423" s="5">
        <v>0.28292499999999998</v>
      </c>
      <c r="K423" s="4">
        <v>5.7</v>
      </c>
      <c r="L423" s="6">
        <v>458</v>
      </c>
      <c r="M423" s="6">
        <v>734</v>
      </c>
      <c r="N423" s="7"/>
      <c r="O423" s="3" t="s">
        <v>458</v>
      </c>
    </row>
    <row r="424" spans="1:15">
      <c r="A424" s="3" t="s">
        <v>463</v>
      </c>
      <c r="B424" s="15" t="s">
        <v>453</v>
      </c>
      <c r="C424" s="4">
        <v>11.5</v>
      </c>
      <c r="D424" s="15" t="s">
        <v>454</v>
      </c>
      <c r="E424" s="3" t="s">
        <v>278</v>
      </c>
      <c r="F424" s="4">
        <v>89.9</v>
      </c>
      <c r="G424" s="4">
        <v>29.9</v>
      </c>
      <c r="H424" s="5">
        <v>2.36262E-2</v>
      </c>
      <c r="I424" s="5">
        <v>5.8854299999999997E-4</v>
      </c>
      <c r="J424" s="5">
        <v>0.28292699999999998</v>
      </c>
      <c r="K424" s="4">
        <v>5.7</v>
      </c>
      <c r="L424" s="6">
        <v>456</v>
      </c>
      <c r="M424" s="6">
        <v>729</v>
      </c>
      <c r="N424" s="7"/>
      <c r="O424" s="3" t="s">
        <v>458</v>
      </c>
    </row>
    <row r="425" spans="1:15">
      <c r="A425" s="3" t="s">
        <v>464</v>
      </c>
      <c r="B425" s="15" t="s">
        <v>453</v>
      </c>
      <c r="C425" s="4">
        <v>12.1</v>
      </c>
      <c r="D425" s="15" t="s">
        <v>454</v>
      </c>
      <c r="E425" s="3" t="s">
        <v>278</v>
      </c>
      <c r="F425" s="4">
        <v>89.9</v>
      </c>
      <c r="G425" s="4">
        <v>29.9</v>
      </c>
      <c r="H425" s="5">
        <v>3.6395700000000003E-2</v>
      </c>
      <c r="I425" s="5">
        <v>8.4949400000000001E-4</v>
      </c>
      <c r="J425" s="5">
        <v>0.28297099999999997</v>
      </c>
      <c r="K425" s="4">
        <v>7.3</v>
      </c>
      <c r="L425" s="6">
        <v>396</v>
      </c>
      <c r="M425" s="6">
        <v>629</v>
      </c>
      <c r="N425" s="7"/>
      <c r="O425" s="3" t="s">
        <v>458</v>
      </c>
    </row>
    <row r="426" spans="1:15">
      <c r="A426" s="3" t="s">
        <v>465</v>
      </c>
      <c r="B426" s="15" t="s">
        <v>453</v>
      </c>
      <c r="C426" s="4">
        <v>12.1</v>
      </c>
      <c r="D426" s="15" t="s">
        <v>454</v>
      </c>
      <c r="E426" s="3" t="s">
        <v>278</v>
      </c>
      <c r="F426" s="4">
        <v>89.9</v>
      </c>
      <c r="G426" s="4">
        <v>29.9</v>
      </c>
      <c r="H426" s="5">
        <v>7.0213600000000001E-2</v>
      </c>
      <c r="I426" s="5">
        <v>1.88938E-3</v>
      </c>
      <c r="J426" s="5">
        <v>0.282943</v>
      </c>
      <c r="K426" s="4">
        <v>6.3</v>
      </c>
      <c r="L426" s="6">
        <v>448</v>
      </c>
      <c r="M426" s="6">
        <v>693</v>
      </c>
      <c r="N426" s="7"/>
      <c r="O426" s="3" t="s">
        <v>458</v>
      </c>
    </row>
    <row r="427" spans="1:15">
      <c r="A427" s="3" t="s">
        <v>466</v>
      </c>
      <c r="B427" s="15" t="s">
        <v>453</v>
      </c>
      <c r="C427" s="4">
        <v>11.7</v>
      </c>
      <c r="D427" s="15" t="s">
        <v>454</v>
      </c>
      <c r="E427" s="3" t="s">
        <v>278</v>
      </c>
      <c r="F427" s="4">
        <v>89.9</v>
      </c>
      <c r="G427" s="4">
        <v>29.9</v>
      </c>
      <c r="H427" s="5">
        <v>3.5027599999999999E-2</v>
      </c>
      <c r="I427" s="5">
        <v>9.3520699999999997E-4</v>
      </c>
      <c r="J427" s="5">
        <v>0.282827</v>
      </c>
      <c r="K427" s="4">
        <v>2.2000000000000002</v>
      </c>
      <c r="L427" s="6">
        <v>601</v>
      </c>
      <c r="M427" s="6">
        <v>956</v>
      </c>
      <c r="N427" s="7"/>
      <c r="O427" s="3" t="s">
        <v>458</v>
      </c>
    </row>
    <row r="428" spans="1:15">
      <c r="A428" s="3" t="s">
        <v>467</v>
      </c>
      <c r="B428" s="15" t="s">
        <v>453</v>
      </c>
      <c r="C428" s="4">
        <v>12.2</v>
      </c>
      <c r="D428" s="15" t="s">
        <v>454</v>
      </c>
      <c r="E428" s="3" t="s">
        <v>278</v>
      </c>
      <c r="F428" s="4">
        <v>89.9</v>
      </c>
      <c r="G428" s="4">
        <v>29.9</v>
      </c>
      <c r="H428" s="5">
        <v>4.7231299999999997E-2</v>
      </c>
      <c r="I428" s="5">
        <v>1.4175100000000001E-3</v>
      </c>
      <c r="J428" s="5">
        <v>0.28298899999999999</v>
      </c>
      <c r="K428" s="4">
        <v>7.9</v>
      </c>
      <c r="L428" s="6">
        <v>377</v>
      </c>
      <c r="M428" s="6">
        <v>588</v>
      </c>
      <c r="N428" s="7"/>
      <c r="O428" s="3" t="s">
        <v>458</v>
      </c>
    </row>
    <row r="429" spans="1:15">
      <c r="A429" s="3" t="s">
        <v>468</v>
      </c>
      <c r="B429" s="15" t="s">
        <v>453</v>
      </c>
      <c r="C429" s="4">
        <v>10.9</v>
      </c>
      <c r="D429" s="15" t="s">
        <v>454</v>
      </c>
      <c r="E429" s="3" t="s">
        <v>278</v>
      </c>
      <c r="F429" s="4">
        <v>89.9</v>
      </c>
      <c r="G429" s="4">
        <v>29.9</v>
      </c>
      <c r="H429" s="5">
        <v>1.4463200000000001E-2</v>
      </c>
      <c r="I429" s="5">
        <v>3.9617899999999998E-4</v>
      </c>
      <c r="J429" s="5">
        <v>0.282945</v>
      </c>
      <c r="K429" s="4">
        <v>6.4</v>
      </c>
      <c r="L429" s="6">
        <v>428</v>
      </c>
      <c r="M429" s="6">
        <v>689</v>
      </c>
      <c r="N429" s="7"/>
      <c r="O429" s="3" t="s">
        <v>458</v>
      </c>
    </row>
    <row r="430" spans="1:15">
      <c r="A430" s="3" t="s">
        <v>469</v>
      </c>
      <c r="B430" s="15" t="s">
        <v>453</v>
      </c>
      <c r="C430" s="4">
        <v>11.2</v>
      </c>
      <c r="D430" s="15" t="s">
        <v>454</v>
      </c>
      <c r="E430" s="3" t="s">
        <v>278</v>
      </c>
      <c r="F430" s="4">
        <v>89.9</v>
      </c>
      <c r="G430" s="4">
        <v>29.9</v>
      </c>
      <c r="H430" s="5">
        <v>4.0055500000000001E-2</v>
      </c>
      <c r="I430" s="5">
        <v>1.15741E-3</v>
      </c>
      <c r="J430" s="5">
        <v>0.28292400000000001</v>
      </c>
      <c r="K430" s="4">
        <v>5.6</v>
      </c>
      <c r="L430" s="6">
        <v>467</v>
      </c>
      <c r="M430" s="6">
        <v>736</v>
      </c>
      <c r="N430" s="7"/>
      <c r="O430" s="3" t="s">
        <v>458</v>
      </c>
    </row>
    <row r="431" spans="1:15">
      <c r="A431" s="3" t="s">
        <v>470</v>
      </c>
      <c r="B431" s="15" t="s">
        <v>453</v>
      </c>
      <c r="C431" s="4">
        <v>11</v>
      </c>
      <c r="D431" s="15" t="s">
        <v>454</v>
      </c>
      <c r="E431" s="3" t="s">
        <v>278</v>
      </c>
      <c r="F431" s="4">
        <v>89.9</v>
      </c>
      <c r="G431" s="4">
        <v>29.9</v>
      </c>
      <c r="H431" s="5">
        <v>2.86883E-2</v>
      </c>
      <c r="I431" s="5">
        <v>6.3462000000000002E-4</v>
      </c>
      <c r="J431" s="5">
        <v>0.28278700000000001</v>
      </c>
      <c r="K431" s="4">
        <v>0.8</v>
      </c>
      <c r="L431" s="6">
        <v>653</v>
      </c>
      <c r="M431" s="6">
        <v>1047</v>
      </c>
      <c r="N431" s="7"/>
      <c r="O431" s="3" t="s">
        <v>458</v>
      </c>
    </row>
    <row r="432" spans="1:15">
      <c r="A432" s="3" t="s">
        <v>471</v>
      </c>
      <c r="B432" s="15" t="s">
        <v>453</v>
      </c>
      <c r="C432" s="4">
        <v>11.2</v>
      </c>
      <c r="D432" s="15" t="s">
        <v>454</v>
      </c>
      <c r="E432" s="3" t="s">
        <v>278</v>
      </c>
      <c r="F432" s="4">
        <v>89.9</v>
      </c>
      <c r="G432" s="4">
        <v>29.9</v>
      </c>
      <c r="H432" s="5">
        <v>4.0055500000000001E-2</v>
      </c>
      <c r="I432" s="5">
        <v>1.15741E-3</v>
      </c>
      <c r="J432" s="5">
        <v>0.28292400000000001</v>
      </c>
      <c r="K432" s="4">
        <v>5.6</v>
      </c>
      <c r="L432" s="6">
        <v>467</v>
      </c>
      <c r="M432" s="6">
        <v>736</v>
      </c>
      <c r="N432" s="7"/>
      <c r="O432" s="3" t="s">
        <v>458</v>
      </c>
    </row>
    <row r="433" spans="1:15">
      <c r="A433" s="3" t="s">
        <v>472</v>
      </c>
      <c r="B433" s="15" t="s">
        <v>453</v>
      </c>
      <c r="C433" s="4">
        <v>12.1</v>
      </c>
      <c r="D433" s="15" t="s">
        <v>454</v>
      </c>
      <c r="E433" s="3" t="s">
        <v>278</v>
      </c>
      <c r="F433" s="4">
        <v>89.9</v>
      </c>
      <c r="G433" s="4">
        <v>29.9</v>
      </c>
      <c r="H433" s="5">
        <v>3.7863800000000003E-2</v>
      </c>
      <c r="I433" s="5">
        <v>9.3151599999999996E-4</v>
      </c>
      <c r="J433" s="5">
        <v>0.28296500000000002</v>
      </c>
      <c r="K433" s="4">
        <v>7.1</v>
      </c>
      <c r="L433" s="6">
        <v>406</v>
      </c>
      <c r="M433" s="6">
        <v>643</v>
      </c>
      <c r="N433" s="7"/>
      <c r="O433" s="3" t="s">
        <v>458</v>
      </c>
    </row>
    <row r="434" spans="1:15">
      <c r="A434" s="3" t="s">
        <v>473</v>
      </c>
      <c r="B434" s="15" t="s">
        <v>453</v>
      </c>
      <c r="C434" s="4">
        <v>10.9</v>
      </c>
      <c r="D434" s="15" t="s">
        <v>454</v>
      </c>
      <c r="E434" s="3" t="s">
        <v>278</v>
      </c>
      <c r="F434" s="4">
        <v>89.9</v>
      </c>
      <c r="G434" s="4">
        <v>29.9</v>
      </c>
      <c r="H434" s="5">
        <v>3.6524599999999997E-2</v>
      </c>
      <c r="I434" s="5">
        <v>8.6839299999999996E-4</v>
      </c>
      <c r="J434" s="5">
        <v>0.28294200000000003</v>
      </c>
      <c r="K434" s="4">
        <v>6.2</v>
      </c>
      <c r="L434" s="6">
        <v>438</v>
      </c>
      <c r="M434" s="6">
        <v>696</v>
      </c>
      <c r="N434" s="7"/>
      <c r="O434" s="3" t="s">
        <v>458</v>
      </c>
    </row>
    <row r="435" spans="1:15">
      <c r="A435" s="3" t="s">
        <v>474</v>
      </c>
      <c r="B435" s="15" t="s">
        <v>453</v>
      </c>
      <c r="C435" s="4">
        <v>11.9</v>
      </c>
      <c r="D435" s="15" t="s">
        <v>454</v>
      </c>
      <c r="E435" s="3" t="s">
        <v>278</v>
      </c>
      <c r="F435" s="4">
        <v>89.9</v>
      </c>
      <c r="G435" s="4">
        <v>29.9</v>
      </c>
      <c r="H435" s="5">
        <v>5.8352099999999997E-2</v>
      </c>
      <c r="I435" s="5">
        <v>1.5061199999999999E-3</v>
      </c>
      <c r="J435" s="5">
        <v>0.28295999999999999</v>
      </c>
      <c r="K435" s="4">
        <v>6.9</v>
      </c>
      <c r="L435" s="6">
        <v>419</v>
      </c>
      <c r="M435" s="6">
        <v>654</v>
      </c>
      <c r="N435" s="7"/>
      <c r="O435" s="3" t="s">
        <v>458</v>
      </c>
    </row>
    <row r="436" spans="1:15">
      <c r="A436" s="3" t="s">
        <v>475</v>
      </c>
      <c r="B436" s="15" t="s">
        <v>453</v>
      </c>
      <c r="C436" s="4">
        <v>11.9</v>
      </c>
      <c r="D436" s="15" t="s">
        <v>454</v>
      </c>
      <c r="E436" s="3" t="s">
        <v>278</v>
      </c>
      <c r="F436" s="4">
        <v>89.9</v>
      </c>
      <c r="G436" s="4">
        <v>29.9</v>
      </c>
      <c r="H436" s="5">
        <v>3.9118199999999999E-2</v>
      </c>
      <c r="I436" s="5">
        <v>9.5888099999999997E-4</v>
      </c>
      <c r="J436" s="5">
        <v>0.28290399999999999</v>
      </c>
      <c r="K436" s="4">
        <v>4.9000000000000004</v>
      </c>
      <c r="L436" s="6">
        <v>493</v>
      </c>
      <c r="M436" s="6">
        <v>781</v>
      </c>
      <c r="N436" s="7"/>
      <c r="O436" s="3" t="s">
        <v>458</v>
      </c>
    </row>
    <row r="437" spans="1:15">
      <c r="A437" s="3" t="s">
        <v>476</v>
      </c>
      <c r="B437" s="15" t="s">
        <v>453</v>
      </c>
      <c r="C437" s="4">
        <v>11.8</v>
      </c>
      <c r="D437" s="15" t="s">
        <v>454</v>
      </c>
      <c r="E437" s="3" t="s">
        <v>278</v>
      </c>
      <c r="F437" s="4">
        <v>89.9</v>
      </c>
      <c r="G437" s="4">
        <v>29.9</v>
      </c>
      <c r="H437" s="5">
        <v>5.4039799999999999E-2</v>
      </c>
      <c r="I437" s="5">
        <v>1.2149000000000001E-3</v>
      </c>
      <c r="J437" s="5">
        <v>0.28292299999999998</v>
      </c>
      <c r="K437" s="4">
        <v>5.6</v>
      </c>
      <c r="L437" s="6">
        <v>469</v>
      </c>
      <c r="M437" s="6">
        <v>738</v>
      </c>
      <c r="N437" s="7"/>
      <c r="O437" s="3" t="s">
        <v>458</v>
      </c>
    </row>
    <row r="438" spans="1:15">
      <c r="A438" s="3" t="s">
        <v>477</v>
      </c>
      <c r="B438" s="15" t="s">
        <v>453</v>
      </c>
      <c r="C438" s="4">
        <v>11.3</v>
      </c>
      <c r="D438" s="15" t="s">
        <v>454</v>
      </c>
      <c r="E438" s="3" t="s">
        <v>278</v>
      </c>
      <c r="F438" s="4">
        <v>89.9</v>
      </c>
      <c r="G438" s="4">
        <v>29.9</v>
      </c>
      <c r="H438" s="5">
        <v>4.3926300000000001E-2</v>
      </c>
      <c r="I438" s="5">
        <v>1.1841899999999999E-3</v>
      </c>
      <c r="J438" s="5">
        <v>0.28290199999999999</v>
      </c>
      <c r="K438" s="4">
        <v>4.8</v>
      </c>
      <c r="L438" s="6">
        <v>499</v>
      </c>
      <c r="M438" s="6">
        <v>786</v>
      </c>
      <c r="N438" s="7"/>
      <c r="O438" s="3" t="s">
        <v>458</v>
      </c>
    </row>
    <row r="439" spans="1:15">
      <c r="A439" s="3" t="s">
        <v>478</v>
      </c>
      <c r="B439" s="15" t="s">
        <v>453</v>
      </c>
      <c r="C439" s="4">
        <v>11.4</v>
      </c>
      <c r="D439" s="15" t="s">
        <v>454</v>
      </c>
      <c r="E439" s="3" t="s">
        <v>278</v>
      </c>
      <c r="F439" s="4">
        <v>89.9</v>
      </c>
      <c r="G439" s="4">
        <v>29.9</v>
      </c>
      <c r="H439" s="5">
        <v>1.70686E-2</v>
      </c>
      <c r="I439" s="5">
        <v>3.7881500000000001E-4</v>
      </c>
      <c r="J439" s="5">
        <v>0.282968</v>
      </c>
      <c r="K439" s="4">
        <v>7.2</v>
      </c>
      <c r="L439" s="6">
        <v>396</v>
      </c>
      <c r="M439" s="6">
        <v>636</v>
      </c>
      <c r="N439" s="7"/>
      <c r="O439" s="3" t="s">
        <v>458</v>
      </c>
    </row>
    <row r="440" spans="1:15" ht="13.25" customHeight="1">
      <c r="A440" s="3">
        <v>1.1000000000000001</v>
      </c>
      <c r="B440" s="15" t="s">
        <v>479</v>
      </c>
      <c r="C440" s="4">
        <v>15.7</v>
      </c>
      <c r="D440" s="15" t="s">
        <v>480</v>
      </c>
      <c r="E440" s="3" t="s">
        <v>278</v>
      </c>
      <c r="F440" s="11">
        <v>91.7</v>
      </c>
      <c r="G440" s="11">
        <v>29.5</v>
      </c>
      <c r="H440" s="5">
        <v>2.5302999999999999E-2</v>
      </c>
      <c r="I440" s="5">
        <v>1.17E-3</v>
      </c>
      <c r="J440" s="5">
        <v>0.282891</v>
      </c>
      <c r="K440" s="11">
        <v>4.5</v>
      </c>
      <c r="L440" s="6">
        <v>510</v>
      </c>
      <c r="M440" s="6">
        <v>710</v>
      </c>
      <c r="N440" s="7"/>
      <c r="O440" s="3" t="s">
        <v>481</v>
      </c>
    </row>
    <row r="441" spans="1:15" ht="13.25" customHeight="1">
      <c r="A441" s="3">
        <v>2.1</v>
      </c>
      <c r="B441" s="15" t="s">
        <v>479</v>
      </c>
      <c r="C441" s="4">
        <v>15.7</v>
      </c>
      <c r="D441" s="15" t="s">
        <v>480</v>
      </c>
      <c r="E441" s="3" t="s">
        <v>278</v>
      </c>
      <c r="F441" s="11">
        <v>91.7</v>
      </c>
      <c r="G441" s="11">
        <v>29.5</v>
      </c>
      <c r="H441" s="5">
        <v>1.3539000000000001E-2</v>
      </c>
      <c r="I441" s="5">
        <v>6.7900000000000002E-4</v>
      </c>
      <c r="J441" s="5">
        <v>0.28287299999999999</v>
      </c>
      <c r="K441" s="11">
        <v>3.9</v>
      </c>
      <c r="L441" s="6">
        <v>530</v>
      </c>
      <c r="M441" s="6">
        <v>740</v>
      </c>
      <c r="N441" s="7"/>
      <c r="O441" s="3" t="s">
        <v>481</v>
      </c>
    </row>
    <row r="442" spans="1:15" ht="13.25" customHeight="1">
      <c r="A442" s="3">
        <v>3.1</v>
      </c>
      <c r="B442" s="15" t="s">
        <v>479</v>
      </c>
      <c r="C442" s="4">
        <v>15.7</v>
      </c>
      <c r="D442" s="15" t="s">
        <v>480</v>
      </c>
      <c r="E442" s="3" t="s">
        <v>278</v>
      </c>
      <c r="F442" s="11">
        <v>91.7</v>
      </c>
      <c r="G442" s="11">
        <v>29.5</v>
      </c>
      <c r="H442" s="5">
        <v>1.5226E-2</v>
      </c>
      <c r="I442" s="5">
        <v>7.5000000000000002E-4</v>
      </c>
      <c r="J442" s="5">
        <v>0.28289999999999998</v>
      </c>
      <c r="K442" s="11">
        <v>4.9000000000000004</v>
      </c>
      <c r="L442" s="6">
        <v>500</v>
      </c>
      <c r="M442" s="6">
        <v>690</v>
      </c>
      <c r="N442" s="7"/>
      <c r="O442" s="3" t="s">
        <v>481</v>
      </c>
    </row>
    <row r="443" spans="1:15" ht="13.25" customHeight="1">
      <c r="A443" s="3">
        <v>4.0999999999999996</v>
      </c>
      <c r="B443" s="15" t="s">
        <v>479</v>
      </c>
      <c r="C443" s="4">
        <v>15.7</v>
      </c>
      <c r="D443" s="15" t="s">
        <v>480</v>
      </c>
      <c r="E443" s="3" t="s">
        <v>278</v>
      </c>
      <c r="F443" s="11">
        <v>91.7</v>
      </c>
      <c r="G443" s="11">
        <v>29.5</v>
      </c>
      <c r="H443" s="5">
        <v>1.1358E-2</v>
      </c>
      <c r="I443" s="5">
        <v>5.1000000000000004E-4</v>
      </c>
      <c r="J443" s="5">
        <v>0.282773</v>
      </c>
      <c r="K443" s="11">
        <v>0.4</v>
      </c>
      <c r="L443" s="6">
        <v>670</v>
      </c>
      <c r="M443" s="6">
        <v>940</v>
      </c>
      <c r="N443" s="7"/>
      <c r="O443" s="3" t="s">
        <v>481</v>
      </c>
    </row>
    <row r="444" spans="1:15" ht="13.25" customHeight="1">
      <c r="A444" s="3">
        <v>5.0999999999999996</v>
      </c>
      <c r="B444" s="15" t="s">
        <v>479</v>
      </c>
      <c r="C444" s="4">
        <v>15.7</v>
      </c>
      <c r="D444" s="15" t="s">
        <v>480</v>
      </c>
      <c r="E444" s="3" t="s">
        <v>278</v>
      </c>
      <c r="F444" s="11">
        <v>91.7</v>
      </c>
      <c r="G444" s="11">
        <v>29.5</v>
      </c>
      <c r="H444" s="5">
        <v>3.3398999999999998E-2</v>
      </c>
      <c r="I444" s="5">
        <v>1.3500000000000001E-3</v>
      </c>
      <c r="J444" s="5">
        <v>0.28287299999999999</v>
      </c>
      <c r="K444" s="11">
        <v>3.9</v>
      </c>
      <c r="L444" s="6">
        <v>540</v>
      </c>
      <c r="M444" s="6">
        <v>740</v>
      </c>
      <c r="N444" s="7"/>
      <c r="O444" s="3" t="s">
        <v>481</v>
      </c>
    </row>
    <row r="445" spans="1:15" ht="13.25" customHeight="1">
      <c r="A445" s="3">
        <v>6.1</v>
      </c>
      <c r="B445" s="15" t="s">
        <v>479</v>
      </c>
      <c r="C445" s="4">
        <v>15.7</v>
      </c>
      <c r="D445" s="15" t="s">
        <v>480</v>
      </c>
      <c r="E445" s="3" t="s">
        <v>278</v>
      </c>
      <c r="F445" s="11">
        <v>91.7</v>
      </c>
      <c r="G445" s="11">
        <v>29.5</v>
      </c>
      <c r="H445" s="5">
        <v>1.593E-2</v>
      </c>
      <c r="I445" s="5">
        <v>7.6800000000000002E-4</v>
      </c>
      <c r="J445" s="5">
        <v>0.28284700000000002</v>
      </c>
      <c r="K445" s="11">
        <v>3</v>
      </c>
      <c r="L445" s="6">
        <v>570</v>
      </c>
      <c r="M445" s="6">
        <v>800</v>
      </c>
      <c r="N445" s="7"/>
      <c r="O445" s="3" t="s">
        <v>481</v>
      </c>
    </row>
    <row r="446" spans="1:15" ht="13.25" customHeight="1">
      <c r="A446" s="3">
        <v>7.1</v>
      </c>
      <c r="B446" s="15" t="s">
        <v>479</v>
      </c>
      <c r="C446" s="4">
        <v>15.7</v>
      </c>
      <c r="D446" s="15" t="s">
        <v>480</v>
      </c>
      <c r="E446" s="3" t="s">
        <v>278</v>
      </c>
      <c r="F446" s="11">
        <v>91.7</v>
      </c>
      <c r="G446" s="11">
        <v>29.5</v>
      </c>
      <c r="H446" s="5">
        <v>2.12E-2</v>
      </c>
      <c r="I446" s="5">
        <v>9.1299999999999997E-4</v>
      </c>
      <c r="J446" s="5">
        <v>0.28282400000000002</v>
      </c>
      <c r="K446" s="11">
        <v>2.2000000000000002</v>
      </c>
      <c r="L446" s="6">
        <v>610</v>
      </c>
      <c r="M446" s="6">
        <v>840</v>
      </c>
      <c r="N446" s="7"/>
      <c r="O446" s="3" t="s">
        <v>481</v>
      </c>
    </row>
    <row r="447" spans="1:15" ht="13.25" customHeight="1">
      <c r="A447" s="3">
        <v>8.1</v>
      </c>
      <c r="B447" s="15" t="s">
        <v>479</v>
      </c>
      <c r="C447" s="4">
        <v>15.7</v>
      </c>
      <c r="D447" s="15" t="s">
        <v>480</v>
      </c>
      <c r="E447" s="3" t="s">
        <v>278</v>
      </c>
      <c r="F447" s="11">
        <v>91.7</v>
      </c>
      <c r="G447" s="11">
        <v>29.5</v>
      </c>
      <c r="H447" s="5">
        <v>1.5485000000000001E-2</v>
      </c>
      <c r="I447" s="5">
        <v>7.9600000000000005E-4</v>
      </c>
      <c r="J447" s="5">
        <v>0.282781</v>
      </c>
      <c r="K447" s="11">
        <v>0.7</v>
      </c>
      <c r="L447" s="6">
        <v>660</v>
      </c>
      <c r="M447" s="6">
        <v>920</v>
      </c>
      <c r="N447" s="7"/>
      <c r="O447" s="3" t="s">
        <v>481</v>
      </c>
    </row>
    <row r="448" spans="1:15" ht="13.25" customHeight="1">
      <c r="A448" s="3">
        <v>9.1</v>
      </c>
      <c r="B448" s="15" t="s">
        <v>479</v>
      </c>
      <c r="C448" s="4">
        <v>15.7</v>
      </c>
      <c r="D448" s="15" t="s">
        <v>480</v>
      </c>
      <c r="E448" s="3" t="s">
        <v>278</v>
      </c>
      <c r="F448" s="11">
        <v>91.7</v>
      </c>
      <c r="G448" s="11">
        <v>29.5</v>
      </c>
      <c r="H448" s="5">
        <v>1.2909E-2</v>
      </c>
      <c r="I448" s="5">
        <v>6.3699999999999998E-4</v>
      </c>
      <c r="J448" s="5">
        <v>0.28270400000000001</v>
      </c>
      <c r="K448" s="11">
        <v>-2.1</v>
      </c>
      <c r="L448" s="6">
        <v>770</v>
      </c>
      <c r="M448" s="6">
        <v>1080</v>
      </c>
      <c r="N448" s="7"/>
      <c r="O448" s="3" t="s">
        <v>481</v>
      </c>
    </row>
    <row r="449" spans="1:22" ht="13.25" customHeight="1">
      <c r="A449" s="3">
        <v>10.1</v>
      </c>
      <c r="B449" s="15" t="s">
        <v>479</v>
      </c>
      <c r="C449" s="4">
        <v>15.7</v>
      </c>
      <c r="D449" s="15" t="s">
        <v>480</v>
      </c>
      <c r="E449" s="3" t="s">
        <v>278</v>
      </c>
      <c r="F449" s="11">
        <v>91.7</v>
      </c>
      <c r="G449" s="11">
        <v>29.5</v>
      </c>
      <c r="H449" s="5">
        <v>1.2426E-2</v>
      </c>
      <c r="I449" s="5">
        <v>5.4799999999999998E-4</v>
      </c>
      <c r="J449" s="5">
        <v>0.28281400000000001</v>
      </c>
      <c r="K449" s="11">
        <v>1.8</v>
      </c>
      <c r="L449" s="6">
        <v>610</v>
      </c>
      <c r="M449" s="6">
        <v>860</v>
      </c>
      <c r="N449" s="7"/>
      <c r="O449" s="3" t="s">
        <v>481</v>
      </c>
    </row>
    <row r="450" spans="1:22" ht="13.25" customHeight="1">
      <c r="A450" s="3">
        <v>11.1</v>
      </c>
      <c r="B450" s="15" t="s">
        <v>479</v>
      </c>
      <c r="C450" s="4">
        <v>15.7</v>
      </c>
      <c r="D450" s="15" t="s">
        <v>480</v>
      </c>
      <c r="E450" s="3" t="s">
        <v>278</v>
      </c>
      <c r="F450" s="11">
        <v>91.7</v>
      </c>
      <c r="G450" s="11">
        <v>29.5</v>
      </c>
      <c r="H450" s="5">
        <v>2.6880000000000001E-2</v>
      </c>
      <c r="I450" s="5">
        <v>1.1490000000000001E-3</v>
      </c>
      <c r="J450" s="5">
        <v>0.28267799999999998</v>
      </c>
      <c r="K450" s="11">
        <v>-3</v>
      </c>
      <c r="L450" s="6">
        <v>820</v>
      </c>
      <c r="M450" s="6">
        <v>1130</v>
      </c>
      <c r="N450" s="7"/>
      <c r="O450" s="3" t="s">
        <v>481</v>
      </c>
    </row>
    <row r="451" spans="1:22" ht="13.25" customHeight="1">
      <c r="A451" s="3">
        <v>12.1</v>
      </c>
      <c r="B451" s="15" t="s">
        <v>479</v>
      </c>
      <c r="C451" s="4">
        <v>15.7</v>
      </c>
      <c r="D451" s="15" t="s">
        <v>480</v>
      </c>
      <c r="E451" s="3" t="s">
        <v>278</v>
      </c>
      <c r="F451" s="11">
        <v>91.7</v>
      </c>
      <c r="G451" s="11">
        <v>29.5</v>
      </c>
      <c r="H451" s="5">
        <v>9.3460000000000001E-3</v>
      </c>
      <c r="I451" s="5">
        <v>4.5600000000000003E-4</v>
      </c>
      <c r="J451" s="5">
        <v>0.28284900000000002</v>
      </c>
      <c r="K451" s="11">
        <v>3</v>
      </c>
      <c r="L451" s="6">
        <v>560</v>
      </c>
      <c r="M451" s="6">
        <v>790</v>
      </c>
      <c r="N451" s="7"/>
      <c r="O451" s="3" t="s">
        <v>481</v>
      </c>
    </row>
    <row r="452" spans="1:22" ht="13.25" customHeight="1">
      <c r="A452" s="3">
        <v>13.1</v>
      </c>
      <c r="B452" s="15" t="s">
        <v>479</v>
      </c>
      <c r="C452" s="4">
        <v>15.7</v>
      </c>
      <c r="D452" s="15" t="s">
        <v>480</v>
      </c>
      <c r="E452" s="3" t="s">
        <v>278</v>
      </c>
      <c r="F452" s="11">
        <v>91.7</v>
      </c>
      <c r="G452" s="11">
        <v>29.5</v>
      </c>
      <c r="H452" s="5">
        <v>8.123E-3</v>
      </c>
      <c r="I452" s="5">
        <v>4.15E-4</v>
      </c>
      <c r="J452" s="5">
        <v>0.28283000000000003</v>
      </c>
      <c r="K452" s="11">
        <v>2.4</v>
      </c>
      <c r="L452" s="6">
        <v>590</v>
      </c>
      <c r="M452" s="6">
        <v>830</v>
      </c>
      <c r="N452" s="7"/>
      <c r="O452" s="3" t="s">
        <v>481</v>
      </c>
    </row>
    <row r="453" spans="1:22" ht="13.25" customHeight="1">
      <c r="A453" s="3">
        <v>14.1</v>
      </c>
      <c r="B453" s="15" t="s">
        <v>479</v>
      </c>
      <c r="C453" s="4">
        <v>15.7</v>
      </c>
      <c r="D453" s="15" t="s">
        <v>480</v>
      </c>
      <c r="E453" s="3" t="s">
        <v>278</v>
      </c>
      <c r="F453" s="11">
        <v>91.7</v>
      </c>
      <c r="G453" s="11">
        <v>29.5</v>
      </c>
      <c r="H453" s="5">
        <v>1.5675000000000001E-2</v>
      </c>
      <c r="I453" s="5">
        <v>8.0400000000000003E-4</v>
      </c>
      <c r="J453" s="5">
        <v>0.28278999999999999</v>
      </c>
      <c r="K453" s="11">
        <v>1</v>
      </c>
      <c r="L453" s="6">
        <v>650</v>
      </c>
      <c r="M453" s="6">
        <v>910</v>
      </c>
      <c r="N453" s="7"/>
      <c r="O453" s="3" t="s">
        <v>481</v>
      </c>
    </row>
    <row r="454" spans="1:22" ht="13.25" customHeight="1">
      <c r="A454" s="3">
        <v>15.1</v>
      </c>
      <c r="B454" s="15" t="s">
        <v>479</v>
      </c>
      <c r="C454" s="4">
        <v>15.7</v>
      </c>
      <c r="D454" s="15" t="s">
        <v>480</v>
      </c>
      <c r="E454" s="3" t="s">
        <v>278</v>
      </c>
      <c r="F454" s="11">
        <v>91.7</v>
      </c>
      <c r="G454" s="11">
        <v>29.5</v>
      </c>
      <c r="H454" s="5">
        <v>1.7247999999999999E-2</v>
      </c>
      <c r="I454" s="5">
        <v>8.3500000000000002E-4</v>
      </c>
      <c r="J454" s="5">
        <v>0.28287699999999999</v>
      </c>
      <c r="K454" s="11">
        <v>4.0999999999999996</v>
      </c>
      <c r="L454" s="6">
        <v>530</v>
      </c>
      <c r="M454" s="6">
        <v>730</v>
      </c>
      <c r="N454" s="7"/>
      <c r="O454" s="3" t="s">
        <v>481</v>
      </c>
    </row>
    <row r="455" spans="1:22" ht="13.25" customHeight="1">
      <c r="A455" s="3">
        <v>16.100000000000001</v>
      </c>
      <c r="B455" s="15" t="s">
        <v>479</v>
      </c>
      <c r="C455" s="4">
        <v>15.7</v>
      </c>
      <c r="D455" s="15" t="s">
        <v>480</v>
      </c>
      <c r="E455" s="3" t="s">
        <v>278</v>
      </c>
      <c r="F455" s="11">
        <v>91.7</v>
      </c>
      <c r="G455" s="11">
        <v>29.5</v>
      </c>
      <c r="H455" s="5">
        <v>1.3393E-2</v>
      </c>
      <c r="I455" s="5">
        <v>6.8199999999999999E-4</v>
      </c>
      <c r="J455" s="5">
        <v>0.28281299999999998</v>
      </c>
      <c r="K455" s="11">
        <v>1.8</v>
      </c>
      <c r="L455" s="6">
        <v>620</v>
      </c>
      <c r="M455" s="6">
        <v>860</v>
      </c>
      <c r="N455" s="7"/>
      <c r="O455" s="3" t="s">
        <v>481</v>
      </c>
    </row>
    <row r="456" spans="1:22" ht="13.25" customHeight="1">
      <c r="A456" s="3">
        <v>17.100000000000001</v>
      </c>
      <c r="B456" s="15" t="s">
        <v>479</v>
      </c>
      <c r="C456" s="4">
        <v>15.7</v>
      </c>
      <c r="D456" s="15" t="s">
        <v>480</v>
      </c>
      <c r="E456" s="3" t="s">
        <v>278</v>
      </c>
      <c r="F456" s="11">
        <v>91.7</v>
      </c>
      <c r="G456" s="11">
        <v>29.5</v>
      </c>
      <c r="H456" s="5">
        <v>1.142E-2</v>
      </c>
      <c r="I456" s="5">
        <v>5.4000000000000001E-4</v>
      </c>
      <c r="J456" s="5">
        <v>0.28275400000000001</v>
      </c>
      <c r="K456" s="11">
        <v>-0.3</v>
      </c>
      <c r="L456" s="6">
        <v>700</v>
      </c>
      <c r="M456" s="6">
        <v>980</v>
      </c>
      <c r="N456" s="7"/>
      <c r="O456" s="3" t="s">
        <v>481</v>
      </c>
    </row>
    <row r="457" spans="1:22" ht="13.25" customHeight="1">
      <c r="A457" s="3">
        <v>18.100000000000001</v>
      </c>
      <c r="B457" s="15" t="s">
        <v>479</v>
      </c>
      <c r="C457" s="4">
        <v>15.7</v>
      </c>
      <c r="D457" s="15" t="s">
        <v>480</v>
      </c>
      <c r="E457" s="3" t="s">
        <v>278</v>
      </c>
      <c r="F457" s="11">
        <v>91.7</v>
      </c>
      <c r="G457" s="11">
        <v>29.5</v>
      </c>
      <c r="H457" s="5">
        <v>1.5547999999999999E-2</v>
      </c>
      <c r="I457" s="5">
        <v>6.9200000000000002E-4</v>
      </c>
      <c r="J457" s="5">
        <v>0.28274300000000002</v>
      </c>
      <c r="K457" s="11">
        <v>-0.7</v>
      </c>
      <c r="L457" s="6">
        <v>710</v>
      </c>
      <c r="M457" s="6">
        <v>1000</v>
      </c>
      <c r="N457" s="7"/>
      <c r="O457" s="3" t="s">
        <v>481</v>
      </c>
    </row>
    <row r="458" spans="1:22" ht="13.25" customHeight="1">
      <c r="A458" s="3">
        <v>19.100000000000001</v>
      </c>
      <c r="B458" s="15" t="s">
        <v>479</v>
      </c>
      <c r="C458" s="4">
        <v>15.7</v>
      </c>
      <c r="D458" s="15" t="s">
        <v>480</v>
      </c>
      <c r="E458" s="3" t="s">
        <v>278</v>
      </c>
      <c r="F458" s="11">
        <v>91.7</v>
      </c>
      <c r="G458" s="11">
        <v>29.5</v>
      </c>
      <c r="H458" s="5">
        <v>2.3345999999999999E-2</v>
      </c>
      <c r="I458" s="5">
        <v>1.065E-3</v>
      </c>
      <c r="J458" s="5">
        <v>0.282719</v>
      </c>
      <c r="K458" s="11">
        <v>-1.5</v>
      </c>
      <c r="L458" s="6">
        <v>760</v>
      </c>
      <c r="M458" s="6">
        <v>1050</v>
      </c>
      <c r="N458" s="7"/>
      <c r="O458" s="3" t="s">
        <v>481</v>
      </c>
    </row>
    <row r="459" spans="1:22" ht="13.25" customHeight="1">
      <c r="A459" s="3">
        <v>20.100000000000001</v>
      </c>
      <c r="B459" s="15" t="s">
        <v>479</v>
      </c>
      <c r="C459" s="4">
        <v>15.7</v>
      </c>
      <c r="D459" s="15" t="s">
        <v>480</v>
      </c>
      <c r="E459" s="3" t="s">
        <v>278</v>
      </c>
      <c r="F459" s="11">
        <v>91.7</v>
      </c>
      <c r="G459" s="11">
        <v>29.5</v>
      </c>
      <c r="H459" s="5">
        <v>1.4562E-2</v>
      </c>
      <c r="I459" s="5">
        <v>6.7400000000000001E-4</v>
      </c>
      <c r="J459" s="5">
        <v>0.28280300000000003</v>
      </c>
      <c r="K459" s="11">
        <v>1.4</v>
      </c>
      <c r="L459" s="6">
        <v>630</v>
      </c>
      <c r="M459" s="6">
        <v>880</v>
      </c>
      <c r="N459" s="7"/>
      <c r="O459" s="3" t="s">
        <v>481</v>
      </c>
    </row>
    <row r="460" spans="1:22" ht="13.25" customHeight="1">
      <c r="A460" s="3">
        <v>21.1</v>
      </c>
      <c r="B460" s="15" t="s">
        <v>479</v>
      </c>
      <c r="C460" s="4">
        <v>15.7</v>
      </c>
      <c r="D460" s="15" t="s">
        <v>480</v>
      </c>
      <c r="E460" s="3" t="s">
        <v>278</v>
      </c>
      <c r="F460" s="11">
        <v>91.7</v>
      </c>
      <c r="G460" s="11">
        <v>29.5</v>
      </c>
      <c r="H460" s="5">
        <v>1.0338999999999999E-2</v>
      </c>
      <c r="I460" s="5">
        <v>5.0100000000000003E-4</v>
      </c>
      <c r="J460" s="5">
        <v>0.282804</v>
      </c>
      <c r="K460" s="11">
        <v>1.5</v>
      </c>
      <c r="L460" s="6">
        <v>630</v>
      </c>
      <c r="M460" s="6">
        <v>880</v>
      </c>
      <c r="N460" s="7"/>
      <c r="O460" s="3" t="s">
        <v>481</v>
      </c>
    </row>
    <row r="461" spans="1:22" ht="13.25" customHeight="1">
      <c r="A461" s="3">
        <v>22.1</v>
      </c>
      <c r="B461" s="15" t="s">
        <v>479</v>
      </c>
      <c r="C461" s="4">
        <v>15.7</v>
      </c>
      <c r="D461" s="15" t="s">
        <v>480</v>
      </c>
      <c r="E461" s="3" t="s">
        <v>278</v>
      </c>
      <c r="F461" s="11">
        <v>91.7</v>
      </c>
      <c r="G461" s="11">
        <v>29.5</v>
      </c>
      <c r="H461" s="5">
        <v>1.7680999999999999E-2</v>
      </c>
      <c r="I461" s="5">
        <v>8.1300000000000003E-4</v>
      </c>
      <c r="J461" s="5">
        <v>0.28273799999999999</v>
      </c>
      <c r="K461" s="11">
        <v>-0.9</v>
      </c>
      <c r="L461" s="6">
        <v>730</v>
      </c>
      <c r="M461" s="6">
        <v>1010</v>
      </c>
      <c r="N461" s="7"/>
      <c r="O461" s="3" t="s">
        <v>481</v>
      </c>
    </row>
    <row r="462" spans="1:22" ht="13.25" customHeight="1">
      <c r="A462" s="3">
        <v>23.1</v>
      </c>
      <c r="B462" s="15" t="s">
        <v>479</v>
      </c>
      <c r="C462" s="4">
        <v>15.7</v>
      </c>
      <c r="D462" s="15" t="s">
        <v>480</v>
      </c>
      <c r="E462" s="3" t="s">
        <v>278</v>
      </c>
      <c r="F462" s="11">
        <v>91.7</v>
      </c>
      <c r="G462" s="11">
        <v>29.5</v>
      </c>
      <c r="H462" s="5">
        <v>1.4590000000000001E-2</v>
      </c>
      <c r="I462" s="5">
        <v>7.1400000000000001E-4</v>
      </c>
      <c r="J462" s="5">
        <v>0.28275800000000001</v>
      </c>
      <c r="K462" s="11">
        <v>-0.2</v>
      </c>
      <c r="L462" s="6">
        <v>700</v>
      </c>
      <c r="M462" s="6">
        <v>970</v>
      </c>
      <c r="N462" s="7"/>
      <c r="O462" s="3" t="s">
        <v>481</v>
      </c>
      <c r="V462" s="7"/>
    </row>
    <row r="463" spans="1:22" ht="13.25" customHeight="1">
      <c r="A463" s="3">
        <v>24.1</v>
      </c>
      <c r="B463" s="15" t="s">
        <v>479</v>
      </c>
      <c r="C463" s="4">
        <v>15.7</v>
      </c>
      <c r="D463" s="15" t="s">
        <v>480</v>
      </c>
      <c r="E463" s="3" t="s">
        <v>278</v>
      </c>
      <c r="F463" s="11">
        <v>91.7</v>
      </c>
      <c r="G463" s="11">
        <v>29.5</v>
      </c>
      <c r="H463" s="5">
        <v>1.3618999999999999E-2</v>
      </c>
      <c r="I463" s="5">
        <v>5.5599999999999996E-4</v>
      </c>
      <c r="J463" s="5">
        <v>0.28281499999999998</v>
      </c>
      <c r="K463" s="11">
        <v>1.9</v>
      </c>
      <c r="L463" s="6">
        <v>610</v>
      </c>
      <c r="M463" s="6">
        <v>860</v>
      </c>
      <c r="N463" s="7"/>
      <c r="O463" s="3" t="s">
        <v>481</v>
      </c>
    </row>
    <row r="464" spans="1:22" ht="13.25" customHeight="1">
      <c r="A464" s="3">
        <v>25.1</v>
      </c>
      <c r="B464" s="15" t="s">
        <v>479</v>
      </c>
      <c r="C464" s="4">
        <v>15.7</v>
      </c>
      <c r="D464" s="15" t="s">
        <v>480</v>
      </c>
      <c r="E464" s="3" t="s">
        <v>278</v>
      </c>
      <c r="F464" s="11">
        <v>91.7</v>
      </c>
      <c r="G464" s="11">
        <v>29.5</v>
      </c>
      <c r="H464" s="5">
        <v>1.0795000000000001E-2</v>
      </c>
      <c r="I464" s="5">
        <v>5.2400000000000005E-4</v>
      </c>
      <c r="J464" s="5">
        <v>0.28275400000000001</v>
      </c>
      <c r="K464" s="11">
        <v>-0.3</v>
      </c>
      <c r="L464" s="6">
        <v>700</v>
      </c>
      <c r="M464" s="6">
        <v>980</v>
      </c>
      <c r="N464" s="7"/>
      <c r="O464" s="3" t="s">
        <v>481</v>
      </c>
    </row>
    <row r="465" spans="1:26" ht="13.25" customHeight="1">
      <c r="A465" s="3">
        <v>26.1</v>
      </c>
      <c r="B465" s="15" t="s">
        <v>479</v>
      </c>
      <c r="C465" s="4">
        <v>15.7</v>
      </c>
      <c r="D465" s="15" t="s">
        <v>480</v>
      </c>
      <c r="E465" s="3" t="s">
        <v>278</v>
      </c>
      <c r="F465" s="11">
        <v>91.7</v>
      </c>
      <c r="G465" s="11">
        <v>29.5</v>
      </c>
      <c r="H465" s="5">
        <v>3.056E-2</v>
      </c>
      <c r="I465" s="5">
        <v>1.23E-3</v>
      </c>
      <c r="J465" s="5">
        <v>0.28287800000000002</v>
      </c>
      <c r="K465" s="11">
        <v>4.0999999999999996</v>
      </c>
      <c r="L465" s="6">
        <v>530</v>
      </c>
      <c r="M465" s="6">
        <v>730</v>
      </c>
      <c r="N465" s="7"/>
      <c r="O465" s="3" t="s">
        <v>481</v>
      </c>
    </row>
    <row r="466" spans="1:26" ht="13.25" customHeight="1">
      <c r="A466" s="3">
        <v>27.1</v>
      </c>
      <c r="B466" s="15" t="s">
        <v>479</v>
      </c>
      <c r="C466" s="4">
        <v>15.7</v>
      </c>
      <c r="D466" s="15" t="s">
        <v>480</v>
      </c>
      <c r="E466" s="3" t="s">
        <v>278</v>
      </c>
      <c r="F466" s="11">
        <v>91.7</v>
      </c>
      <c r="G466" s="11">
        <v>29.5</v>
      </c>
      <c r="H466" s="5">
        <v>1.7696E-2</v>
      </c>
      <c r="I466" s="5">
        <v>8.5300000000000003E-4</v>
      </c>
      <c r="J466" s="5">
        <v>0.28279700000000002</v>
      </c>
      <c r="K466" s="11">
        <v>1.2</v>
      </c>
      <c r="L466" s="6">
        <v>640</v>
      </c>
      <c r="M466" s="6">
        <v>890</v>
      </c>
      <c r="N466" s="7"/>
      <c r="O466" s="3" t="s">
        <v>481</v>
      </c>
    </row>
    <row r="467" spans="1:26" ht="13.25" customHeight="1">
      <c r="A467" s="3">
        <v>28.1</v>
      </c>
      <c r="B467" s="15" t="s">
        <v>479</v>
      </c>
      <c r="C467" s="4">
        <v>15.7</v>
      </c>
      <c r="D467" s="15" t="s">
        <v>480</v>
      </c>
      <c r="E467" s="3" t="s">
        <v>278</v>
      </c>
      <c r="F467" s="11">
        <v>91.7</v>
      </c>
      <c r="G467" s="11">
        <v>29.5</v>
      </c>
      <c r="H467" s="5">
        <v>2.7947E-2</v>
      </c>
      <c r="I467" s="5">
        <v>1.258E-3</v>
      </c>
      <c r="J467" s="5">
        <v>0.28287299999999999</v>
      </c>
      <c r="K467" s="11">
        <v>3.9</v>
      </c>
      <c r="L467" s="6">
        <v>540</v>
      </c>
      <c r="M467" s="6">
        <v>740</v>
      </c>
      <c r="N467" s="7"/>
      <c r="O467" s="3" t="s">
        <v>481</v>
      </c>
      <c r="V467" s="7"/>
    </row>
    <row r="468" spans="1:26" ht="13.25" customHeight="1">
      <c r="A468" s="3">
        <v>29.1</v>
      </c>
      <c r="B468" s="15" t="s">
        <v>479</v>
      </c>
      <c r="C468" s="4">
        <v>15.7</v>
      </c>
      <c r="D468" s="15" t="s">
        <v>480</v>
      </c>
      <c r="E468" s="3" t="s">
        <v>278</v>
      </c>
      <c r="F468" s="11">
        <v>91.7</v>
      </c>
      <c r="G468" s="11">
        <v>29.5</v>
      </c>
      <c r="H468" s="5">
        <v>2.1557E-2</v>
      </c>
      <c r="I468" s="5">
        <v>8.7299999999999997E-4</v>
      </c>
      <c r="J468" s="5">
        <v>0.282835</v>
      </c>
      <c r="K468" s="11">
        <v>2.6</v>
      </c>
      <c r="L468" s="6">
        <v>590</v>
      </c>
      <c r="M468" s="6">
        <v>820</v>
      </c>
      <c r="N468" s="7"/>
      <c r="O468" s="3" t="s">
        <v>481</v>
      </c>
    </row>
    <row r="469" spans="1:26" ht="13.25" customHeight="1">
      <c r="A469" s="3">
        <v>30.1</v>
      </c>
      <c r="B469" s="15" t="s">
        <v>479</v>
      </c>
      <c r="C469" s="4">
        <v>15.7</v>
      </c>
      <c r="D469" s="15" t="s">
        <v>480</v>
      </c>
      <c r="E469" s="3" t="s">
        <v>278</v>
      </c>
      <c r="F469" s="11">
        <v>91.7</v>
      </c>
      <c r="G469" s="11">
        <v>29.5</v>
      </c>
      <c r="H469" s="5">
        <v>9.9641999999999994E-2</v>
      </c>
      <c r="I469" s="5">
        <v>3.7659999999999998E-3</v>
      </c>
      <c r="J469" s="5">
        <v>0.28293200000000002</v>
      </c>
      <c r="K469" s="11">
        <v>5.9</v>
      </c>
      <c r="L469" s="6">
        <v>490</v>
      </c>
      <c r="M469" s="6">
        <v>630</v>
      </c>
      <c r="N469" s="7"/>
      <c r="O469" s="3" t="s">
        <v>481</v>
      </c>
    </row>
    <row r="470" spans="1:26" s="8" customFormat="1" ht="20" customHeight="1">
      <c r="A470" s="8" t="s">
        <v>3235</v>
      </c>
    </row>
    <row r="471" spans="1:26">
      <c r="A471" s="3" t="s">
        <v>482</v>
      </c>
      <c r="C471" s="4"/>
      <c r="F471" s="4"/>
      <c r="G471" s="4"/>
      <c r="H471" s="5"/>
      <c r="I471" s="5"/>
      <c r="J471" s="5"/>
      <c r="K471" s="4"/>
    </row>
    <row r="472" spans="1:26">
      <c r="A472" s="15">
        <v>1</v>
      </c>
      <c r="B472" s="3" t="s">
        <v>483</v>
      </c>
      <c r="C472" s="4">
        <v>38.31</v>
      </c>
      <c r="D472" s="3" t="s">
        <v>484</v>
      </c>
      <c r="F472" s="4">
        <v>96.5</v>
      </c>
      <c r="G472" s="4">
        <v>32.119999999999997</v>
      </c>
      <c r="H472" s="5">
        <v>3.2795999999999999E-2</v>
      </c>
      <c r="I472" s="16">
        <v>1.0499999999999999E-3</v>
      </c>
      <c r="J472" s="16">
        <v>0.28291699999999997</v>
      </c>
      <c r="K472" s="11">
        <v>5.96</v>
      </c>
      <c r="L472" s="15">
        <v>475</v>
      </c>
      <c r="O472" s="3" t="s">
        <v>485</v>
      </c>
    </row>
    <row r="473" spans="1:26">
      <c r="A473" s="15">
        <v>2</v>
      </c>
      <c r="B473" s="3" t="s">
        <v>483</v>
      </c>
      <c r="C473" s="4">
        <v>38.31</v>
      </c>
      <c r="D473" s="3" t="s">
        <v>484</v>
      </c>
      <c r="F473" s="4">
        <v>96.5</v>
      </c>
      <c r="G473" s="4">
        <v>32.119999999999997</v>
      </c>
      <c r="H473" s="5">
        <v>3.3563999999999997E-2</v>
      </c>
      <c r="I473" s="16">
        <v>1.0859999999999999E-3</v>
      </c>
      <c r="J473" s="16">
        <v>0.28294999999999998</v>
      </c>
      <c r="K473" s="11">
        <v>7.12</v>
      </c>
      <c r="L473" s="15">
        <v>429</v>
      </c>
      <c r="O473" s="3" t="s">
        <v>485</v>
      </c>
    </row>
    <row r="474" spans="1:26">
      <c r="A474" s="15">
        <v>3</v>
      </c>
      <c r="B474" s="3" t="s">
        <v>483</v>
      </c>
      <c r="C474" s="4">
        <v>38.31</v>
      </c>
      <c r="D474" s="3" t="s">
        <v>484</v>
      </c>
      <c r="F474" s="4">
        <v>96.5</v>
      </c>
      <c r="G474" s="4">
        <v>32.119999999999997</v>
      </c>
      <c r="H474" s="5">
        <v>3.2679E-2</v>
      </c>
      <c r="I474" s="16">
        <v>1.1000000000000001E-3</v>
      </c>
      <c r="J474" s="16">
        <v>0.282966</v>
      </c>
      <c r="K474" s="11">
        <v>7.67</v>
      </c>
      <c r="L474" s="15">
        <v>407</v>
      </c>
      <c r="O474" s="3" t="s">
        <v>486</v>
      </c>
      <c r="P474" s="15"/>
      <c r="S474" s="15"/>
      <c r="T474" s="15"/>
      <c r="U474" s="15"/>
      <c r="V474" s="15"/>
      <c r="W474" s="15"/>
      <c r="X474" s="15"/>
      <c r="Y474" s="15"/>
      <c r="Z474" s="15"/>
    </row>
    <row r="475" spans="1:26">
      <c r="A475" s="15">
        <v>4</v>
      </c>
      <c r="B475" s="3" t="s">
        <v>483</v>
      </c>
      <c r="C475" s="4">
        <v>38.31</v>
      </c>
      <c r="D475" s="3" t="s">
        <v>484</v>
      </c>
      <c r="F475" s="4">
        <v>96.5</v>
      </c>
      <c r="G475" s="4">
        <v>32.119999999999997</v>
      </c>
      <c r="H475" s="5">
        <v>3.8212000000000003E-2</v>
      </c>
      <c r="I475" s="16">
        <v>1.093E-3</v>
      </c>
      <c r="J475" s="16">
        <v>0.28295599999999999</v>
      </c>
      <c r="K475" s="11">
        <v>7.33</v>
      </c>
      <c r="L475" s="15">
        <v>421</v>
      </c>
      <c r="O475" s="3" t="s">
        <v>486</v>
      </c>
      <c r="P475" s="15"/>
      <c r="S475" s="15"/>
      <c r="T475" s="15"/>
      <c r="U475" s="15"/>
      <c r="V475" s="15"/>
      <c r="W475" s="15"/>
      <c r="X475" s="15"/>
      <c r="Y475" s="15"/>
      <c r="Z475" s="15"/>
    </row>
    <row r="476" spans="1:26">
      <c r="A476" s="15">
        <v>5</v>
      </c>
      <c r="B476" s="3" t="s">
        <v>483</v>
      </c>
      <c r="C476" s="4">
        <v>38.31</v>
      </c>
      <c r="D476" s="3" t="s">
        <v>484</v>
      </c>
      <c r="F476" s="4">
        <v>96.5</v>
      </c>
      <c r="G476" s="4">
        <v>32.119999999999997</v>
      </c>
      <c r="H476" s="5">
        <v>3.8886999999999998E-2</v>
      </c>
      <c r="I476" s="16">
        <v>1.1329999999999999E-3</v>
      </c>
      <c r="J476" s="16">
        <v>0.28293699999999999</v>
      </c>
      <c r="K476" s="11">
        <v>6.65</v>
      </c>
      <c r="L476" s="15">
        <v>448</v>
      </c>
      <c r="O476" s="3" t="s">
        <v>486</v>
      </c>
      <c r="T476" s="15"/>
      <c r="V476" s="15"/>
      <c r="X476" s="15"/>
    </row>
    <row r="477" spans="1:26">
      <c r="A477" s="15">
        <v>6</v>
      </c>
      <c r="B477" s="3" t="s">
        <v>483</v>
      </c>
      <c r="C477" s="4">
        <v>38.31</v>
      </c>
      <c r="D477" s="3" t="s">
        <v>484</v>
      </c>
      <c r="F477" s="4">
        <v>96.5</v>
      </c>
      <c r="G477" s="4">
        <v>32.119999999999997</v>
      </c>
      <c r="H477" s="5">
        <v>4.2002999999999999E-2</v>
      </c>
      <c r="I477" s="16">
        <v>1.5120000000000001E-3</v>
      </c>
      <c r="J477" s="16">
        <v>0.28292499999999998</v>
      </c>
      <c r="K477" s="11">
        <v>6.22</v>
      </c>
      <c r="L477" s="15">
        <v>470</v>
      </c>
      <c r="O477" s="3" t="s">
        <v>486</v>
      </c>
      <c r="T477" s="15"/>
      <c r="V477" s="15"/>
      <c r="X477" s="15"/>
    </row>
    <row r="478" spans="1:26">
      <c r="A478" s="15">
        <v>7</v>
      </c>
      <c r="B478" s="3" t="s">
        <v>483</v>
      </c>
      <c r="C478" s="4">
        <v>38.31</v>
      </c>
      <c r="D478" s="3" t="s">
        <v>484</v>
      </c>
      <c r="F478" s="4">
        <v>96.5</v>
      </c>
      <c r="G478" s="4">
        <v>32.119999999999997</v>
      </c>
      <c r="H478" s="5">
        <v>3.7566000000000002E-2</v>
      </c>
      <c r="I478" s="16">
        <v>1.1770000000000001E-3</v>
      </c>
      <c r="J478" s="16">
        <v>0.28289999999999998</v>
      </c>
      <c r="K478" s="11">
        <v>5.32</v>
      </c>
      <c r="L478" s="15">
        <v>502</v>
      </c>
      <c r="O478" s="3" t="s">
        <v>486</v>
      </c>
      <c r="T478" s="15"/>
      <c r="V478" s="15"/>
      <c r="X478" s="15"/>
    </row>
    <row r="479" spans="1:26">
      <c r="A479" s="15">
        <v>8</v>
      </c>
      <c r="B479" s="3" t="s">
        <v>483</v>
      </c>
      <c r="C479" s="4">
        <v>38.31</v>
      </c>
      <c r="D479" s="3" t="s">
        <v>484</v>
      </c>
      <c r="F479" s="4">
        <v>96.5</v>
      </c>
      <c r="G479" s="4">
        <v>32.119999999999997</v>
      </c>
      <c r="H479" s="5">
        <v>3.3910000000000003E-2</v>
      </c>
      <c r="I479" s="16">
        <v>1.044E-3</v>
      </c>
      <c r="J479" s="16">
        <v>0.28296700000000002</v>
      </c>
      <c r="K479" s="11">
        <v>7.72</v>
      </c>
      <c r="L479" s="15">
        <v>404</v>
      </c>
      <c r="O479" s="3" t="s">
        <v>486</v>
      </c>
      <c r="T479" s="15"/>
      <c r="V479" s="15"/>
      <c r="X479" s="15"/>
    </row>
    <row r="480" spans="1:26">
      <c r="A480" s="15">
        <v>9</v>
      </c>
      <c r="B480" s="3" t="s">
        <v>483</v>
      </c>
      <c r="C480" s="4">
        <v>38.31</v>
      </c>
      <c r="D480" s="3" t="s">
        <v>484</v>
      </c>
      <c r="F480" s="4">
        <v>96.5</v>
      </c>
      <c r="G480" s="4">
        <v>32.119999999999997</v>
      </c>
      <c r="H480" s="5">
        <v>2.7782999999999999E-2</v>
      </c>
      <c r="I480" s="16">
        <v>8.52E-4</v>
      </c>
      <c r="J480" s="16">
        <v>0.28287600000000002</v>
      </c>
      <c r="K480" s="11">
        <v>4.51</v>
      </c>
      <c r="L480" s="15">
        <v>531</v>
      </c>
      <c r="O480" s="3" t="s">
        <v>486</v>
      </c>
      <c r="T480" s="15"/>
      <c r="V480" s="15"/>
      <c r="X480" s="15"/>
    </row>
    <row r="481" spans="1:24">
      <c r="A481" s="15">
        <v>10</v>
      </c>
      <c r="B481" s="3" t="s">
        <v>483</v>
      </c>
      <c r="C481" s="4">
        <v>38.31</v>
      </c>
      <c r="D481" s="3" t="s">
        <v>484</v>
      </c>
      <c r="F481" s="4">
        <v>96.5</v>
      </c>
      <c r="G481" s="4">
        <v>32.119999999999997</v>
      </c>
      <c r="H481" s="5">
        <v>3.2682000000000003E-2</v>
      </c>
      <c r="I481" s="16">
        <v>9.990000000000001E-4</v>
      </c>
      <c r="J481" s="16">
        <v>0.282939</v>
      </c>
      <c r="K481" s="11">
        <v>6.71</v>
      </c>
      <c r="L481" s="15">
        <v>444</v>
      </c>
      <c r="O481" s="3" t="s">
        <v>486</v>
      </c>
      <c r="T481" s="15"/>
      <c r="V481" s="15"/>
      <c r="X481" s="15"/>
    </row>
    <row r="482" spans="1:24">
      <c r="A482" s="15">
        <v>11</v>
      </c>
      <c r="B482" s="3" t="s">
        <v>483</v>
      </c>
      <c r="C482" s="4">
        <v>38.31</v>
      </c>
      <c r="D482" s="3" t="s">
        <v>484</v>
      </c>
      <c r="F482" s="4">
        <v>96.5</v>
      </c>
      <c r="G482" s="4">
        <v>32.119999999999997</v>
      </c>
      <c r="H482" s="5">
        <v>3.8025999999999997E-2</v>
      </c>
      <c r="I482" s="16">
        <v>1.122E-3</v>
      </c>
      <c r="J482" s="16">
        <v>0.28292800000000001</v>
      </c>
      <c r="K482" s="11">
        <v>6.32</v>
      </c>
      <c r="L482" s="15">
        <v>461</v>
      </c>
      <c r="O482" s="3" t="s">
        <v>486</v>
      </c>
      <c r="T482" s="15"/>
      <c r="V482" s="15"/>
      <c r="X482" s="15"/>
    </row>
    <row r="483" spans="1:24">
      <c r="A483" s="15">
        <v>12</v>
      </c>
      <c r="B483" s="3" t="s">
        <v>483</v>
      </c>
      <c r="C483" s="4">
        <v>38.31</v>
      </c>
      <c r="D483" s="3" t="s">
        <v>484</v>
      </c>
      <c r="F483" s="4">
        <v>96.5</v>
      </c>
      <c r="G483" s="4">
        <v>32.119999999999997</v>
      </c>
      <c r="H483" s="5">
        <v>3.7947000000000002E-2</v>
      </c>
      <c r="I483" s="16">
        <v>1.155E-3</v>
      </c>
      <c r="J483" s="16">
        <v>0.28287400000000001</v>
      </c>
      <c r="K483" s="11">
        <v>4.41</v>
      </c>
      <c r="L483" s="15">
        <v>539</v>
      </c>
      <c r="O483" s="3" t="s">
        <v>486</v>
      </c>
      <c r="T483" s="15"/>
      <c r="V483" s="15"/>
      <c r="X483" s="15"/>
    </row>
    <row r="484" spans="1:24">
      <c r="A484" s="15">
        <v>13</v>
      </c>
      <c r="B484" s="3" t="s">
        <v>483</v>
      </c>
      <c r="C484" s="4">
        <v>38.31</v>
      </c>
      <c r="D484" s="3" t="s">
        <v>484</v>
      </c>
      <c r="F484" s="4">
        <v>96.5</v>
      </c>
      <c r="G484" s="4">
        <v>32.119999999999997</v>
      </c>
      <c r="H484" s="5">
        <v>3.1719999999999998E-2</v>
      </c>
      <c r="I484" s="16">
        <v>9.7199999999999999E-4</v>
      </c>
      <c r="J484" s="16">
        <v>0.282947</v>
      </c>
      <c r="K484" s="11">
        <v>7</v>
      </c>
      <c r="L484" s="15">
        <v>433</v>
      </c>
      <c r="O484" s="3" t="s">
        <v>486</v>
      </c>
      <c r="T484" s="15"/>
      <c r="V484" s="15"/>
      <c r="X484" s="15"/>
    </row>
    <row r="485" spans="1:24">
      <c r="A485" s="15">
        <v>14</v>
      </c>
      <c r="B485" s="3" t="s">
        <v>483</v>
      </c>
      <c r="C485" s="4">
        <v>38.31</v>
      </c>
      <c r="D485" s="3" t="s">
        <v>484</v>
      </c>
      <c r="F485" s="4">
        <v>96.5</v>
      </c>
      <c r="G485" s="4">
        <v>32.119999999999997</v>
      </c>
      <c r="H485" s="5">
        <v>3.6114E-2</v>
      </c>
      <c r="I485" s="16">
        <v>1.077E-3</v>
      </c>
      <c r="J485" s="16">
        <v>0.28290500000000002</v>
      </c>
      <c r="K485" s="11">
        <v>5.51</v>
      </c>
      <c r="L485" s="15">
        <v>494</v>
      </c>
      <c r="O485" s="3" t="s">
        <v>486</v>
      </c>
      <c r="T485" s="15"/>
      <c r="V485" s="15"/>
      <c r="X485" s="15"/>
    </row>
    <row r="486" spans="1:24">
      <c r="A486" s="15">
        <v>15</v>
      </c>
      <c r="B486" s="3" t="s">
        <v>483</v>
      </c>
      <c r="C486" s="4">
        <v>38.31</v>
      </c>
      <c r="D486" s="3" t="s">
        <v>484</v>
      </c>
      <c r="F486" s="4">
        <v>96.5</v>
      </c>
      <c r="G486" s="4">
        <v>32.119999999999997</v>
      </c>
      <c r="H486" s="5">
        <v>3.7211000000000001E-2</v>
      </c>
      <c r="I486" s="16">
        <v>1.122E-3</v>
      </c>
      <c r="J486" s="16">
        <v>0.28289199999999998</v>
      </c>
      <c r="K486" s="11">
        <v>5.05</v>
      </c>
      <c r="L486" s="15">
        <v>513</v>
      </c>
      <c r="O486" s="3" t="s">
        <v>486</v>
      </c>
      <c r="T486" s="15"/>
      <c r="V486" s="15"/>
      <c r="X486" s="15"/>
    </row>
    <row r="487" spans="1:24">
      <c r="A487" s="15">
        <v>16</v>
      </c>
      <c r="B487" s="3" t="s">
        <v>483</v>
      </c>
      <c r="C487" s="4">
        <v>38.31</v>
      </c>
      <c r="D487" s="3" t="s">
        <v>484</v>
      </c>
      <c r="F487" s="4">
        <v>96.5</v>
      </c>
      <c r="G487" s="4">
        <v>32.119999999999997</v>
      </c>
      <c r="H487" s="5">
        <v>4.1908000000000001E-2</v>
      </c>
      <c r="I487" s="16">
        <v>1.2800000000000001E-3</v>
      </c>
      <c r="J487" s="16">
        <v>0.28288999999999997</v>
      </c>
      <c r="K487" s="11">
        <v>5</v>
      </c>
      <c r="L487" s="15">
        <v>517</v>
      </c>
      <c r="O487" s="3" t="s">
        <v>486</v>
      </c>
      <c r="T487" s="15"/>
      <c r="V487" s="15"/>
      <c r="X487" s="15"/>
    </row>
    <row r="488" spans="1:24">
      <c r="A488" s="15">
        <v>17</v>
      </c>
      <c r="B488" s="3" t="s">
        <v>483</v>
      </c>
      <c r="C488" s="4">
        <v>38.31</v>
      </c>
      <c r="D488" s="3" t="s">
        <v>484</v>
      </c>
      <c r="F488" s="4">
        <v>96.5</v>
      </c>
      <c r="G488" s="4">
        <v>32.119999999999997</v>
      </c>
      <c r="H488" s="5">
        <v>3.6896999999999999E-2</v>
      </c>
      <c r="I488" s="16">
        <v>1.266E-3</v>
      </c>
      <c r="J488" s="16">
        <v>0.28290300000000002</v>
      </c>
      <c r="K488" s="11">
        <v>5.45</v>
      </c>
      <c r="L488" s="15">
        <v>499</v>
      </c>
      <c r="O488" s="3" t="s">
        <v>486</v>
      </c>
      <c r="T488" s="15"/>
      <c r="V488" s="15"/>
      <c r="X488" s="15"/>
    </row>
    <row r="489" spans="1:24">
      <c r="A489" s="15">
        <v>18</v>
      </c>
      <c r="B489" s="3" t="s">
        <v>483</v>
      </c>
      <c r="C489" s="4">
        <v>38.31</v>
      </c>
      <c r="D489" s="3" t="s">
        <v>484</v>
      </c>
      <c r="F489" s="4">
        <v>96.5</v>
      </c>
      <c r="G489" s="4">
        <v>32.119999999999997</v>
      </c>
      <c r="H489" s="5">
        <v>3.5177E-2</v>
      </c>
      <c r="I489" s="16">
        <v>1.085E-3</v>
      </c>
      <c r="J489" s="16">
        <v>0.28293699999999999</v>
      </c>
      <c r="K489" s="11">
        <v>6.65</v>
      </c>
      <c r="L489" s="15">
        <v>448</v>
      </c>
      <c r="O489" s="3" t="s">
        <v>486</v>
      </c>
      <c r="T489" s="15"/>
      <c r="V489" s="15"/>
      <c r="X489" s="15"/>
    </row>
    <row r="490" spans="1:24">
      <c r="A490" s="3" t="s">
        <v>487</v>
      </c>
      <c r="C490" s="4"/>
      <c r="F490" s="4"/>
      <c r="G490" s="4"/>
      <c r="H490" s="5"/>
      <c r="I490" s="5"/>
      <c r="J490" s="5"/>
      <c r="K490" s="4"/>
      <c r="T490" s="15"/>
      <c r="V490" s="15"/>
      <c r="X490" s="15"/>
    </row>
    <row r="491" spans="1:24">
      <c r="A491" s="15">
        <v>1</v>
      </c>
      <c r="B491" s="3" t="s">
        <v>488</v>
      </c>
      <c r="C491" s="4">
        <v>40.090000000000003</v>
      </c>
      <c r="D491" s="3" t="s">
        <v>484</v>
      </c>
      <c r="F491" s="4">
        <v>96.5</v>
      </c>
      <c r="G491" s="4">
        <v>32.119999999999997</v>
      </c>
      <c r="H491" s="5">
        <v>5.1221000000000003E-2</v>
      </c>
      <c r="I491" s="16">
        <v>1.8940000000000001E-3</v>
      </c>
      <c r="J491" s="16">
        <v>0.282945</v>
      </c>
      <c r="K491" s="11">
        <v>6.94</v>
      </c>
      <c r="L491" s="15">
        <v>446</v>
      </c>
      <c r="O491" s="3" t="s">
        <v>486</v>
      </c>
      <c r="T491" s="15"/>
      <c r="V491" s="15"/>
      <c r="X491" s="15"/>
    </row>
    <row r="492" spans="1:24">
      <c r="A492" s="15">
        <v>2</v>
      </c>
      <c r="B492" s="3" t="s">
        <v>488</v>
      </c>
      <c r="C492" s="4">
        <v>40.090000000000003</v>
      </c>
      <c r="D492" s="3" t="s">
        <v>484</v>
      </c>
      <c r="F492" s="4">
        <v>96.5</v>
      </c>
      <c r="G492" s="4">
        <v>32.119999999999997</v>
      </c>
      <c r="H492" s="5">
        <v>4.2008999999999998E-2</v>
      </c>
      <c r="I492" s="16">
        <v>1.5150000000000001E-3</v>
      </c>
      <c r="J492" s="16">
        <v>0.28297499999999998</v>
      </c>
      <c r="K492" s="11">
        <v>8.0299999999999994</v>
      </c>
      <c r="L492" s="15">
        <v>398</v>
      </c>
      <c r="O492" s="3" t="s">
        <v>486</v>
      </c>
      <c r="T492" s="15"/>
      <c r="V492" s="15"/>
      <c r="X492" s="15"/>
    </row>
    <row r="493" spans="1:24">
      <c r="A493" s="15">
        <v>3</v>
      </c>
      <c r="B493" s="3" t="s">
        <v>488</v>
      </c>
      <c r="C493" s="4">
        <v>40.090000000000003</v>
      </c>
      <c r="D493" s="3" t="s">
        <v>484</v>
      </c>
      <c r="F493" s="4">
        <v>96.5</v>
      </c>
      <c r="G493" s="4">
        <v>32.119999999999997</v>
      </c>
      <c r="H493" s="5">
        <v>6.1983999999999997E-2</v>
      </c>
      <c r="I493" s="16">
        <v>1.8240000000000001E-3</v>
      </c>
      <c r="J493" s="16">
        <v>0.28286899999999998</v>
      </c>
      <c r="K493" s="11">
        <v>4.2699999999999996</v>
      </c>
      <c r="L493" s="15">
        <v>555</v>
      </c>
      <c r="O493" s="3" t="s">
        <v>486</v>
      </c>
      <c r="T493" s="15"/>
      <c r="V493" s="15"/>
      <c r="X493" s="15"/>
    </row>
    <row r="494" spans="1:24">
      <c r="A494" s="15">
        <v>4</v>
      </c>
      <c r="B494" s="3" t="s">
        <v>488</v>
      </c>
      <c r="C494" s="4">
        <v>40.090000000000003</v>
      </c>
      <c r="D494" s="3" t="s">
        <v>484</v>
      </c>
      <c r="F494" s="4">
        <v>96.5</v>
      </c>
      <c r="G494" s="4">
        <v>32.119999999999997</v>
      </c>
      <c r="H494" s="5">
        <v>3.8553999999999998E-2</v>
      </c>
      <c r="I494" s="16">
        <v>1.2229999999999999E-3</v>
      </c>
      <c r="J494" s="16">
        <v>0.28290100000000001</v>
      </c>
      <c r="K494" s="11">
        <v>5.42</v>
      </c>
      <c r="L494" s="15">
        <v>500</v>
      </c>
      <c r="O494" s="3" t="s">
        <v>486</v>
      </c>
      <c r="P494" s="15"/>
      <c r="Q494" s="15"/>
      <c r="R494" s="15"/>
      <c r="S494" s="15"/>
      <c r="T494" s="15"/>
      <c r="U494" s="15"/>
      <c r="V494" s="15"/>
      <c r="W494" s="15"/>
    </row>
    <row r="495" spans="1:24">
      <c r="A495" s="15">
        <v>5</v>
      </c>
      <c r="B495" s="3" t="s">
        <v>488</v>
      </c>
      <c r="C495" s="4">
        <v>40.090000000000003</v>
      </c>
      <c r="D495" s="3" t="s">
        <v>484</v>
      </c>
      <c r="F495" s="4">
        <v>96.5</v>
      </c>
      <c r="G495" s="4">
        <v>32.119999999999997</v>
      </c>
      <c r="H495" s="5">
        <v>3.7219000000000002E-2</v>
      </c>
      <c r="I495" s="16">
        <v>1.3359999999999999E-3</v>
      </c>
      <c r="J495" s="16">
        <v>0.28290199999999999</v>
      </c>
      <c r="K495" s="11">
        <v>5.44</v>
      </c>
      <c r="L495" s="15">
        <v>501</v>
      </c>
      <c r="O495" s="3" t="s">
        <v>486</v>
      </c>
      <c r="T495" s="15"/>
      <c r="V495" s="15"/>
      <c r="X495" s="15"/>
    </row>
    <row r="496" spans="1:24">
      <c r="A496" s="15">
        <v>6</v>
      </c>
      <c r="B496" s="3" t="s">
        <v>488</v>
      </c>
      <c r="C496" s="4">
        <v>40.090000000000003</v>
      </c>
      <c r="D496" s="3" t="s">
        <v>484</v>
      </c>
      <c r="F496" s="4">
        <v>96.5</v>
      </c>
      <c r="G496" s="4">
        <v>32.119999999999997</v>
      </c>
      <c r="H496" s="5">
        <v>2.2169000000000001E-2</v>
      </c>
      <c r="I496" s="16">
        <v>6.2E-4</v>
      </c>
      <c r="J496" s="16">
        <v>0.28298099999999998</v>
      </c>
      <c r="K496" s="11">
        <v>8.24</v>
      </c>
      <c r="L496" s="15">
        <v>381</v>
      </c>
      <c r="O496" s="3" t="s">
        <v>486</v>
      </c>
      <c r="T496" s="15"/>
      <c r="V496" s="15"/>
      <c r="X496" s="15"/>
    </row>
    <row r="497" spans="1:24">
      <c r="A497" s="15">
        <v>7</v>
      </c>
      <c r="B497" s="3" t="s">
        <v>488</v>
      </c>
      <c r="C497" s="4">
        <v>40.090000000000003</v>
      </c>
      <c r="D497" s="3" t="s">
        <v>484</v>
      </c>
      <c r="F497" s="4">
        <v>96.5</v>
      </c>
      <c r="G497" s="4">
        <v>32.119999999999997</v>
      </c>
      <c r="H497" s="5">
        <v>9.3637999999999999E-2</v>
      </c>
      <c r="I497" s="16">
        <v>3.1779999999999998E-3</v>
      </c>
      <c r="J497" s="16">
        <v>0.28292200000000001</v>
      </c>
      <c r="K497" s="11">
        <v>6.12</v>
      </c>
      <c r="L497" s="15">
        <v>496</v>
      </c>
      <c r="O497" s="3" t="s">
        <v>486</v>
      </c>
      <c r="T497" s="15"/>
      <c r="V497" s="15"/>
      <c r="X497" s="15"/>
    </row>
    <row r="498" spans="1:24">
      <c r="A498" s="15">
        <v>8</v>
      </c>
      <c r="B498" s="3" t="s">
        <v>488</v>
      </c>
      <c r="C498" s="4">
        <v>40.090000000000003</v>
      </c>
      <c r="D498" s="3" t="s">
        <v>484</v>
      </c>
      <c r="F498" s="4">
        <v>96.5</v>
      </c>
      <c r="G498" s="4">
        <v>32.119999999999997</v>
      </c>
      <c r="H498" s="5">
        <v>8.8816999999999993E-2</v>
      </c>
      <c r="I498" s="16">
        <v>2.8419999999999999E-3</v>
      </c>
      <c r="J498" s="16">
        <v>0.282864</v>
      </c>
      <c r="K498" s="11">
        <v>4.07</v>
      </c>
      <c r="L498" s="15">
        <v>578</v>
      </c>
      <c r="O498" s="3" t="s">
        <v>486</v>
      </c>
      <c r="T498" s="15"/>
      <c r="V498" s="15"/>
      <c r="X498" s="15"/>
    </row>
    <row r="499" spans="1:24">
      <c r="A499" s="15">
        <v>9</v>
      </c>
      <c r="B499" s="3" t="s">
        <v>488</v>
      </c>
      <c r="C499" s="4">
        <v>40.090000000000003</v>
      </c>
      <c r="D499" s="3" t="s">
        <v>484</v>
      </c>
      <c r="F499" s="4">
        <v>96.5</v>
      </c>
      <c r="G499" s="4">
        <v>32.119999999999997</v>
      </c>
      <c r="H499" s="5">
        <v>6.1899000000000003E-2</v>
      </c>
      <c r="I499" s="16">
        <v>2.078E-3</v>
      </c>
      <c r="J499" s="16">
        <v>0.28297499999999998</v>
      </c>
      <c r="K499" s="11">
        <v>8.01</v>
      </c>
      <c r="L499" s="15">
        <v>404</v>
      </c>
      <c r="O499" s="3" t="s">
        <v>486</v>
      </c>
      <c r="T499" s="15"/>
      <c r="V499" s="15"/>
      <c r="X499" s="15"/>
    </row>
    <row r="500" spans="1:24">
      <c r="A500" s="15">
        <v>10</v>
      </c>
      <c r="B500" s="3" t="s">
        <v>488</v>
      </c>
      <c r="C500" s="4">
        <v>40.090000000000003</v>
      </c>
      <c r="D500" s="3" t="s">
        <v>484</v>
      </c>
      <c r="F500" s="4">
        <v>96.5</v>
      </c>
      <c r="G500" s="4">
        <v>32.119999999999997</v>
      </c>
      <c r="H500" s="5">
        <v>6.8590999999999999E-2</v>
      </c>
      <c r="I500" s="16">
        <v>2.2529999999999998E-3</v>
      </c>
      <c r="J500" s="16">
        <v>0.28294000000000002</v>
      </c>
      <c r="K500" s="11">
        <v>6.75</v>
      </c>
      <c r="L500" s="15">
        <v>458</v>
      </c>
      <c r="O500" s="3" t="s">
        <v>486</v>
      </c>
      <c r="T500" s="15"/>
      <c r="V500" s="15"/>
      <c r="X500" s="15"/>
    </row>
    <row r="501" spans="1:24">
      <c r="A501" s="15">
        <v>11</v>
      </c>
      <c r="B501" s="3" t="s">
        <v>488</v>
      </c>
      <c r="C501" s="4">
        <v>40.090000000000003</v>
      </c>
      <c r="D501" s="3" t="s">
        <v>484</v>
      </c>
      <c r="F501" s="4">
        <v>96.5</v>
      </c>
      <c r="G501" s="4">
        <v>32.119999999999997</v>
      </c>
      <c r="H501" s="5">
        <v>4.8434999999999999E-2</v>
      </c>
      <c r="I501" s="16">
        <v>1.629E-3</v>
      </c>
      <c r="J501" s="16">
        <v>0.282941</v>
      </c>
      <c r="K501" s="11">
        <v>6.8</v>
      </c>
      <c r="L501" s="15">
        <v>449</v>
      </c>
      <c r="O501" s="3" t="s">
        <v>486</v>
      </c>
      <c r="T501" s="15"/>
      <c r="V501" s="15"/>
      <c r="X501" s="15"/>
    </row>
    <row r="502" spans="1:24">
      <c r="A502" s="15">
        <v>12</v>
      </c>
      <c r="B502" s="3" t="s">
        <v>488</v>
      </c>
      <c r="C502" s="4">
        <v>40.090000000000003</v>
      </c>
      <c r="D502" s="3" t="s">
        <v>484</v>
      </c>
      <c r="F502" s="4">
        <v>96.5</v>
      </c>
      <c r="G502" s="4">
        <v>32.119999999999997</v>
      </c>
      <c r="H502" s="5">
        <v>3.6830000000000002E-2</v>
      </c>
      <c r="I502" s="16">
        <v>1.1349999999999999E-3</v>
      </c>
      <c r="J502" s="16">
        <v>0.28291699999999997</v>
      </c>
      <c r="K502" s="11">
        <v>5.99</v>
      </c>
      <c r="L502" s="15">
        <v>476</v>
      </c>
      <c r="O502" s="3" t="s">
        <v>486</v>
      </c>
      <c r="T502" s="15"/>
      <c r="V502" s="15"/>
      <c r="X502" s="15"/>
    </row>
    <row r="503" spans="1:24">
      <c r="A503" s="15">
        <v>13</v>
      </c>
      <c r="B503" s="3" t="s">
        <v>488</v>
      </c>
      <c r="C503" s="4">
        <v>40.090000000000003</v>
      </c>
      <c r="D503" s="3" t="s">
        <v>484</v>
      </c>
      <c r="F503" s="4">
        <v>96.5</v>
      </c>
      <c r="G503" s="4">
        <v>32.119999999999997</v>
      </c>
      <c r="H503" s="5">
        <v>2.8986999999999999E-2</v>
      </c>
      <c r="I503" s="16">
        <v>8.9599999999999999E-4</v>
      </c>
      <c r="J503" s="16">
        <v>0.28294399999999997</v>
      </c>
      <c r="K503" s="11">
        <v>6.95</v>
      </c>
      <c r="L503" s="15">
        <v>435</v>
      </c>
      <c r="O503" s="3" t="s">
        <v>486</v>
      </c>
      <c r="T503" s="15"/>
      <c r="V503" s="15"/>
      <c r="X503" s="15"/>
    </row>
    <row r="504" spans="1:24">
      <c r="A504" s="15">
        <v>14</v>
      </c>
      <c r="B504" s="3" t="s">
        <v>488</v>
      </c>
      <c r="C504" s="4">
        <v>40.090000000000003</v>
      </c>
      <c r="D504" s="3" t="s">
        <v>484</v>
      </c>
      <c r="F504" s="4">
        <v>96.5</v>
      </c>
      <c r="G504" s="4">
        <v>32.119999999999997</v>
      </c>
      <c r="H504" s="5">
        <v>5.3672999999999998E-2</v>
      </c>
      <c r="I504" s="16">
        <v>1.877E-3</v>
      </c>
      <c r="J504" s="16">
        <v>0.282912</v>
      </c>
      <c r="K504" s="11">
        <v>5.77</v>
      </c>
      <c r="L504" s="15">
        <v>494</v>
      </c>
      <c r="O504" s="3" t="s">
        <v>486</v>
      </c>
      <c r="T504" s="15"/>
      <c r="V504" s="15"/>
      <c r="X504" s="15"/>
    </row>
    <row r="505" spans="1:24">
      <c r="A505" s="15">
        <v>15</v>
      </c>
      <c r="B505" s="3" t="s">
        <v>488</v>
      </c>
      <c r="C505" s="4">
        <v>40.090000000000003</v>
      </c>
      <c r="D505" s="3" t="s">
        <v>484</v>
      </c>
      <c r="F505" s="4">
        <v>96.5</v>
      </c>
      <c r="G505" s="4">
        <v>32.119999999999997</v>
      </c>
      <c r="H505" s="5">
        <v>5.5324999999999999E-2</v>
      </c>
      <c r="I505" s="16">
        <v>1.714E-3</v>
      </c>
      <c r="J505" s="16">
        <v>0.28289599999999998</v>
      </c>
      <c r="K505" s="11">
        <v>5.21</v>
      </c>
      <c r="L505" s="15">
        <v>515</v>
      </c>
      <c r="O505" s="3" t="s">
        <v>486</v>
      </c>
      <c r="T505" s="15"/>
      <c r="V505" s="15"/>
      <c r="X505" s="15"/>
    </row>
    <row r="506" spans="1:24">
      <c r="A506" s="15">
        <v>16</v>
      </c>
      <c r="B506" s="3" t="s">
        <v>488</v>
      </c>
      <c r="C506" s="4">
        <v>40.090000000000003</v>
      </c>
      <c r="D506" s="3" t="s">
        <v>484</v>
      </c>
      <c r="F506" s="4">
        <v>96.5</v>
      </c>
      <c r="G506" s="4">
        <v>32.119999999999997</v>
      </c>
      <c r="H506" s="5">
        <v>5.1774000000000001E-2</v>
      </c>
      <c r="I506" s="16">
        <v>1.812E-3</v>
      </c>
      <c r="J506" s="16">
        <v>0.28289700000000001</v>
      </c>
      <c r="K506" s="11">
        <v>5.26</v>
      </c>
      <c r="L506" s="15">
        <v>514</v>
      </c>
      <c r="O506" s="3" t="s">
        <v>486</v>
      </c>
      <c r="T506" s="15"/>
      <c r="V506" s="15"/>
      <c r="X506" s="15"/>
    </row>
    <row r="507" spans="1:24">
      <c r="A507" s="15">
        <v>17</v>
      </c>
      <c r="B507" s="3" t="s">
        <v>488</v>
      </c>
      <c r="C507" s="4">
        <v>40.090000000000003</v>
      </c>
      <c r="D507" s="3" t="s">
        <v>484</v>
      </c>
      <c r="F507" s="4">
        <v>96.5</v>
      </c>
      <c r="G507" s="4">
        <v>32.119999999999997</v>
      </c>
      <c r="H507" s="5">
        <v>2.8670000000000001E-2</v>
      </c>
      <c r="I507" s="16">
        <v>9.1100000000000003E-4</v>
      </c>
      <c r="J507" s="16">
        <v>0.28293000000000001</v>
      </c>
      <c r="K507" s="11">
        <v>6.46</v>
      </c>
      <c r="L507" s="15">
        <v>455</v>
      </c>
      <c r="O507" s="3" t="s">
        <v>486</v>
      </c>
      <c r="T507" s="15"/>
      <c r="V507" s="15"/>
      <c r="X507" s="15"/>
    </row>
    <row r="508" spans="1:24">
      <c r="A508" s="15">
        <v>18</v>
      </c>
      <c r="B508" s="3" t="s">
        <v>488</v>
      </c>
      <c r="C508" s="4">
        <v>40.090000000000003</v>
      </c>
      <c r="D508" s="3" t="s">
        <v>484</v>
      </c>
      <c r="F508" s="4">
        <v>96.5</v>
      </c>
      <c r="G508" s="4">
        <v>32.119999999999997</v>
      </c>
      <c r="H508" s="5">
        <v>9.1319999999999998E-2</v>
      </c>
      <c r="I508" s="16">
        <v>2.8969999999999998E-3</v>
      </c>
      <c r="J508" s="16">
        <v>0.28295500000000001</v>
      </c>
      <c r="K508" s="11">
        <v>7.28</v>
      </c>
      <c r="L508" s="15">
        <v>443</v>
      </c>
      <c r="O508" s="3" t="s">
        <v>486</v>
      </c>
      <c r="T508" s="15"/>
      <c r="V508" s="15"/>
      <c r="X508" s="15"/>
    </row>
    <row r="509" spans="1:24">
      <c r="A509" s="15" t="s">
        <v>489</v>
      </c>
      <c r="C509" s="4"/>
      <c r="F509" s="4"/>
      <c r="G509" s="4"/>
      <c r="H509" s="16"/>
      <c r="I509" s="16"/>
      <c r="J509" s="16"/>
      <c r="K509" s="11"/>
      <c r="T509" s="15"/>
      <c r="V509" s="15"/>
      <c r="X509" s="15"/>
    </row>
    <row r="510" spans="1:24">
      <c r="A510" s="15">
        <v>1</v>
      </c>
      <c r="B510" s="3" t="s">
        <v>490</v>
      </c>
      <c r="C510" s="4">
        <v>39.74</v>
      </c>
      <c r="D510" s="3" t="s">
        <v>484</v>
      </c>
      <c r="F510" s="4">
        <v>96.5</v>
      </c>
      <c r="G510" s="4">
        <v>32.119999999999997</v>
      </c>
      <c r="H510" s="5">
        <v>4.0323999999999999E-2</v>
      </c>
      <c r="I510" s="16">
        <v>1.207E-3</v>
      </c>
      <c r="J510" s="16">
        <v>0.28292099999999998</v>
      </c>
      <c r="K510" s="11">
        <v>6.1</v>
      </c>
      <c r="L510" s="15">
        <v>473</v>
      </c>
      <c r="O510" s="3" t="s">
        <v>486</v>
      </c>
      <c r="T510" s="15"/>
      <c r="V510" s="15"/>
      <c r="X510" s="15"/>
    </row>
    <row r="511" spans="1:24">
      <c r="A511" s="15">
        <v>2</v>
      </c>
      <c r="B511" s="3" t="s">
        <v>490</v>
      </c>
      <c r="C511" s="4">
        <v>39.74</v>
      </c>
      <c r="D511" s="3" t="s">
        <v>484</v>
      </c>
      <c r="F511" s="4">
        <v>96.5</v>
      </c>
      <c r="G511" s="4">
        <v>32.119999999999997</v>
      </c>
      <c r="H511" s="5">
        <v>4.0460999999999997E-2</v>
      </c>
      <c r="I511" s="16">
        <v>1.2149999999999999E-3</v>
      </c>
      <c r="J511" s="16">
        <v>0.282918</v>
      </c>
      <c r="K511" s="11">
        <v>6</v>
      </c>
      <c r="L511" s="15">
        <v>477</v>
      </c>
      <c r="O511" s="3" t="s">
        <v>486</v>
      </c>
      <c r="T511" s="15"/>
      <c r="V511" s="15"/>
      <c r="X511" s="15"/>
    </row>
    <row r="512" spans="1:24">
      <c r="A512" s="15">
        <v>3</v>
      </c>
      <c r="B512" s="3" t="s">
        <v>490</v>
      </c>
      <c r="C512" s="4">
        <v>39.74</v>
      </c>
      <c r="D512" s="3" t="s">
        <v>484</v>
      </c>
      <c r="F512" s="4">
        <v>96.5</v>
      </c>
      <c r="G512" s="4">
        <v>32.119999999999997</v>
      </c>
      <c r="H512" s="5">
        <v>3.2315000000000003E-2</v>
      </c>
      <c r="I512" s="16">
        <v>9.8299999999999993E-4</v>
      </c>
      <c r="J512" s="16">
        <v>0.28297800000000001</v>
      </c>
      <c r="K512" s="11">
        <v>8.14</v>
      </c>
      <c r="L512" s="15">
        <v>388</v>
      </c>
      <c r="O512" s="3" t="s">
        <v>486</v>
      </c>
      <c r="T512" s="15"/>
      <c r="V512" s="15"/>
      <c r="X512" s="15"/>
    </row>
    <row r="513" spans="1:24">
      <c r="A513" s="15">
        <v>4</v>
      </c>
      <c r="B513" s="3" t="s">
        <v>490</v>
      </c>
      <c r="C513" s="4">
        <v>39.74</v>
      </c>
      <c r="D513" s="3" t="s">
        <v>484</v>
      </c>
      <c r="F513" s="4">
        <v>96.5</v>
      </c>
      <c r="G513" s="4">
        <v>32.119999999999997</v>
      </c>
      <c r="H513" s="5">
        <v>3.8497999999999998E-2</v>
      </c>
      <c r="I513" s="16">
        <v>1.1770000000000001E-3</v>
      </c>
      <c r="J513" s="16">
        <v>0.28296399999999999</v>
      </c>
      <c r="K513" s="11">
        <v>7.63</v>
      </c>
      <c r="L513" s="15">
        <v>410</v>
      </c>
      <c r="O513" s="3" t="s">
        <v>486</v>
      </c>
      <c r="T513" s="15"/>
      <c r="V513" s="15"/>
    </row>
    <row r="514" spans="1:24">
      <c r="A514" s="15">
        <v>5</v>
      </c>
      <c r="B514" s="3" t="s">
        <v>490</v>
      </c>
      <c r="C514" s="4">
        <v>39.74</v>
      </c>
      <c r="D514" s="3" t="s">
        <v>484</v>
      </c>
      <c r="F514" s="4">
        <v>96.5</v>
      </c>
      <c r="G514" s="4">
        <v>32.119999999999997</v>
      </c>
      <c r="H514" s="5">
        <v>5.4605000000000001E-2</v>
      </c>
      <c r="I514" s="16">
        <v>1.567E-3</v>
      </c>
      <c r="J514" s="16">
        <v>0.28296500000000002</v>
      </c>
      <c r="K514" s="11">
        <v>7.67</v>
      </c>
      <c r="L514" s="15">
        <v>413</v>
      </c>
      <c r="O514" s="3" t="s">
        <v>486</v>
      </c>
      <c r="T514" s="15"/>
      <c r="V514" s="15"/>
      <c r="X514" s="15"/>
    </row>
    <row r="515" spans="1:24">
      <c r="A515" s="15">
        <v>6</v>
      </c>
      <c r="B515" s="3" t="s">
        <v>490</v>
      </c>
      <c r="C515" s="4">
        <v>39.74</v>
      </c>
      <c r="D515" s="3" t="s">
        <v>484</v>
      </c>
      <c r="F515" s="4">
        <v>96.5</v>
      </c>
      <c r="G515" s="4">
        <v>32.119999999999997</v>
      </c>
      <c r="H515" s="5">
        <v>3.6344000000000001E-2</v>
      </c>
      <c r="I515" s="16">
        <v>1.1509999999999999E-3</v>
      </c>
      <c r="J515" s="16">
        <v>0.28294399999999997</v>
      </c>
      <c r="K515" s="11">
        <v>6.94</v>
      </c>
      <c r="L515" s="15">
        <v>438</v>
      </c>
      <c r="O515" s="3" t="s">
        <v>486</v>
      </c>
      <c r="T515" s="15"/>
      <c r="V515" s="15"/>
      <c r="X515" s="15"/>
    </row>
    <row r="516" spans="1:24">
      <c r="A516" s="15">
        <v>7</v>
      </c>
      <c r="B516" s="3" t="s">
        <v>490</v>
      </c>
      <c r="C516" s="4">
        <v>39.74</v>
      </c>
      <c r="D516" s="3" t="s">
        <v>484</v>
      </c>
      <c r="F516" s="4">
        <v>96.5</v>
      </c>
      <c r="G516" s="4">
        <v>32.119999999999997</v>
      </c>
      <c r="H516" s="5">
        <v>3.4985000000000002E-2</v>
      </c>
      <c r="I516" s="16">
        <v>1.1100000000000001E-3</v>
      </c>
      <c r="J516" s="16">
        <v>0.28292699999999998</v>
      </c>
      <c r="K516" s="11">
        <v>6.31</v>
      </c>
      <c r="L516" s="15">
        <v>463</v>
      </c>
      <c r="O516" s="3" t="s">
        <v>486</v>
      </c>
      <c r="T516" s="15"/>
      <c r="V516" s="15"/>
      <c r="X516" s="15"/>
    </row>
    <row r="517" spans="1:24">
      <c r="A517" s="15">
        <v>8</v>
      </c>
      <c r="B517" s="3" t="s">
        <v>490</v>
      </c>
      <c r="C517" s="4">
        <v>39.74</v>
      </c>
      <c r="D517" s="3" t="s">
        <v>484</v>
      </c>
      <c r="F517" s="4">
        <v>96.5</v>
      </c>
      <c r="G517" s="4">
        <v>32.119999999999997</v>
      </c>
      <c r="H517" s="5">
        <v>3.2006E-2</v>
      </c>
      <c r="I517" s="16">
        <v>1.0300000000000001E-3</v>
      </c>
      <c r="J517" s="16">
        <v>0.28290500000000002</v>
      </c>
      <c r="K517" s="11">
        <v>5.55</v>
      </c>
      <c r="L517" s="15">
        <v>493</v>
      </c>
      <c r="O517" s="3" t="s">
        <v>486</v>
      </c>
      <c r="T517" s="15"/>
      <c r="V517" s="15"/>
      <c r="X517" s="15"/>
    </row>
    <row r="518" spans="1:24">
      <c r="A518" s="15">
        <v>9</v>
      </c>
      <c r="B518" s="3" t="s">
        <v>490</v>
      </c>
      <c r="C518" s="4">
        <v>39.74</v>
      </c>
      <c r="D518" s="3" t="s">
        <v>484</v>
      </c>
      <c r="F518" s="4">
        <v>96.5</v>
      </c>
      <c r="G518" s="4">
        <v>32.119999999999997</v>
      </c>
      <c r="H518" s="5">
        <v>4.3886000000000001E-2</v>
      </c>
      <c r="I518" s="16">
        <v>1.353E-3</v>
      </c>
      <c r="J518" s="16">
        <v>0.282883</v>
      </c>
      <c r="K518" s="11">
        <v>4.75</v>
      </c>
      <c r="L518" s="15">
        <v>529</v>
      </c>
      <c r="O518" s="3" t="s">
        <v>486</v>
      </c>
      <c r="T518" s="15"/>
      <c r="V518" s="15"/>
      <c r="X518" s="15"/>
    </row>
    <row r="519" spans="1:24">
      <c r="A519" s="15">
        <v>10</v>
      </c>
      <c r="B519" s="3" t="s">
        <v>490</v>
      </c>
      <c r="C519" s="4">
        <v>39.74</v>
      </c>
      <c r="D519" s="3" t="s">
        <v>484</v>
      </c>
      <c r="F519" s="4">
        <v>96.5</v>
      </c>
      <c r="G519" s="4">
        <v>32.119999999999997</v>
      </c>
      <c r="H519" s="5">
        <v>3.2877999999999998E-2</v>
      </c>
      <c r="I519" s="16">
        <v>1.096E-3</v>
      </c>
      <c r="J519" s="16">
        <v>0.282945</v>
      </c>
      <c r="K519" s="11">
        <v>6.96</v>
      </c>
      <c r="L519" s="15">
        <v>437</v>
      </c>
      <c r="O519" s="3" t="s">
        <v>486</v>
      </c>
      <c r="T519" s="15"/>
      <c r="V519" s="15"/>
      <c r="X519" s="15"/>
    </row>
    <row r="520" spans="1:24">
      <c r="A520" s="15">
        <v>11</v>
      </c>
      <c r="B520" s="3" t="s">
        <v>490</v>
      </c>
      <c r="C520" s="4">
        <v>39.74</v>
      </c>
      <c r="D520" s="3" t="s">
        <v>484</v>
      </c>
      <c r="F520" s="4">
        <v>96.5</v>
      </c>
      <c r="G520" s="4">
        <v>32.119999999999997</v>
      </c>
      <c r="H520" s="5">
        <v>4.2596000000000002E-2</v>
      </c>
      <c r="I520" s="16">
        <v>1.39E-3</v>
      </c>
      <c r="J520" s="16">
        <v>0.28295799999999999</v>
      </c>
      <c r="K520" s="11">
        <v>7.41</v>
      </c>
      <c r="L520" s="15">
        <v>422</v>
      </c>
      <c r="O520" s="3" t="s">
        <v>486</v>
      </c>
      <c r="T520" s="15"/>
      <c r="V520" s="15"/>
      <c r="X520" s="15"/>
    </row>
    <row r="521" spans="1:24">
      <c r="A521" s="15">
        <v>12</v>
      </c>
      <c r="B521" s="3" t="s">
        <v>490</v>
      </c>
      <c r="C521" s="4">
        <v>39.74</v>
      </c>
      <c r="D521" s="3" t="s">
        <v>484</v>
      </c>
      <c r="F521" s="4">
        <v>96.5</v>
      </c>
      <c r="G521" s="4">
        <v>32.119999999999997</v>
      </c>
      <c r="H521" s="5">
        <v>3.8949999999999999E-2</v>
      </c>
      <c r="I521" s="16">
        <v>1.34E-3</v>
      </c>
      <c r="J521" s="16">
        <v>0.28295500000000001</v>
      </c>
      <c r="K521" s="11">
        <v>7.31</v>
      </c>
      <c r="L521" s="15">
        <v>425</v>
      </c>
      <c r="O521" s="3" t="s">
        <v>486</v>
      </c>
      <c r="T521" s="15"/>
      <c r="V521" s="15"/>
      <c r="X521" s="15"/>
    </row>
    <row r="522" spans="1:24">
      <c r="A522" s="15">
        <v>13</v>
      </c>
      <c r="B522" s="3" t="s">
        <v>490</v>
      </c>
      <c r="C522" s="4">
        <v>39.74</v>
      </c>
      <c r="D522" s="3" t="s">
        <v>484</v>
      </c>
      <c r="F522" s="4">
        <v>96.5</v>
      </c>
      <c r="G522" s="4">
        <v>32.119999999999997</v>
      </c>
      <c r="H522" s="5">
        <v>4.1364999999999999E-2</v>
      </c>
      <c r="I522" s="16">
        <v>1.289E-3</v>
      </c>
      <c r="J522" s="16">
        <v>0.28294399999999997</v>
      </c>
      <c r="K522" s="11">
        <v>6.91</v>
      </c>
      <c r="L522" s="15">
        <v>441</v>
      </c>
      <c r="O522" s="3" t="s">
        <v>486</v>
      </c>
      <c r="T522" s="15"/>
      <c r="V522" s="15"/>
      <c r="X522" s="15"/>
    </row>
    <row r="523" spans="1:24">
      <c r="A523" s="15">
        <v>14</v>
      </c>
      <c r="B523" s="3" t="s">
        <v>490</v>
      </c>
      <c r="C523" s="4">
        <v>39.74</v>
      </c>
      <c r="D523" s="3" t="s">
        <v>484</v>
      </c>
      <c r="F523" s="4">
        <v>96.5</v>
      </c>
      <c r="G523" s="4">
        <v>32.119999999999997</v>
      </c>
      <c r="H523" s="5">
        <v>3.7561999999999998E-2</v>
      </c>
      <c r="I523" s="16">
        <v>1.258E-3</v>
      </c>
      <c r="J523" s="16">
        <v>0.282974</v>
      </c>
      <c r="K523" s="11">
        <v>7.97</v>
      </c>
      <c r="L523" s="15">
        <v>397</v>
      </c>
      <c r="O523" s="3" t="s">
        <v>486</v>
      </c>
      <c r="T523" s="15"/>
      <c r="V523" s="15"/>
      <c r="X523" s="15"/>
    </row>
    <row r="524" spans="1:24">
      <c r="A524" s="15">
        <v>15</v>
      </c>
      <c r="B524" s="3" t="s">
        <v>490</v>
      </c>
      <c r="C524" s="4">
        <v>39.74</v>
      </c>
      <c r="D524" s="3" t="s">
        <v>484</v>
      </c>
      <c r="F524" s="4">
        <v>96.5</v>
      </c>
      <c r="G524" s="4">
        <v>32.119999999999997</v>
      </c>
      <c r="H524" s="5">
        <v>3.8315000000000002E-2</v>
      </c>
      <c r="I524" s="16">
        <v>1.2470000000000001E-3</v>
      </c>
      <c r="J524" s="16">
        <v>0.28301399999999999</v>
      </c>
      <c r="K524" s="11">
        <v>9.4</v>
      </c>
      <c r="L524" s="15">
        <v>339</v>
      </c>
      <c r="O524" s="3" t="s">
        <v>486</v>
      </c>
      <c r="T524" s="15"/>
      <c r="V524" s="15"/>
      <c r="X524" s="15"/>
    </row>
    <row r="525" spans="1:24">
      <c r="A525" s="15">
        <v>16</v>
      </c>
      <c r="B525" s="3" t="s">
        <v>490</v>
      </c>
      <c r="C525" s="4">
        <v>39.74</v>
      </c>
      <c r="D525" s="3" t="s">
        <v>484</v>
      </c>
      <c r="F525" s="4">
        <v>96.5</v>
      </c>
      <c r="G525" s="4">
        <v>32.119999999999997</v>
      </c>
      <c r="H525" s="5">
        <v>3.8006999999999999E-2</v>
      </c>
      <c r="I525" s="16">
        <v>1.237E-3</v>
      </c>
      <c r="J525" s="16">
        <v>0.28293000000000001</v>
      </c>
      <c r="K525" s="11">
        <v>6.42</v>
      </c>
      <c r="L525" s="15">
        <v>460</v>
      </c>
      <c r="O525" s="3" t="s">
        <v>486</v>
      </c>
      <c r="T525" s="15"/>
      <c r="V525" s="15"/>
      <c r="X525" s="15"/>
    </row>
    <row r="526" spans="1:24">
      <c r="A526" s="15">
        <v>17</v>
      </c>
      <c r="B526" s="3" t="s">
        <v>490</v>
      </c>
      <c r="C526" s="4">
        <v>39.74</v>
      </c>
      <c r="D526" s="3" t="s">
        <v>484</v>
      </c>
      <c r="F526" s="4">
        <v>96.5</v>
      </c>
      <c r="G526" s="4">
        <v>32.119999999999997</v>
      </c>
      <c r="H526" s="5">
        <v>3.7650000000000003E-2</v>
      </c>
      <c r="I526" s="16">
        <v>1.2279999999999999E-3</v>
      </c>
      <c r="J526" s="16">
        <v>0.28297600000000001</v>
      </c>
      <c r="K526" s="11">
        <v>8.06</v>
      </c>
      <c r="L526" s="15">
        <v>394</v>
      </c>
      <c r="O526" s="3" t="s">
        <v>486</v>
      </c>
      <c r="T526" s="15"/>
      <c r="V526" s="15"/>
      <c r="X526" s="15"/>
    </row>
    <row r="527" spans="1:24">
      <c r="A527" s="15">
        <v>18</v>
      </c>
      <c r="B527" s="3" t="s">
        <v>490</v>
      </c>
      <c r="C527" s="4">
        <v>39.74</v>
      </c>
      <c r="D527" s="3" t="s">
        <v>484</v>
      </c>
      <c r="F527" s="4">
        <v>96.5</v>
      </c>
      <c r="G527" s="4">
        <v>32.119999999999997</v>
      </c>
      <c r="H527" s="5">
        <v>4.4953E-2</v>
      </c>
      <c r="I527" s="16">
        <v>1.4649999999999999E-3</v>
      </c>
      <c r="J527" s="16">
        <v>0.28294999999999998</v>
      </c>
      <c r="K527" s="11">
        <v>7.11</v>
      </c>
      <c r="L527" s="15">
        <v>434</v>
      </c>
      <c r="O527" s="3" t="s">
        <v>486</v>
      </c>
      <c r="T527" s="15"/>
      <c r="V527" s="15"/>
      <c r="X527" s="15"/>
    </row>
    <row r="528" spans="1:24">
      <c r="A528" s="15">
        <v>19</v>
      </c>
      <c r="B528" s="3" t="s">
        <v>490</v>
      </c>
      <c r="C528" s="4">
        <v>39.74</v>
      </c>
      <c r="D528" s="3" t="s">
        <v>484</v>
      </c>
      <c r="F528" s="4">
        <v>96.5</v>
      </c>
      <c r="G528" s="4">
        <v>32.119999999999997</v>
      </c>
      <c r="H528" s="5">
        <v>5.042E-2</v>
      </c>
      <c r="I528" s="16">
        <v>1.583E-3</v>
      </c>
      <c r="J528" s="16">
        <v>0.28297099999999997</v>
      </c>
      <c r="K528" s="11">
        <v>7.87</v>
      </c>
      <c r="L528" s="15">
        <v>405</v>
      </c>
      <c r="O528" s="3" t="s">
        <v>486</v>
      </c>
      <c r="T528" s="15"/>
      <c r="V528" s="15"/>
      <c r="X528" s="15"/>
    </row>
    <row r="529" spans="1:24">
      <c r="A529" s="15">
        <v>20</v>
      </c>
      <c r="B529" s="3" t="s">
        <v>490</v>
      </c>
      <c r="C529" s="4">
        <v>39.74</v>
      </c>
      <c r="D529" s="3" t="s">
        <v>484</v>
      </c>
      <c r="F529" s="4">
        <v>96.5</v>
      </c>
      <c r="G529" s="4">
        <v>32.119999999999997</v>
      </c>
      <c r="H529" s="5">
        <v>4.1147999999999997E-2</v>
      </c>
      <c r="I529" s="16">
        <v>1.3190000000000001E-3</v>
      </c>
      <c r="J529" s="16">
        <v>0.282943</v>
      </c>
      <c r="K529" s="11">
        <v>6.89</v>
      </c>
      <c r="L529" s="15">
        <v>442</v>
      </c>
      <c r="O529" s="3" t="s">
        <v>486</v>
      </c>
      <c r="T529" s="15"/>
      <c r="V529" s="15"/>
      <c r="X529" s="15"/>
    </row>
    <row r="530" spans="1:24">
      <c r="A530" s="15" t="s">
        <v>491</v>
      </c>
      <c r="B530" s="3" t="s">
        <v>276</v>
      </c>
      <c r="C530" s="11">
        <v>33.31</v>
      </c>
      <c r="D530" s="3" t="s">
        <v>492</v>
      </c>
      <c r="E530" s="3" t="s">
        <v>493</v>
      </c>
      <c r="F530" s="4">
        <v>100.4</v>
      </c>
      <c r="G530" s="4">
        <v>25.5</v>
      </c>
      <c r="H530" s="16">
        <v>5.3673999999999999E-2</v>
      </c>
      <c r="I530" s="16">
        <v>1.0369999999999999E-3</v>
      </c>
      <c r="J530" s="16">
        <v>0.282835</v>
      </c>
      <c r="K530" s="11">
        <v>2.9</v>
      </c>
      <c r="L530" s="15">
        <v>592</v>
      </c>
      <c r="M530" s="15">
        <v>925</v>
      </c>
      <c r="N530" s="15">
        <v>-0.97</v>
      </c>
      <c r="O530" s="3" t="s">
        <v>494</v>
      </c>
      <c r="P530" s="15"/>
      <c r="S530" s="15"/>
      <c r="U530" s="15"/>
      <c r="W530" s="15"/>
    </row>
    <row r="531" spans="1:24">
      <c r="A531" s="15" t="s">
        <v>495</v>
      </c>
      <c r="B531" s="3" t="s">
        <v>276</v>
      </c>
      <c r="C531" s="11">
        <v>33.520000000000003</v>
      </c>
      <c r="D531" s="3" t="s">
        <v>492</v>
      </c>
      <c r="E531" s="3" t="s">
        <v>493</v>
      </c>
      <c r="F531" s="4">
        <v>100.4</v>
      </c>
      <c r="G531" s="4">
        <v>25.5</v>
      </c>
      <c r="H531" s="16">
        <v>7.8920000000000004E-2</v>
      </c>
      <c r="I531" s="16">
        <v>1.436E-3</v>
      </c>
      <c r="J531" s="16">
        <v>0.28278399999999998</v>
      </c>
      <c r="K531" s="11">
        <v>1.1000000000000001</v>
      </c>
      <c r="L531" s="15">
        <v>671</v>
      </c>
      <c r="M531" s="15">
        <v>1040</v>
      </c>
      <c r="N531" s="15">
        <v>-0.96</v>
      </c>
      <c r="O531" s="3" t="s">
        <v>496</v>
      </c>
      <c r="P531" s="15"/>
      <c r="S531" s="15"/>
      <c r="U531" s="15"/>
      <c r="W531" s="15"/>
    </row>
    <row r="532" spans="1:24">
      <c r="A532" s="15" t="s">
        <v>497</v>
      </c>
      <c r="B532" s="3" t="s">
        <v>276</v>
      </c>
      <c r="C532" s="11">
        <v>33.28</v>
      </c>
      <c r="D532" s="3" t="s">
        <v>492</v>
      </c>
      <c r="E532" s="3" t="s">
        <v>493</v>
      </c>
      <c r="F532" s="4">
        <v>100.4</v>
      </c>
      <c r="G532" s="4">
        <v>25.5</v>
      </c>
      <c r="H532" s="16">
        <v>3.8961999999999997E-2</v>
      </c>
      <c r="I532" s="16">
        <v>7.76E-4</v>
      </c>
      <c r="J532" s="16">
        <v>0.2828</v>
      </c>
      <c r="K532" s="11">
        <v>1.7</v>
      </c>
      <c r="L532" s="15">
        <v>637</v>
      </c>
      <c r="M532" s="15">
        <v>1004</v>
      </c>
      <c r="N532" s="15">
        <v>-0.98</v>
      </c>
      <c r="O532" s="3" t="s">
        <v>496</v>
      </c>
      <c r="P532" s="15"/>
    </row>
    <row r="533" spans="1:24">
      <c r="A533" s="15" t="s">
        <v>498</v>
      </c>
      <c r="B533" s="3" t="s">
        <v>276</v>
      </c>
      <c r="C533" s="11">
        <v>32.770000000000003</v>
      </c>
      <c r="D533" s="3" t="s">
        <v>492</v>
      </c>
      <c r="E533" s="3" t="s">
        <v>493</v>
      </c>
      <c r="F533" s="4">
        <v>100.4</v>
      </c>
      <c r="G533" s="4">
        <v>25.5</v>
      </c>
      <c r="H533" s="16">
        <v>6.4544000000000004E-2</v>
      </c>
      <c r="I533" s="16">
        <v>1.116E-3</v>
      </c>
      <c r="J533" s="16">
        <v>0.282721</v>
      </c>
      <c r="K533" s="11">
        <v>-1.1000000000000001</v>
      </c>
      <c r="L533" s="15">
        <v>755</v>
      </c>
      <c r="M533" s="15">
        <v>1183</v>
      </c>
      <c r="N533" s="15">
        <v>-0.97</v>
      </c>
      <c r="O533" s="3" t="s">
        <v>496</v>
      </c>
      <c r="P533" s="15"/>
    </row>
    <row r="534" spans="1:24">
      <c r="A534" s="15" t="s">
        <v>499</v>
      </c>
      <c r="B534" s="3" t="s">
        <v>276</v>
      </c>
      <c r="C534" s="11">
        <v>33.74</v>
      </c>
      <c r="D534" s="3" t="s">
        <v>492</v>
      </c>
      <c r="E534" s="3" t="s">
        <v>493</v>
      </c>
      <c r="F534" s="4">
        <v>100.4</v>
      </c>
      <c r="G534" s="4">
        <v>25.5</v>
      </c>
      <c r="H534" s="16">
        <v>5.1060000000000001E-2</v>
      </c>
      <c r="I534" s="16">
        <v>1.0070000000000001E-3</v>
      </c>
      <c r="J534" s="16">
        <v>0.28277200000000002</v>
      </c>
      <c r="K534" s="11">
        <v>0.7</v>
      </c>
      <c r="L534" s="15">
        <v>680</v>
      </c>
      <c r="M534" s="15">
        <v>1067</v>
      </c>
      <c r="N534" s="15">
        <v>-0.97</v>
      </c>
      <c r="O534" s="3" t="s">
        <v>496</v>
      </c>
      <c r="P534" s="15"/>
    </row>
    <row r="535" spans="1:24">
      <c r="A535" s="15" t="s">
        <v>500</v>
      </c>
      <c r="B535" s="3" t="s">
        <v>276</v>
      </c>
      <c r="C535" s="11">
        <v>33.770000000000003</v>
      </c>
      <c r="D535" s="3" t="s">
        <v>492</v>
      </c>
      <c r="E535" s="3" t="s">
        <v>493</v>
      </c>
      <c r="F535" s="4">
        <v>100.4</v>
      </c>
      <c r="G535" s="4">
        <v>25.5</v>
      </c>
      <c r="H535" s="16">
        <v>6.5637000000000001E-2</v>
      </c>
      <c r="I535" s="16">
        <v>1.384E-3</v>
      </c>
      <c r="J535" s="16">
        <v>0.282864</v>
      </c>
      <c r="K535" s="11">
        <v>4</v>
      </c>
      <c r="L535" s="15">
        <v>556</v>
      </c>
      <c r="M535" s="15">
        <v>859</v>
      </c>
      <c r="N535" s="15">
        <v>-0.96</v>
      </c>
      <c r="O535" s="3" t="s">
        <v>496</v>
      </c>
      <c r="P535" s="15"/>
    </row>
    <row r="536" spans="1:24">
      <c r="A536" s="15" t="s">
        <v>501</v>
      </c>
      <c r="B536" s="3" t="s">
        <v>276</v>
      </c>
      <c r="C536" s="11">
        <v>33.28</v>
      </c>
      <c r="D536" s="3" t="s">
        <v>492</v>
      </c>
      <c r="E536" s="3" t="s">
        <v>493</v>
      </c>
      <c r="F536" s="4">
        <v>100.4</v>
      </c>
      <c r="G536" s="4">
        <v>25.5</v>
      </c>
      <c r="H536" s="16">
        <v>4.2499000000000002E-2</v>
      </c>
      <c r="I536" s="16">
        <v>8.4800000000000001E-4</v>
      </c>
      <c r="J536" s="16">
        <v>0.28276499999999999</v>
      </c>
      <c r="K536" s="11">
        <v>0.5</v>
      </c>
      <c r="L536" s="15">
        <v>687</v>
      </c>
      <c r="M536" s="15">
        <v>1083</v>
      </c>
      <c r="N536" s="15">
        <v>-0.97</v>
      </c>
      <c r="O536" s="3" t="s">
        <v>496</v>
      </c>
      <c r="P536" s="15"/>
    </row>
    <row r="537" spans="1:24">
      <c r="A537" s="15" t="s">
        <v>502</v>
      </c>
      <c r="B537" s="3" t="s">
        <v>276</v>
      </c>
      <c r="C537" s="11">
        <v>33.9</v>
      </c>
      <c r="D537" s="3" t="s">
        <v>492</v>
      </c>
      <c r="E537" s="3" t="s">
        <v>493</v>
      </c>
      <c r="F537" s="4">
        <v>100.4</v>
      </c>
      <c r="G537" s="4">
        <v>25.5</v>
      </c>
      <c r="H537" s="16">
        <v>4.6980000000000001E-2</v>
      </c>
      <c r="I537" s="16">
        <v>9.7199999999999999E-4</v>
      </c>
      <c r="J537" s="16">
        <v>0.28276800000000002</v>
      </c>
      <c r="K537" s="11">
        <v>0.6</v>
      </c>
      <c r="L537" s="15">
        <v>686</v>
      </c>
      <c r="M537" s="15">
        <v>1077</v>
      </c>
      <c r="N537" s="15">
        <v>-0.97</v>
      </c>
      <c r="O537" s="3" t="s">
        <v>496</v>
      </c>
      <c r="P537" s="15"/>
    </row>
    <row r="538" spans="1:24">
      <c r="A538" s="15" t="s">
        <v>503</v>
      </c>
      <c r="B538" s="3" t="s">
        <v>276</v>
      </c>
      <c r="C538" s="11">
        <v>33.24</v>
      </c>
      <c r="D538" s="3" t="s">
        <v>492</v>
      </c>
      <c r="E538" s="3" t="s">
        <v>493</v>
      </c>
      <c r="F538" s="4">
        <v>100.4</v>
      </c>
      <c r="G538" s="4">
        <v>25.5</v>
      </c>
      <c r="H538" s="16">
        <v>5.4289999999999998E-2</v>
      </c>
      <c r="I538" s="16">
        <v>1.0610000000000001E-3</v>
      </c>
      <c r="J538" s="16">
        <v>0.282744</v>
      </c>
      <c r="K538" s="11">
        <v>-0.3</v>
      </c>
      <c r="L538" s="15">
        <v>721</v>
      </c>
      <c r="M538" s="15">
        <v>1130</v>
      </c>
      <c r="N538" s="15">
        <v>-0.97</v>
      </c>
      <c r="O538" s="3" t="s">
        <v>496</v>
      </c>
      <c r="P538" s="15"/>
    </row>
    <row r="539" spans="1:24">
      <c r="A539" s="15" t="s">
        <v>504</v>
      </c>
      <c r="B539" s="3" t="s">
        <v>276</v>
      </c>
      <c r="C539" s="11">
        <v>33.950000000000003</v>
      </c>
      <c r="D539" s="3" t="s">
        <v>492</v>
      </c>
      <c r="E539" s="3" t="s">
        <v>493</v>
      </c>
      <c r="F539" s="4">
        <v>100.4</v>
      </c>
      <c r="G539" s="4">
        <v>25.5</v>
      </c>
      <c r="H539" s="16">
        <v>6.1304999999999998E-2</v>
      </c>
      <c r="I539" s="16">
        <v>1.235E-3</v>
      </c>
      <c r="J539" s="16">
        <v>0.28277099999999999</v>
      </c>
      <c r="K539" s="11">
        <v>0.7</v>
      </c>
      <c r="L539" s="15">
        <v>686</v>
      </c>
      <c r="M539" s="15">
        <v>1070</v>
      </c>
      <c r="N539" s="15">
        <v>-0.96</v>
      </c>
      <c r="O539" s="3" t="s">
        <v>496</v>
      </c>
      <c r="P539" s="15"/>
    </row>
    <row r="540" spans="1:24">
      <c r="A540" s="15" t="s">
        <v>505</v>
      </c>
      <c r="B540" s="3" t="s">
        <v>276</v>
      </c>
      <c r="C540" s="11">
        <v>33.39</v>
      </c>
      <c r="D540" s="3" t="s">
        <v>492</v>
      </c>
      <c r="E540" s="3" t="s">
        <v>493</v>
      </c>
      <c r="F540" s="4">
        <v>100.4</v>
      </c>
      <c r="G540" s="4">
        <v>25.5</v>
      </c>
      <c r="H540" s="16">
        <v>4.5030000000000001E-2</v>
      </c>
      <c r="I540" s="16">
        <v>1.003E-3</v>
      </c>
      <c r="J540" s="16">
        <v>0.28281299999999998</v>
      </c>
      <c r="K540" s="11">
        <v>2.2000000000000002</v>
      </c>
      <c r="L540" s="15">
        <v>623</v>
      </c>
      <c r="M540" s="15">
        <v>975</v>
      </c>
      <c r="N540" s="15">
        <v>-0.97</v>
      </c>
      <c r="O540" s="3" t="s">
        <v>496</v>
      </c>
      <c r="P540" s="15"/>
    </row>
    <row r="541" spans="1:24">
      <c r="A541" s="15" t="s">
        <v>506</v>
      </c>
      <c r="B541" s="3" t="s">
        <v>276</v>
      </c>
      <c r="C541" s="11">
        <v>34.119999999999997</v>
      </c>
      <c r="D541" s="3" t="s">
        <v>492</v>
      </c>
      <c r="E541" s="3" t="s">
        <v>493</v>
      </c>
      <c r="F541" s="4">
        <v>100.4</v>
      </c>
      <c r="G541" s="4">
        <v>25.5</v>
      </c>
      <c r="H541" s="16">
        <v>9.2330999999999996E-2</v>
      </c>
      <c r="I541" s="16">
        <v>1.8320000000000001E-3</v>
      </c>
      <c r="J541" s="16">
        <v>0.28277799999999997</v>
      </c>
      <c r="K541" s="11">
        <v>0.9</v>
      </c>
      <c r="L541" s="15">
        <v>686</v>
      </c>
      <c r="M541" s="15">
        <v>1053</v>
      </c>
      <c r="N541" s="15">
        <v>-0.94</v>
      </c>
      <c r="O541" s="3" t="s">
        <v>496</v>
      </c>
      <c r="P541" s="15"/>
    </row>
    <row r="542" spans="1:24">
      <c r="A542" s="15" t="s">
        <v>507</v>
      </c>
      <c r="B542" s="3" t="s">
        <v>276</v>
      </c>
      <c r="C542" s="11">
        <v>33.479999999999997</v>
      </c>
      <c r="D542" s="3" t="s">
        <v>492</v>
      </c>
      <c r="E542" s="3" t="s">
        <v>493</v>
      </c>
      <c r="F542" s="4">
        <v>100.4</v>
      </c>
      <c r="G542" s="4">
        <v>25.5</v>
      </c>
      <c r="H542" s="16">
        <v>8.7844000000000005E-2</v>
      </c>
      <c r="I542" s="16">
        <v>1.6919999999999999E-3</v>
      </c>
      <c r="J542" s="16">
        <v>0.28279100000000001</v>
      </c>
      <c r="K542" s="11">
        <v>1.4</v>
      </c>
      <c r="L542" s="15">
        <v>666</v>
      </c>
      <c r="M542" s="15">
        <v>1026</v>
      </c>
      <c r="N542" s="15">
        <v>-0.95</v>
      </c>
      <c r="O542" s="3" t="s">
        <v>496</v>
      </c>
      <c r="P542" s="15"/>
    </row>
    <row r="543" spans="1:24">
      <c r="A543" s="15" t="s">
        <v>508</v>
      </c>
      <c r="B543" s="3" t="s">
        <v>276</v>
      </c>
      <c r="C543" s="11">
        <v>34.06</v>
      </c>
      <c r="D543" s="3" t="s">
        <v>492</v>
      </c>
      <c r="E543" s="3" t="s">
        <v>493</v>
      </c>
      <c r="F543" s="4">
        <v>100.4</v>
      </c>
      <c r="G543" s="4">
        <v>25.5</v>
      </c>
      <c r="H543" s="16">
        <v>6.8209000000000006E-2</v>
      </c>
      <c r="I543" s="16">
        <v>1.353E-3</v>
      </c>
      <c r="J543" s="16">
        <v>0.282775</v>
      </c>
      <c r="K543" s="11">
        <v>0.8</v>
      </c>
      <c r="L543" s="15">
        <v>682</v>
      </c>
      <c r="M543" s="15">
        <v>1061</v>
      </c>
      <c r="N543" s="15">
        <v>-0.96</v>
      </c>
      <c r="O543" s="3" t="s">
        <v>496</v>
      </c>
      <c r="P543" s="15"/>
    </row>
    <row r="544" spans="1:24">
      <c r="A544" s="15" t="s">
        <v>509</v>
      </c>
      <c r="B544" s="3" t="s">
        <v>276</v>
      </c>
      <c r="C544" s="11">
        <v>33.979999999999997</v>
      </c>
      <c r="D544" s="3" t="s">
        <v>492</v>
      </c>
      <c r="E544" s="3" t="s">
        <v>493</v>
      </c>
      <c r="F544" s="4">
        <v>100.4</v>
      </c>
      <c r="G544" s="4">
        <v>25.5</v>
      </c>
      <c r="H544" s="16">
        <v>4.8828000000000003E-2</v>
      </c>
      <c r="I544" s="16">
        <v>1.0399999999999999E-3</v>
      </c>
      <c r="J544" s="16">
        <v>0.28280300000000003</v>
      </c>
      <c r="K544" s="11">
        <v>1.8</v>
      </c>
      <c r="L544" s="15">
        <v>637</v>
      </c>
      <c r="M544" s="15">
        <v>997</v>
      </c>
      <c r="N544" s="15">
        <v>-0.97</v>
      </c>
      <c r="O544" s="3" t="s">
        <v>496</v>
      </c>
      <c r="P544" s="15"/>
    </row>
    <row r="545" spans="1:16">
      <c r="A545" s="15" t="s">
        <v>510</v>
      </c>
      <c r="B545" s="3" t="s">
        <v>276</v>
      </c>
      <c r="C545" s="11">
        <v>34.25</v>
      </c>
      <c r="D545" s="3" t="s">
        <v>492</v>
      </c>
      <c r="E545" s="3" t="s">
        <v>493</v>
      </c>
      <c r="F545" s="4">
        <v>100.4</v>
      </c>
      <c r="G545" s="4">
        <v>25.5</v>
      </c>
      <c r="H545" s="16">
        <v>5.6218999999999998E-2</v>
      </c>
      <c r="I545" s="16">
        <v>1.1839999999999999E-3</v>
      </c>
      <c r="J545" s="16">
        <v>0.28276499999999999</v>
      </c>
      <c r="K545" s="11">
        <v>0.5</v>
      </c>
      <c r="L545" s="15">
        <v>694</v>
      </c>
      <c r="M545" s="15">
        <v>1083</v>
      </c>
      <c r="N545" s="15">
        <v>-0.96</v>
      </c>
      <c r="O545" s="3" t="s">
        <v>496</v>
      </c>
      <c r="P545" s="15"/>
    </row>
    <row r="546" spans="1:16">
      <c r="A546" s="15" t="s">
        <v>511</v>
      </c>
      <c r="B546" s="3" t="s">
        <v>276</v>
      </c>
      <c r="C546" s="11">
        <v>33.94</v>
      </c>
      <c r="D546" s="3" t="s">
        <v>492</v>
      </c>
      <c r="E546" s="3" t="s">
        <v>493</v>
      </c>
      <c r="F546" s="4">
        <v>100.4</v>
      </c>
      <c r="G546" s="4">
        <v>25.5</v>
      </c>
      <c r="H546" s="16">
        <v>7.2905999999999999E-2</v>
      </c>
      <c r="I546" s="16">
        <v>1.433E-3</v>
      </c>
      <c r="J546" s="16">
        <v>0.28281600000000001</v>
      </c>
      <c r="K546" s="11">
        <v>2.2999999999999998</v>
      </c>
      <c r="L546" s="15">
        <v>625</v>
      </c>
      <c r="M546" s="15">
        <v>967</v>
      </c>
      <c r="N546" s="15">
        <v>-0.96</v>
      </c>
      <c r="O546" s="3" t="s">
        <v>496</v>
      </c>
      <c r="P546" s="15"/>
    </row>
    <row r="547" spans="1:16">
      <c r="A547" s="15" t="s">
        <v>512</v>
      </c>
      <c r="B547" s="3" t="s">
        <v>276</v>
      </c>
      <c r="C547" s="11">
        <v>34.01</v>
      </c>
      <c r="D547" s="3" t="s">
        <v>492</v>
      </c>
      <c r="E547" s="3" t="s">
        <v>493</v>
      </c>
      <c r="F547" s="4">
        <v>100.4</v>
      </c>
      <c r="G547" s="4">
        <v>25.5</v>
      </c>
      <c r="H547" s="16">
        <v>3.1150000000000001E-2</v>
      </c>
      <c r="I547" s="16">
        <v>6.8300000000000001E-4</v>
      </c>
      <c r="J547" s="16">
        <v>0.28279399999999999</v>
      </c>
      <c r="K547" s="11">
        <v>1.5</v>
      </c>
      <c r="L547" s="15">
        <v>644</v>
      </c>
      <c r="M547" s="15">
        <v>1018</v>
      </c>
      <c r="N547" s="15">
        <v>-0.98</v>
      </c>
      <c r="O547" s="3" t="s">
        <v>496</v>
      </c>
      <c r="P547" s="15"/>
    </row>
    <row r="548" spans="1:16">
      <c r="A548" s="15" t="s">
        <v>513</v>
      </c>
      <c r="B548" s="3" t="s">
        <v>276</v>
      </c>
      <c r="C548" s="11">
        <v>34.340000000000003</v>
      </c>
      <c r="D548" s="3" t="s">
        <v>492</v>
      </c>
      <c r="E548" s="3" t="s">
        <v>493</v>
      </c>
      <c r="F548" s="4">
        <v>100.4</v>
      </c>
      <c r="G548" s="4">
        <v>25.5</v>
      </c>
      <c r="H548" s="16">
        <v>4.6176000000000002E-2</v>
      </c>
      <c r="I548" s="16">
        <v>9.6299999999999999E-4</v>
      </c>
      <c r="J548" s="16">
        <v>0.28276400000000002</v>
      </c>
      <c r="K548" s="11">
        <v>0.4</v>
      </c>
      <c r="L548" s="15">
        <v>691</v>
      </c>
      <c r="M548" s="15">
        <v>1085</v>
      </c>
      <c r="N548" s="15">
        <v>-0.97</v>
      </c>
      <c r="O548" s="3" t="s">
        <v>496</v>
      </c>
      <c r="P548" s="15"/>
    </row>
    <row r="549" spans="1:16">
      <c r="A549" s="15" t="s">
        <v>514</v>
      </c>
      <c r="B549" s="3" t="s">
        <v>276</v>
      </c>
      <c r="C549" s="11">
        <v>34.01</v>
      </c>
      <c r="D549" s="3" t="s">
        <v>492</v>
      </c>
      <c r="E549" s="3" t="s">
        <v>493</v>
      </c>
      <c r="F549" s="4">
        <v>100.4</v>
      </c>
      <c r="G549" s="4">
        <v>25.5</v>
      </c>
      <c r="H549" s="16">
        <v>4.0640000000000003E-2</v>
      </c>
      <c r="I549" s="16">
        <v>8.3199999999999995E-4</v>
      </c>
      <c r="J549" s="16">
        <v>0.28271200000000002</v>
      </c>
      <c r="K549" s="11">
        <v>-1.4</v>
      </c>
      <c r="L549" s="15">
        <v>762</v>
      </c>
      <c r="M549" s="15">
        <v>1203</v>
      </c>
      <c r="N549" s="15">
        <v>-0.97</v>
      </c>
      <c r="O549" s="3" t="s">
        <v>496</v>
      </c>
      <c r="P549" s="15"/>
    </row>
    <row r="550" spans="1:16">
      <c r="A550" s="15" t="s">
        <v>515</v>
      </c>
      <c r="B550" s="3" t="s">
        <v>276</v>
      </c>
      <c r="C550" s="11">
        <v>33.15</v>
      </c>
      <c r="D550" s="3" t="s">
        <v>492</v>
      </c>
      <c r="E550" s="3" t="s">
        <v>493</v>
      </c>
      <c r="F550" s="4">
        <v>100.4</v>
      </c>
      <c r="G550" s="4">
        <v>25.5</v>
      </c>
      <c r="H550" s="16">
        <v>4.7622999999999999E-2</v>
      </c>
      <c r="I550" s="16">
        <v>9.7599999999999998E-4</v>
      </c>
      <c r="J550" s="16">
        <v>0.28276400000000002</v>
      </c>
      <c r="K550" s="11">
        <v>0.4</v>
      </c>
      <c r="L550" s="15">
        <v>692</v>
      </c>
      <c r="M550" s="15">
        <v>1086</v>
      </c>
      <c r="N550" s="15">
        <v>-0.97</v>
      </c>
      <c r="O550" s="3" t="s">
        <v>496</v>
      </c>
      <c r="P550" s="15"/>
    </row>
    <row r="551" spans="1:16">
      <c r="A551" s="15" t="s">
        <v>516</v>
      </c>
      <c r="B551" s="3" t="s">
        <v>276</v>
      </c>
      <c r="C551" s="11">
        <v>33.619999999999997</v>
      </c>
      <c r="D551" s="3" t="s">
        <v>492</v>
      </c>
      <c r="E551" s="3" t="s">
        <v>493</v>
      </c>
      <c r="F551" s="4">
        <v>100.4</v>
      </c>
      <c r="G551" s="4">
        <v>25.5</v>
      </c>
      <c r="H551" s="16">
        <v>4.6005999999999998E-2</v>
      </c>
      <c r="I551" s="16">
        <v>9.9299999999999996E-4</v>
      </c>
      <c r="J551" s="16">
        <v>0.28276299999999999</v>
      </c>
      <c r="K551" s="11">
        <v>0.4</v>
      </c>
      <c r="L551" s="15">
        <v>693</v>
      </c>
      <c r="M551" s="15">
        <v>1088</v>
      </c>
      <c r="N551" s="15">
        <v>-0.97</v>
      </c>
      <c r="O551" s="3" t="s">
        <v>496</v>
      </c>
      <c r="P551" s="15"/>
    </row>
    <row r="552" spans="1:16">
      <c r="A552" s="15" t="s">
        <v>517</v>
      </c>
      <c r="B552" s="3" t="s">
        <v>276</v>
      </c>
      <c r="C552" s="11">
        <v>33.42</v>
      </c>
      <c r="D552" s="3" t="s">
        <v>492</v>
      </c>
      <c r="E552" s="3" t="s">
        <v>493</v>
      </c>
      <c r="F552" s="4">
        <v>100.4</v>
      </c>
      <c r="G552" s="4">
        <v>25.5</v>
      </c>
      <c r="H552" s="16">
        <v>5.3400999999999997E-2</v>
      </c>
      <c r="I552" s="16">
        <v>1.0629999999999999E-3</v>
      </c>
      <c r="J552" s="16">
        <v>0.28276099999999998</v>
      </c>
      <c r="K552" s="11">
        <v>0.3</v>
      </c>
      <c r="L552" s="15">
        <v>696</v>
      </c>
      <c r="M552" s="15">
        <v>1091</v>
      </c>
      <c r="N552" s="15">
        <v>-0.97</v>
      </c>
      <c r="O552" s="3" t="s">
        <v>496</v>
      </c>
      <c r="P552" s="15"/>
    </row>
    <row r="553" spans="1:16">
      <c r="A553" s="15" t="s">
        <v>518</v>
      </c>
      <c r="B553" s="3" t="s">
        <v>276</v>
      </c>
      <c r="C553" s="11">
        <v>33.869999999999997</v>
      </c>
      <c r="D553" s="3" t="s">
        <v>492</v>
      </c>
      <c r="E553" s="3" t="s">
        <v>493</v>
      </c>
      <c r="F553" s="4">
        <v>100.4</v>
      </c>
      <c r="G553" s="4">
        <v>25.5</v>
      </c>
      <c r="H553" s="16">
        <v>5.4322000000000002E-2</v>
      </c>
      <c r="I553" s="16">
        <v>1.1789999999999999E-3</v>
      </c>
      <c r="J553" s="16">
        <v>0.28277000000000002</v>
      </c>
      <c r="K553" s="11">
        <v>0.6</v>
      </c>
      <c r="L553" s="15">
        <v>686</v>
      </c>
      <c r="M553" s="15">
        <v>1071</v>
      </c>
      <c r="N553" s="15">
        <v>-0.96</v>
      </c>
      <c r="O553" s="3" t="s">
        <v>496</v>
      </c>
      <c r="P553" s="15"/>
    </row>
    <row r="554" spans="1:16">
      <c r="A554" s="15" t="s">
        <v>519</v>
      </c>
      <c r="B554" s="3" t="s">
        <v>276</v>
      </c>
      <c r="C554" s="11">
        <v>33.909999999999997</v>
      </c>
      <c r="D554" s="3" t="s">
        <v>492</v>
      </c>
      <c r="E554" s="3" t="s">
        <v>493</v>
      </c>
      <c r="F554" s="4">
        <v>100.4</v>
      </c>
      <c r="G554" s="4">
        <v>25.5</v>
      </c>
      <c r="H554" s="16">
        <v>4.5297999999999998E-2</v>
      </c>
      <c r="I554" s="16">
        <v>9.0300000000000005E-4</v>
      </c>
      <c r="J554" s="16">
        <v>0.28276400000000002</v>
      </c>
      <c r="K554" s="11">
        <v>0.4</v>
      </c>
      <c r="L554" s="15">
        <v>690</v>
      </c>
      <c r="M554" s="15">
        <v>1085</v>
      </c>
      <c r="N554" s="15">
        <v>-0.97</v>
      </c>
      <c r="O554" s="3" t="s">
        <v>496</v>
      </c>
      <c r="P554" s="15"/>
    </row>
    <row r="555" spans="1:16">
      <c r="A555" s="15" t="s">
        <v>520</v>
      </c>
      <c r="B555" s="3" t="s">
        <v>276</v>
      </c>
      <c r="C555" s="11">
        <v>33.82</v>
      </c>
      <c r="D555" s="3" t="s">
        <v>492</v>
      </c>
      <c r="E555" s="3" t="s">
        <v>493</v>
      </c>
      <c r="F555" s="4">
        <v>100.4</v>
      </c>
      <c r="G555" s="4">
        <v>25.5</v>
      </c>
      <c r="H555" s="16">
        <v>5.4108999999999997E-2</v>
      </c>
      <c r="I555" s="16">
        <v>1.1130000000000001E-3</v>
      </c>
      <c r="J555" s="16">
        <v>0.28275899999999998</v>
      </c>
      <c r="K555" s="11">
        <v>0.2</v>
      </c>
      <c r="L555" s="15">
        <v>701</v>
      </c>
      <c r="M555" s="15">
        <v>1098</v>
      </c>
      <c r="N555" s="15">
        <v>-0.97</v>
      </c>
      <c r="O555" s="3" t="s">
        <v>496</v>
      </c>
      <c r="P555" s="15"/>
    </row>
    <row r="556" spans="1:16">
      <c r="A556" s="15" t="s">
        <v>521</v>
      </c>
      <c r="B556" s="3" t="s">
        <v>276</v>
      </c>
      <c r="C556" s="11">
        <v>34.090000000000003</v>
      </c>
      <c r="D556" s="3" t="s">
        <v>492</v>
      </c>
      <c r="E556" s="3" t="s">
        <v>493</v>
      </c>
      <c r="F556" s="4">
        <v>100.4</v>
      </c>
      <c r="G556" s="4">
        <v>25.5</v>
      </c>
      <c r="H556" s="16">
        <v>4.5317000000000003E-2</v>
      </c>
      <c r="I556" s="16">
        <v>9.4300000000000004E-4</v>
      </c>
      <c r="J556" s="16">
        <v>0.282723</v>
      </c>
      <c r="K556" s="11">
        <v>-1</v>
      </c>
      <c r="L556" s="15">
        <v>748</v>
      </c>
      <c r="M556" s="15">
        <v>1177</v>
      </c>
      <c r="N556" s="15">
        <v>-0.97</v>
      </c>
      <c r="O556" s="3" t="s">
        <v>496</v>
      </c>
      <c r="P556" s="15"/>
    </row>
    <row r="557" spans="1:16" ht="13.25" customHeight="1">
      <c r="A557" s="15" t="s">
        <v>522</v>
      </c>
      <c r="B557" s="3" t="s">
        <v>276</v>
      </c>
      <c r="C557" s="11">
        <v>33</v>
      </c>
      <c r="D557" s="3" t="s">
        <v>523</v>
      </c>
      <c r="E557" s="3" t="s">
        <v>524</v>
      </c>
      <c r="F557" s="4">
        <v>101.3</v>
      </c>
      <c r="G557" s="4">
        <v>25.7</v>
      </c>
      <c r="H557" s="16">
        <v>1.5890000000000001E-2</v>
      </c>
      <c r="I557" s="16">
        <v>4.6000000000000001E-4</v>
      </c>
      <c r="J557" s="16">
        <v>0.28267999999999999</v>
      </c>
      <c r="K557" s="11">
        <v>-2.7</v>
      </c>
      <c r="L557" s="15">
        <v>805</v>
      </c>
      <c r="M557" s="15">
        <v>1102</v>
      </c>
      <c r="N557" s="15">
        <v>-0.98</v>
      </c>
      <c r="O557" s="3" t="s">
        <v>525</v>
      </c>
    </row>
    <row r="558" spans="1:16" ht="13.25" customHeight="1">
      <c r="A558" s="15" t="s">
        <v>526</v>
      </c>
      <c r="B558" s="3" t="s">
        <v>276</v>
      </c>
      <c r="C558" s="11">
        <v>31.9</v>
      </c>
      <c r="D558" s="3" t="s">
        <v>523</v>
      </c>
      <c r="E558" s="3" t="s">
        <v>524</v>
      </c>
      <c r="F558" s="4">
        <v>101.3</v>
      </c>
      <c r="G558" s="4">
        <v>25.7</v>
      </c>
      <c r="H558" s="16">
        <v>1.434E-2</v>
      </c>
      <c r="I558" s="16">
        <v>4.4999999999999999E-4</v>
      </c>
      <c r="J558" s="16">
        <v>0.28272000000000003</v>
      </c>
      <c r="K558" s="11">
        <v>-1.2</v>
      </c>
      <c r="L558" s="15">
        <v>744</v>
      </c>
      <c r="M558" s="15">
        <v>1018</v>
      </c>
      <c r="N558" s="15">
        <v>-0.98</v>
      </c>
      <c r="O558" s="3" t="s">
        <v>525</v>
      </c>
    </row>
    <row r="559" spans="1:16" ht="13.25" customHeight="1">
      <c r="A559" s="15" t="s">
        <v>527</v>
      </c>
      <c r="B559" s="3" t="s">
        <v>276</v>
      </c>
      <c r="C559" s="11">
        <v>760</v>
      </c>
      <c r="D559" s="3" t="s">
        <v>523</v>
      </c>
      <c r="E559" s="3" t="s">
        <v>524</v>
      </c>
      <c r="F559" s="4">
        <v>101.3</v>
      </c>
      <c r="G559" s="4">
        <v>25.7</v>
      </c>
      <c r="H559" s="16">
        <v>3.2070000000000001E-2</v>
      </c>
      <c r="I559" s="16">
        <v>9.3000000000000005E-4</v>
      </c>
      <c r="J559" s="16">
        <v>0.28231000000000001</v>
      </c>
      <c r="K559" s="11">
        <v>0.1</v>
      </c>
      <c r="L559" s="15">
        <v>1323</v>
      </c>
      <c r="M559" s="15">
        <v>1530</v>
      </c>
      <c r="N559" s="15">
        <v>-0.97</v>
      </c>
      <c r="O559" s="3" t="s">
        <v>525</v>
      </c>
    </row>
    <row r="560" spans="1:16" ht="13.25" customHeight="1">
      <c r="A560" s="15" t="s">
        <v>528</v>
      </c>
      <c r="B560" s="3" t="s">
        <v>276</v>
      </c>
      <c r="C560" s="11">
        <v>757.5</v>
      </c>
      <c r="D560" s="3" t="s">
        <v>523</v>
      </c>
      <c r="E560" s="3" t="s">
        <v>524</v>
      </c>
      <c r="F560" s="4">
        <v>101.3</v>
      </c>
      <c r="G560" s="4">
        <v>25.7</v>
      </c>
      <c r="H560" s="16">
        <v>1.966E-2</v>
      </c>
      <c r="I560" s="16">
        <v>5.5999999999999995E-4</v>
      </c>
      <c r="J560" s="16">
        <v>0.28233000000000003</v>
      </c>
      <c r="K560" s="11">
        <v>0.7</v>
      </c>
      <c r="L560" s="15">
        <v>1292</v>
      </c>
      <c r="M560" s="15">
        <v>1496</v>
      </c>
      <c r="N560" s="15">
        <v>-0.98</v>
      </c>
      <c r="O560" s="3" t="s">
        <v>525</v>
      </c>
    </row>
    <row r="561" spans="1:15" ht="13.25" customHeight="1">
      <c r="A561" s="15" t="s">
        <v>529</v>
      </c>
      <c r="B561" s="3" t="s">
        <v>276</v>
      </c>
      <c r="C561" s="11">
        <v>765.8</v>
      </c>
      <c r="D561" s="3" t="s">
        <v>523</v>
      </c>
      <c r="E561" s="3" t="s">
        <v>524</v>
      </c>
      <c r="F561" s="4">
        <v>101.3</v>
      </c>
      <c r="G561" s="4">
        <v>25.7</v>
      </c>
      <c r="H561" s="16">
        <v>1.8499999999999999E-2</v>
      </c>
      <c r="I561" s="16">
        <v>5.1999999999999995E-4</v>
      </c>
      <c r="J561" s="16">
        <v>0.2823</v>
      </c>
      <c r="K561" s="11">
        <v>0.1</v>
      </c>
      <c r="L561" s="15">
        <v>1322</v>
      </c>
      <c r="M561" s="15">
        <v>1535</v>
      </c>
      <c r="N561" s="15">
        <v>-0.98</v>
      </c>
      <c r="O561" s="3" t="s">
        <v>525</v>
      </c>
    </row>
    <row r="562" spans="1:15" ht="13.25" customHeight="1">
      <c r="A562" s="15" t="s">
        <v>530</v>
      </c>
      <c r="B562" s="3" t="s">
        <v>276</v>
      </c>
      <c r="C562" s="11">
        <v>32.5</v>
      </c>
      <c r="D562" s="3" t="s">
        <v>523</v>
      </c>
      <c r="E562" s="3" t="s">
        <v>524</v>
      </c>
      <c r="F562" s="4">
        <v>101.3</v>
      </c>
      <c r="G562" s="4">
        <v>25.7</v>
      </c>
      <c r="H562" s="16">
        <v>2.826E-2</v>
      </c>
      <c r="I562" s="16">
        <v>8.3000000000000001E-4</v>
      </c>
      <c r="J562" s="16">
        <v>0.28266000000000002</v>
      </c>
      <c r="K562" s="11">
        <v>-3.3</v>
      </c>
      <c r="L562" s="15">
        <v>834</v>
      </c>
      <c r="M562" s="15">
        <v>1131</v>
      </c>
      <c r="N562" s="15">
        <v>-0.97</v>
      </c>
      <c r="O562" s="3" t="s">
        <v>525</v>
      </c>
    </row>
    <row r="563" spans="1:15" ht="13.25" customHeight="1">
      <c r="A563" s="15" t="s">
        <v>531</v>
      </c>
      <c r="B563" s="3" t="s">
        <v>276</v>
      </c>
      <c r="C563" s="11">
        <v>32.799999999999997</v>
      </c>
      <c r="D563" s="3" t="s">
        <v>523</v>
      </c>
      <c r="E563" s="3" t="s">
        <v>524</v>
      </c>
      <c r="F563" s="4">
        <v>101.3</v>
      </c>
      <c r="G563" s="4">
        <v>25.7</v>
      </c>
      <c r="H563" s="16">
        <v>1.7340000000000001E-2</v>
      </c>
      <c r="I563" s="16">
        <v>5.2999999999999998E-4</v>
      </c>
      <c r="J563" s="16">
        <v>0.28267999999999999</v>
      </c>
      <c r="K563" s="11">
        <v>-2.4</v>
      </c>
      <c r="L563" s="15">
        <v>795</v>
      </c>
      <c r="M563" s="15">
        <v>1086</v>
      </c>
      <c r="N563" s="15">
        <v>-0.98</v>
      </c>
      <c r="O563" s="3" t="s">
        <v>525</v>
      </c>
    </row>
    <row r="564" spans="1:15" ht="13.25" customHeight="1">
      <c r="A564" s="15" t="s">
        <v>532</v>
      </c>
      <c r="B564" s="3" t="s">
        <v>276</v>
      </c>
      <c r="C564" s="11">
        <v>32.700000000000003</v>
      </c>
      <c r="D564" s="3" t="s">
        <v>523</v>
      </c>
      <c r="E564" s="3" t="s">
        <v>524</v>
      </c>
      <c r="F564" s="4">
        <v>101.3</v>
      </c>
      <c r="G564" s="4">
        <v>25.7</v>
      </c>
      <c r="H564" s="16">
        <v>2.9919999999999999E-2</v>
      </c>
      <c r="I564" s="16">
        <v>8.8999999999999995E-4</v>
      </c>
      <c r="J564" s="16">
        <v>0.28262999999999999</v>
      </c>
      <c r="K564" s="11">
        <v>-4.3</v>
      </c>
      <c r="L564" s="15">
        <v>877</v>
      </c>
      <c r="M564" s="15">
        <v>1189</v>
      </c>
      <c r="N564" s="15">
        <v>-0.97</v>
      </c>
      <c r="O564" s="3" t="s">
        <v>525</v>
      </c>
    </row>
    <row r="565" spans="1:15" ht="13.25" customHeight="1">
      <c r="A565" s="15" t="s">
        <v>533</v>
      </c>
      <c r="B565" s="3" t="s">
        <v>276</v>
      </c>
      <c r="C565" s="11">
        <v>773.2</v>
      </c>
      <c r="D565" s="3" t="s">
        <v>523</v>
      </c>
      <c r="E565" s="3" t="s">
        <v>524</v>
      </c>
      <c r="F565" s="4">
        <v>101.3</v>
      </c>
      <c r="G565" s="4">
        <v>25.7</v>
      </c>
      <c r="H565" s="16">
        <v>3.8670000000000003E-2</v>
      </c>
      <c r="I565" s="16">
        <v>1.2199999999999999E-3</v>
      </c>
      <c r="J565" s="16">
        <v>0.28240999999999999</v>
      </c>
      <c r="K565" s="11">
        <v>3.5</v>
      </c>
      <c r="L565" s="15">
        <v>1202</v>
      </c>
      <c r="M565" s="15">
        <v>1356</v>
      </c>
      <c r="N565" s="15">
        <v>-0.96</v>
      </c>
      <c r="O565" s="3" t="s">
        <v>525</v>
      </c>
    </row>
    <row r="566" spans="1:15" ht="13.25" customHeight="1">
      <c r="A566" s="15" t="s">
        <v>534</v>
      </c>
      <c r="B566" s="3" t="s">
        <v>276</v>
      </c>
      <c r="C566" s="11">
        <v>32.200000000000003</v>
      </c>
      <c r="D566" s="3" t="s">
        <v>523</v>
      </c>
      <c r="E566" s="3" t="s">
        <v>524</v>
      </c>
      <c r="F566" s="4">
        <v>101.3</v>
      </c>
      <c r="G566" s="4">
        <v>25.7</v>
      </c>
      <c r="H566" s="16">
        <v>4.8959999999999997E-2</v>
      </c>
      <c r="I566" s="16">
        <v>1.24E-3</v>
      </c>
      <c r="J566" s="16">
        <v>0.28270000000000001</v>
      </c>
      <c r="K566" s="11">
        <v>-1.8</v>
      </c>
      <c r="L566" s="15">
        <v>784</v>
      </c>
      <c r="M566" s="15">
        <v>1051</v>
      </c>
      <c r="N566" s="15">
        <v>-0.96</v>
      </c>
      <c r="O566" s="3" t="s">
        <v>525</v>
      </c>
    </row>
    <row r="567" spans="1:15" ht="13.25" customHeight="1">
      <c r="A567" s="15" t="s">
        <v>535</v>
      </c>
      <c r="B567" s="3" t="s">
        <v>276</v>
      </c>
      <c r="C567" s="11">
        <v>32.9</v>
      </c>
      <c r="D567" s="3" t="s">
        <v>523</v>
      </c>
      <c r="E567" s="3" t="s">
        <v>524</v>
      </c>
      <c r="F567" s="4">
        <v>101.3</v>
      </c>
      <c r="G567" s="4">
        <v>25.7</v>
      </c>
      <c r="H567" s="16">
        <v>2.613E-2</v>
      </c>
      <c r="I567" s="16">
        <v>7.7999999999999999E-4</v>
      </c>
      <c r="J567" s="16">
        <v>0.28266999999999998</v>
      </c>
      <c r="K567" s="11">
        <v>-3.1</v>
      </c>
      <c r="L567" s="15">
        <v>826</v>
      </c>
      <c r="M567" s="15">
        <v>1122</v>
      </c>
      <c r="N567" s="15">
        <v>-0.97</v>
      </c>
      <c r="O567" s="3" t="s">
        <v>525</v>
      </c>
    </row>
    <row r="568" spans="1:15" ht="13.25" customHeight="1">
      <c r="A568" s="15" t="s">
        <v>536</v>
      </c>
      <c r="B568" s="3" t="s">
        <v>276</v>
      </c>
      <c r="C568" s="11">
        <v>32.799999999999997</v>
      </c>
      <c r="D568" s="3" t="s">
        <v>523</v>
      </c>
      <c r="E568" s="3" t="s">
        <v>524</v>
      </c>
      <c r="F568" s="4">
        <v>101.3</v>
      </c>
      <c r="G568" s="4">
        <v>25.7</v>
      </c>
      <c r="H568" s="16">
        <v>1.532E-2</v>
      </c>
      <c r="I568" s="16">
        <v>4.4999999999999999E-4</v>
      </c>
      <c r="J568" s="16">
        <v>0.28271000000000002</v>
      </c>
      <c r="K568" s="11">
        <v>-1.5</v>
      </c>
      <c r="L568" s="15">
        <v>759</v>
      </c>
      <c r="M568" s="15">
        <v>1038</v>
      </c>
      <c r="N568" s="15">
        <v>-0.98</v>
      </c>
      <c r="O568" s="3" t="s">
        <v>525</v>
      </c>
    </row>
    <row r="569" spans="1:15" ht="13.25" customHeight="1">
      <c r="A569" s="15" t="s">
        <v>537</v>
      </c>
      <c r="B569" s="3" t="s">
        <v>276</v>
      </c>
      <c r="C569" s="11">
        <v>32.5</v>
      </c>
      <c r="D569" s="3" t="s">
        <v>523</v>
      </c>
      <c r="E569" s="3" t="s">
        <v>524</v>
      </c>
      <c r="F569" s="4">
        <v>101.3</v>
      </c>
      <c r="G569" s="4">
        <v>25.7</v>
      </c>
      <c r="H569" s="16">
        <v>3.2239999999999998E-2</v>
      </c>
      <c r="I569" s="16">
        <v>8.3000000000000001E-4</v>
      </c>
      <c r="J569" s="16">
        <v>0.28272000000000003</v>
      </c>
      <c r="K569" s="11">
        <v>-1.2</v>
      </c>
      <c r="L569" s="15">
        <v>752</v>
      </c>
      <c r="M569" s="15">
        <v>1019</v>
      </c>
      <c r="N569" s="15">
        <v>-0.97</v>
      </c>
      <c r="O569" s="3" t="s">
        <v>525</v>
      </c>
    </row>
    <row r="570" spans="1:15" ht="13.25" customHeight="1">
      <c r="A570" s="20" t="s">
        <v>538</v>
      </c>
      <c r="B570" s="3" t="s">
        <v>276</v>
      </c>
      <c r="C570" s="21">
        <v>35.299999999999997</v>
      </c>
      <c r="D570" s="3" t="s">
        <v>539</v>
      </c>
      <c r="E570" s="3" t="s">
        <v>540</v>
      </c>
      <c r="F570" s="11">
        <v>102.8</v>
      </c>
      <c r="G570" s="11">
        <v>22.9</v>
      </c>
      <c r="H570" s="22">
        <v>5.1523361158534703E-2</v>
      </c>
      <c r="I570" s="22">
        <v>1.38954779940276E-3</v>
      </c>
      <c r="J570" s="22">
        <v>0.28277408013354599</v>
      </c>
      <c r="K570" s="21">
        <v>0.8</v>
      </c>
      <c r="L570" s="20">
        <v>684</v>
      </c>
      <c r="M570" s="20">
        <v>1061</v>
      </c>
      <c r="N570" s="20">
        <v>-0.96</v>
      </c>
      <c r="O570" s="3" t="s">
        <v>541</v>
      </c>
    </row>
    <row r="571" spans="1:15" ht="13.25" customHeight="1">
      <c r="A571" s="20" t="s">
        <v>542</v>
      </c>
      <c r="B571" s="3" t="s">
        <v>276</v>
      </c>
      <c r="C571" s="21">
        <v>35.299999999999997</v>
      </c>
      <c r="D571" s="3" t="s">
        <v>539</v>
      </c>
      <c r="E571" s="3" t="s">
        <v>540</v>
      </c>
      <c r="F571" s="11">
        <v>102.8</v>
      </c>
      <c r="G571" s="11">
        <v>22.9</v>
      </c>
      <c r="H571" s="22">
        <v>9.4861389431174906E-2</v>
      </c>
      <c r="I571" s="22">
        <v>2.5320608637985202E-3</v>
      </c>
      <c r="J571" s="22">
        <v>0.282817556185809</v>
      </c>
      <c r="K571" s="21">
        <v>2.3199999999999998</v>
      </c>
      <c r="L571" s="20">
        <v>642</v>
      </c>
      <c r="M571" s="20">
        <v>965</v>
      </c>
      <c r="N571" s="20">
        <v>-0.92</v>
      </c>
      <c r="O571" s="3" t="s">
        <v>541</v>
      </c>
    </row>
    <row r="572" spans="1:15" ht="13.25" customHeight="1">
      <c r="A572" s="20" t="s">
        <v>543</v>
      </c>
      <c r="B572" s="3" t="s">
        <v>276</v>
      </c>
      <c r="C572" s="21">
        <v>35.299999999999997</v>
      </c>
      <c r="D572" s="3" t="s">
        <v>539</v>
      </c>
      <c r="E572" s="3" t="s">
        <v>540</v>
      </c>
      <c r="F572" s="11">
        <v>102.8</v>
      </c>
      <c r="G572" s="11">
        <v>22.9</v>
      </c>
      <c r="H572" s="22">
        <v>3.9311200966294702E-2</v>
      </c>
      <c r="I572" s="22">
        <v>1.2045254533639899E-3</v>
      </c>
      <c r="J572" s="22">
        <v>0.282733050283966</v>
      </c>
      <c r="K572" s="21">
        <v>-0.65</v>
      </c>
      <c r="L572" s="20">
        <v>739</v>
      </c>
      <c r="M572" s="20">
        <v>1154</v>
      </c>
      <c r="N572" s="20">
        <v>-0.96</v>
      </c>
      <c r="O572" s="3" t="s">
        <v>541</v>
      </c>
    </row>
    <row r="573" spans="1:15" ht="13.25" customHeight="1">
      <c r="A573" s="20" t="s">
        <v>544</v>
      </c>
      <c r="B573" s="3" t="s">
        <v>276</v>
      </c>
      <c r="C573" s="21">
        <v>35.299999999999997</v>
      </c>
      <c r="D573" s="3" t="s">
        <v>539</v>
      </c>
      <c r="E573" s="3" t="s">
        <v>540</v>
      </c>
      <c r="F573" s="11">
        <v>102.8</v>
      </c>
      <c r="G573" s="11">
        <v>22.9</v>
      </c>
      <c r="H573" s="22">
        <v>6.3271616554350402E-2</v>
      </c>
      <c r="I573" s="22">
        <v>2.14257660790568E-3</v>
      </c>
      <c r="J573" s="22">
        <v>0.28259550824033403</v>
      </c>
      <c r="K573" s="21">
        <v>-5.53</v>
      </c>
      <c r="L573" s="20">
        <v>958</v>
      </c>
      <c r="M573" s="20">
        <v>1465</v>
      </c>
      <c r="N573" s="20">
        <v>-0.94</v>
      </c>
      <c r="O573" s="3" t="s">
        <v>541</v>
      </c>
    </row>
    <row r="574" spans="1:15" ht="13.25" customHeight="1">
      <c r="A574" s="20" t="s">
        <v>545</v>
      </c>
      <c r="B574" s="3" t="s">
        <v>276</v>
      </c>
      <c r="C574" s="21">
        <v>35.299999999999997</v>
      </c>
      <c r="D574" s="3" t="s">
        <v>539</v>
      </c>
      <c r="E574" s="3" t="s">
        <v>540</v>
      </c>
      <c r="F574" s="11">
        <v>102.8</v>
      </c>
      <c r="G574" s="11">
        <v>22.9</v>
      </c>
      <c r="H574" s="22">
        <v>0.10141238277200899</v>
      </c>
      <c r="I574" s="22">
        <v>3.4771666524502799E-3</v>
      </c>
      <c r="J574" s="22">
        <v>0.28259057709756402</v>
      </c>
      <c r="K574" s="21">
        <v>-5.74</v>
      </c>
      <c r="L574" s="20">
        <v>1002</v>
      </c>
      <c r="M574" s="20">
        <v>1478</v>
      </c>
      <c r="N574" s="20">
        <v>-0.9</v>
      </c>
      <c r="O574" s="3" t="s">
        <v>541</v>
      </c>
    </row>
    <row r="575" spans="1:15" s="8" customFormat="1" ht="20" customHeight="1">
      <c r="A575" s="8" t="s">
        <v>3236</v>
      </c>
    </row>
    <row r="576" spans="1:15">
      <c r="A576" s="23" t="s">
        <v>546</v>
      </c>
      <c r="B576" s="3" t="s">
        <v>16</v>
      </c>
      <c r="C576" s="3">
        <v>33.78</v>
      </c>
      <c r="D576" s="3" t="s">
        <v>547</v>
      </c>
      <c r="E576" s="3" t="s">
        <v>548</v>
      </c>
      <c r="F576" s="24">
        <v>98.7</v>
      </c>
      <c r="G576" s="24">
        <v>29.9</v>
      </c>
      <c r="H576" s="5">
        <v>3.4096313776994597E-2</v>
      </c>
      <c r="I576" s="5">
        <v>1.1542810884319101E-3</v>
      </c>
      <c r="J576" s="5">
        <v>0.28284565619087298</v>
      </c>
      <c r="K576" s="4">
        <f t="shared" ref="K576:K589" si="0">((J576-I576*(EXP(0.00001867*C576)-1))/(0.282772-0.0332*(EXP(0.00001867*C576)-1))-1)*10000</f>
        <v>3.3199848578857605</v>
      </c>
      <c r="L576" s="6">
        <f t="shared" ref="L576:L589" si="1">10000/0.1867*LN(1+(J576-0.28325)/(I576-0.0384))</f>
        <v>578.34014250466498</v>
      </c>
      <c r="M576" s="6">
        <f t="shared" ref="M576:M589" si="2">L576-((L576-C576)*((-0.668674699-N576)/(-0.668674699-0.156626506)))</f>
        <v>774.01846690858167</v>
      </c>
      <c r="N576" s="7">
        <f t="shared" ref="N576:N589" si="3">(I576/0.0332)-1</f>
        <v>-0.96523249733638827</v>
      </c>
      <c r="O576" s="20" t="s">
        <v>549</v>
      </c>
    </row>
    <row r="577" spans="1:15">
      <c r="A577" s="23" t="s">
        <v>550</v>
      </c>
      <c r="B577" s="3" t="s">
        <v>16</v>
      </c>
      <c r="C577" s="3">
        <v>33.76</v>
      </c>
      <c r="D577" s="3" t="s">
        <v>547</v>
      </c>
      <c r="E577" s="3" t="s">
        <v>548</v>
      </c>
      <c r="F577" s="24">
        <v>98.7</v>
      </c>
      <c r="G577" s="24">
        <v>29.9</v>
      </c>
      <c r="H577" s="5">
        <v>3.8282268161094E-2</v>
      </c>
      <c r="I577" s="5">
        <v>1.2619001084928801E-3</v>
      </c>
      <c r="J577" s="5">
        <v>0.28283087073865099</v>
      </c>
      <c r="K577" s="4">
        <f t="shared" si="0"/>
        <v>2.7942473794895228</v>
      </c>
      <c r="L577" s="6">
        <f t="shared" si="1"/>
        <v>601.09729418143399</v>
      </c>
      <c r="M577" s="6">
        <f t="shared" si="2"/>
        <v>802.73186490583055</v>
      </c>
      <c r="N577" s="7">
        <f t="shared" si="3"/>
        <v>-0.96199096058756384</v>
      </c>
      <c r="O577" s="20" t="s">
        <v>549</v>
      </c>
    </row>
    <row r="578" spans="1:15">
      <c r="A578" s="23" t="s">
        <v>551</v>
      </c>
      <c r="B578" s="3" t="s">
        <v>16</v>
      </c>
      <c r="C578" s="3">
        <v>34.01</v>
      </c>
      <c r="D578" s="3" t="s">
        <v>547</v>
      </c>
      <c r="E578" s="3" t="s">
        <v>548</v>
      </c>
      <c r="F578" s="24">
        <v>98.7</v>
      </c>
      <c r="G578" s="24">
        <v>29.9</v>
      </c>
      <c r="H578" s="5">
        <v>3.1892978103746E-2</v>
      </c>
      <c r="I578" s="5">
        <v>1.19568688711611E-3</v>
      </c>
      <c r="J578" s="5">
        <v>0.28282441295867899</v>
      </c>
      <c r="K578" s="4">
        <f t="shared" si="0"/>
        <v>2.5726206964393761</v>
      </c>
      <c r="L578" s="6">
        <f t="shared" si="1"/>
        <v>609.22618065002484</v>
      </c>
      <c r="M578" s="6">
        <f t="shared" si="2"/>
        <v>815.05098129030262</v>
      </c>
      <c r="N578" s="7">
        <f t="shared" si="3"/>
        <v>-0.96398533472541836</v>
      </c>
      <c r="O578" s="20" t="s">
        <v>552</v>
      </c>
    </row>
    <row r="579" spans="1:15">
      <c r="A579" s="23" t="s">
        <v>553</v>
      </c>
      <c r="B579" s="3" t="s">
        <v>16</v>
      </c>
      <c r="C579" s="3">
        <v>33.880000000000003</v>
      </c>
      <c r="D579" s="3" t="s">
        <v>547</v>
      </c>
      <c r="E579" s="3" t="s">
        <v>548</v>
      </c>
      <c r="F579" s="24">
        <v>98.7</v>
      </c>
      <c r="G579" s="24">
        <v>29.9</v>
      </c>
      <c r="H579" s="5">
        <v>2.51303938993481E-2</v>
      </c>
      <c r="I579" s="5">
        <v>8.3153320882419196E-4</v>
      </c>
      <c r="J579" s="5">
        <v>0.282821509583147</v>
      </c>
      <c r="K579" s="4">
        <f t="shared" si="0"/>
        <v>2.4753369107788359</v>
      </c>
      <c r="L579" s="6">
        <f t="shared" si="1"/>
        <v>607.44690334072038</v>
      </c>
      <c r="M579" s="6">
        <f t="shared" si="2"/>
        <v>820.30442173343067</v>
      </c>
      <c r="N579" s="7">
        <f t="shared" si="3"/>
        <v>-0.9749538190113195</v>
      </c>
      <c r="O579" s="20" t="s">
        <v>552</v>
      </c>
    </row>
    <row r="580" spans="1:15">
      <c r="A580" s="23" t="s">
        <v>554</v>
      </c>
      <c r="B580" s="3" t="s">
        <v>16</v>
      </c>
      <c r="C580" s="3">
        <v>34.880000000000003</v>
      </c>
      <c r="D580" s="3" t="s">
        <v>547</v>
      </c>
      <c r="E580" s="3" t="s">
        <v>548</v>
      </c>
      <c r="F580" s="24">
        <v>98.7</v>
      </c>
      <c r="G580" s="24">
        <v>29.9</v>
      </c>
      <c r="H580" s="5">
        <v>3.6609882624649898E-2</v>
      </c>
      <c r="I580" s="5">
        <v>1.1965960669638701E-3</v>
      </c>
      <c r="J580" s="5">
        <v>0.28287499180634401</v>
      </c>
      <c r="K580" s="4">
        <f t="shared" si="0"/>
        <v>4.3798180129561715</v>
      </c>
      <c r="L580" s="6">
        <f t="shared" si="1"/>
        <v>537.19760446304292</v>
      </c>
      <c r="M580" s="6">
        <f t="shared" si="2"/>
        <v>716.92104879633416</v>
      </c>
      <c r="N580" s="7">
        <f t="shared" si="3"/>
        <v>-0.96395794979024485</v>
      </c>
      <c r="O580" s="20" t="s">
        <v>552</v>
      </c>
    </row>
    <row r="581" spans="1:15">
      <c r="A581" s="23" t="s">
        <v>555</v>
      </c>
      <c r="B581" s="3" t="s">
        <v>16</v>
      </c>
      <c r="C581" s="3">
        <v>36.61</v>
      </c>
      <c r="D581" s="3" t="s">
        <v>547</v>
      </c>
      <c r="E581" s="3" t="s">
        <v>548</v>
      </c>
      <c r="F581" s="24">
        <v>98.7</v>
      </c>
      <c r="G581" s="24">
        <v>29.9</v>
      </c>
      <c r="H581" s="5">
        <v>3.73747926746789E-2</v>
      </c>
      <c r="I581" s="5">
        <v>1.27281732809176E-3</v>
      </c>
      <c r="J581" s="5">
        <v>0.28285364530747797</v>
      </c>
      <c r="K581" s="4">
        <f t="shared" si="0"/>
        <v>3.6596120424303713</v>
      </c>
      <c r="L581" s="6">
        <f t="shared" si="1"/>
        <v>568.77403459063737</v>
      </c>
      <c r="M581" s="6">
        <f t="shared" si="2"/>
        <v>757.6958145589067</v>
      </c>
      <c r="N581" s="7">
        <f t="shared" si="3"/>
        <v>-0.9616621286719349</v>
      </c>
      <c r="O581" s="20" t="s">
        <v>552</v>
      </c>
    </row>
    <row r="582" spans="1:15">
      <c r="A582" s="23" t="s">
        <v>556</v>
      </c>
      <c r="B582" s="3" t="s">
        <v>16</v>
      </c>
      <c r="C582" s="3">
        <v>36.35</v>
      </c>
      <c r="D582" s="3" t="s">
        <v>547</v>
      </c>
      <c r="E582" s="3" t="s">
        <v>548</v>
      </c>
      <c r="F582" s="24">
        <v>98.7</v>
      </c>
      <c r="G582" s="24">
        <v>29.9</v>
      </c>
      <c r="H582" s="5">
        <v>4.2571103693764503E-2</v>
      </c>
      <c r="I582" s="5">
        <v>1.54705550625494E-3</v>
      </c>
      <c r="J582" s="5">
        <v>0.282828711270941</v>
      </c>
      <c r="K582" s="4">
        <f t="shared" si="0"/>
        <v>2.7656984651724947</v>
      </c>
      <c r="L582" s="6">
        <f t="shared" si="1"/>
        <v>608.8253523670196</v>
      </c>
      <c r="M582" s="6">
        <f t="shared" si="2"/>
        <v>806.32818904164481</v>
      </c>
      <c r="N582" s="7">
        <f t="shared" si="3"/>
        <v>-0.95340194258268252</v>
      </c>
      <c r="O582" s="20" t="s">
        <v>552</v>
      </c>
    </row>
    <row r="583" spans="1:15">
      <c r="A583" s="23" t="s">
        <v>557</v>
      </c>
      <c r="B583" s="3" t="s">
        <v>16</v>
      </c>
      <c r="C583" s="3">
        <v>35.24</v>
      </c>
      <c r="D583" s="3" t="s">
        <v>547</v>
      </c>
      <c r="E583" s="3" t="s">
        <v>548</v>
      </c>
      <c r="F583" s="24">
        <v>98.7</v>
      </c>
      <c r="G583" s="24">
        <v>29.9</v>
      </c>
      <c r="H583" s="5">
        <v>3.3965722945989998E-2</v>
      </c>
      <c r="I583" s="5">
        <v>1.16631101954608E-3</v>
      </c>
      <c r="J583" s="5">
        <v>0.28286537041599402</v>
      </c>
      <c r="K583" s="4">
        <f t="shared" si="0"/>
        <v>4.0478599777737934</v>
      </c>
      <c r="L583" s="6">
        <f t="shared" si="1"/>
        <v>550.46376051854486</v>
      </c>
      <c r="M583" s="6">
        <f t="shared" si="2"/>
        <v>735.37435218519659</v>
      </c>
      <c r="N583" s="7">
        <f t="shared" si="3"/>
        <v>-0.96487015001367227</v>
      </c>
      <c r="O583" s="20" t="s">
        <v>552</v>
      </c>
    </row>
    <row r="584" spans="1:15">
      <c r="A584" s="23" t="s">
        <v>558</v>
      </c>
      <c r="B584" s="3" t="s">
        <v>16</v>
      </c>
      <c r="C584" s="3">
        <v>34.11</v>
      </c>
      <c r="D584" s="3" t="s">
        <v>547</v>
      </c>
      <c r="E584" s="3" t="s">
        <v>548</v>
      </c>
      <c r="F584" s="24">
        <v>98.7</v>
      </c>
      <c r="G584" s="24">
        <v>29.9</v>
      </c>
      <c r="H584" s="5">
        <v>4.2431025723578701E-2</v>
      </c>
      <c r="I584" s="5">
        <v>1.44570363618837E-3</v>
      </c>
      <c r="J584" s="5">
        <v>0.28287192152076901</v>
      </c>
      <c r="K584" s="4">
        <f t="shared" si="0"/>
        <v>4.2493300057921957</v>
      </c>
      <c r="L584" s="6">
        <f t="shared" si="1"/>
        <v>545.2058246501158</v>
      </c>
      <c r="M584" s="6">
        <f t="shared" si="2"/>
        <v>723.42337846285852</v>
      </c>
      <c r="N584" s="7">
        <f t="shared" si="3"/>
        <v>-0.95645470975336233</v>
      </c>
      <c r="O584" s="20" t="s">
        <v>552</v>
      </c>
    </row>
    <row r="585" spans="1:15">
      <c r="A585" s="23" t="s">
        <v>559</v>
      </c>
      <c r="B585" s="3" t="s">
        <v>560</v>
      </c>
      <c r="C585" s="3">
        <v>33.840000000000003</v>
      </c>
      <c r="D585" s="3" t="s">
        <v>547</v>
      </c>
      <c r="E585" s="3" t="s">
        <v>548</v>
      </c>
      <c r="F585" s="24">
        <v>98.7</v>
      </c>
      <c r="G585" s="24">
        <v>29.9</v>
      </c>
      <c r="H585" s="5">
        <v>3.5324058096503297E-2</v>
      </c>
      <c r="I585" s="5">
        <v>1.3145697228525201E-3</v>
      </c>
      <c r="J585" s="5">
        <v>0.28275069774132999</v>
      </c>
      <c r="K585" s="4">
        <f t="shared" si="0"/>
        <v>-4.0703949929499217E-2</v>
      </c>
      <c r="L585" s="6">
        <f t="shared" si="1"/>
        <v>716.32248404183565</v>
      </c>
      <c r="M585" s="6">
        <f t="shared" si="2"/>
        <v>957.5683420153124</v>
      </c>
      <c r="N585" s="7">
        <f t="shared" si="3"/>
        <v>-0.96040452642010488</v>
      </c>
      <c r="O585" s="20" t="s">
        <v>552</v>
      </c>
    </row>
    <row r="586" spans="1:15">
      <c r="A586" s="23" t="s">
        <v>561</v>
      </c>
      <c r="B586" s="3" t="s">
        <v>560</v>
      </c>
      <c r="C586" s="3">
        <v>34.4</v>
      </c>
      <c r="D586" s="3" t="s">
        <v>547</v>
      </c>
      <c r="E586" s="3" t="s">
        <v>548</v>
      </c>
      <c r="F586" s="24">
        <v>98.7</v>
      </c>
      <c r="G586" s="24">
        <v>29.9</v>
      </c>
      <c r="H586" s="5">
        <v>3.8556225052046603E-2</v>
      </c>
      <c r="I586" s="5">
        <v>1.32177540426177E-3</v>
      </c>
      <c r="J586" s="5">
        <v>0.28281247581703201</v>
      </c>
      <c r="K586" s="4">
        <f t="shared" si="0"/>
        <v>2.155825799565747</v>
      </c>
      <c r="L586" s="6">
        <f t="shared" si="1"/>
        <v>628.33171233920723</v>
      </c>
      <c r="M586" s="6">
        <f t="shared" si="2"/>
        <v>838.12019778638876</v>
      </c>
      <c r="N586" s="7">
        <f t="shared" si="3"/>
        <v>-0.96018748782344066</v>
      </c>
      <c r="O586" s="20" t="s">
        <v>552</v>
      </c>
    </row>
    <row r="587" spans="1:15">
      <c r="A587" s="23" t="s">
        <v>562</v>
      </c>
      <c r="B587" s="3" t="s">
        <v>560</v>
      </c>
      <c r="C587" s="3">
        <v>34.56</v>
      </c>
      <c r="D587" s="3" t="s">
        <v>547</v>
      </c>
      <c r="E587" s="3" t="s">
        <v>548</v>
      </c>
      <c r="F587" s="24">
        <v>98.7</v>
      </c>
      <c r="G587" s="24">
        <v>29.9</v>
      </c>
      <c r="H587" s="5">
        <v>4.0028294344236701E-2</v>
      </c>
      <c r="I587" s="5">
        <v>1.46092922198096E-3</v>
      </c>
      <c r="J587" s="5">
        <v>0.282813829263803</v>
      </c>
      <c r="K587" s="4">
        <f t="shared" si="0"/>
        <v>2.2038872481466854</v>
      </c>
      <c r="L587" s="6">
        <f t="shared" si="1"/>
        <v>628.74526263601058</v>
      </c>
      <c r="M587" s="6">
        <f t="shared" si="2"/>
        <v>835.60567395933595</v>
      </c>
      <c r="N587" s="7">
        <f t="shared" si="3"/>
        <v>-0.95599610777165789</v>
      </c>
      <c r="O587" s="20" t="s">
        <v>552</v>
      </c>
    </row>
    <row r="588" spans="1:15">
      <c r="A588" s="23" t="s">
        <v>563</v>
      </c>
      <c r="B588" s="3" t="s">
        <v>560</v>
      </c>
      <c r="C588" s="3">
        <v>34.200000000000003</v>
      </c>
      <c r="D588" s="3" t="s">
        <v>547</v>
      </c>
      <c r="E588" s="3" t="s">
        <v>548</v>
      </c>
      <c r="F588" s="24">
        <v>98.7</v>
      </c>
      <c r="G588" s="24">
        <v>29.9</v>
      </c>
      <c r="H588" s="5">
        <v>2.2999467807048899E-2</v>
      </c>
      <c r="I588" s="5">
        <v>8.2223933586991098E-4</v>
      </c>
      <c r="J588" s="5">
        <v>0.28277349475021202</v>
      </c>
      <c r="K588" s="4">
        <f t="shared" si="0"/>
        <v>0.78425969880280277</v>
      </c>
      <c r="L588" s="6">
        <f t="shared" si="1"/>
        <v>674.92167593199974</v>
      </c>
      <c r="M588" s="6">
        <f t="shared" si="2"/>
        <v>912.9184592959167</v>
      </c>
      <c r="N588" s="7">
        <f t="shared" si="3"/>
        <v>-0.97523375494367737</v>
      </c>
      <c r="O588" s="20" t="s">
        <v>552</v>
      </c>
    </row>
    <row r="589" spans="1:15">
      <c r="A589" s="23" t="s">
        <v>564</v>
      </c>
      <c r="B589" s="3" t="s">
        <v>560</v>
      </c>
      <c r="C589" s="3">
        <v>33.299999999999997</v>
      </c>
      <c r="D589" s="3" t="s">
        <v>547</v>
      </c>
      <c r="E589" s="3" t="s">
        <v>548</v>
      </c>
      <c r="F589" s="24">
        <v>98.7</v>
      </c>
      <c r="G589" s="24">
        <v>29.9</v>
      </c>
      <c r="H589" s="5">
        <v>3.0628370233423501E-2</v>
      </c>
      <c r="I589" s="5">
        <v>1.0099718343392599E-3</v>
      </c>
      <c r="J589" s="5">
        <v>0.28276306838959803</v>
      </c>
      <c r="K589" s="4">
        <f t="shared" si="0"/>
        <v>0.39212921522091548</v>
      </c>
      <c r="L589" s="6">
        <f t="shared" si="1"/>
        <v>693.03500110291054</v>
      </c>
      <c r="M589" s="6">
        <f t="shared" si="2"/>
        <v>933.57409734235807</v>
      </c>
      <c r="N589" s="7">
        <f t="shared" si="3"/>
        <v>-0.96957916161628732</v>
      </c>
      <c r="O589" s="20" t="s">
        <v>552</v>
      </c>
    </row>
    <row r="590" spans="1:15">
      <c r="A590" s="23" t="s">
        <v>565</v>
      </c>
      <c r="B590" s="3" t="s">
        <v>566</v>
      </c>
      <c r="C590" s="25">
        <v>35.200000000000003</v>
      </c>
      <c r="D590" s="3" t="s">
        <v>547</v>
      </c>
      <c r="E590" s="3" t="s">
        <v>548</v>
      </c>
      <c r="F590" s="24">
        <v>98.7</v>
      </c>
      <c r="G590" s="24">
        <v>29.9</v>
      </c>
      <c r="H590" s="26">
        <v>4.0957E-2</v>
      </c>
      <c r="I590" s="26">
        <v>1.389E-3</v>
      </c>
      <c r="J590" s="26">
        <v>0.28283199999999997</v>
      </c>
      <c r="K590" s="26">
        <v>2.9</v>
      </c>
      <c r="L590" s="26">
        <v>602</v>
      </c>
      <c r="M590" s="26">
        <v>932</v>
      </c>
      <c r="N590" s="26">
        <v>-0.96</v>
      </c>
      <c r="O590" s="20" t="s">
        <v>552</v>
      </c>
    </row>
    <row r="591" spans="1:15">
      <c r="A591" s="23" t="s">
        <v>567</v>
      </c>
      <c r="B591" s="3" t="s">
        <v>566</v>
      </c>
      <c r="C591" s="25">
        <v>33.369999999999997</v>
      </c>
      <c r="D591" s="3" t="s">
        <v>547</v>
      </c>
      <c r="E591" s="3" t="s">
        <v>548</v>
      </c>
      <c r="F591" s="24">
        <v>98.7</v>
      </c>
      <c r="G591" s="24">
        <v>29.9</v>
      </c>
      <c r="H591" s="26">
        <v>3.3949E-2</v>
      </c>
      <c r="I591" s="26">
        <v>1.2099999999999999E-3</v>
      </c>
      <c r="J591" s="26">
        <v>0.28276600000000002</v>
      </c>
      <c r="K591" s="26">
        <v>0.5</v>
      </c>
      <c r="L591" s="26">
        <v>693</v>
      </c>
      <c r="M591" s="26">
        <v>1082</v>
      </c>
      <c r="N591" s="26">
        <v>-0.96</v>
      </c>
      <c r="O591" s="20" t="s">
        <v>552</v>
      </c>
    </row>
    <row r="592" spans="1:15">
      <c r="A592" s="23" t="s">
        <v>568</v>
      </c>
      <c r="B592" s="3" t="s">
        <v>566</v>
      </c>
      <c r="C592" s="25">
        <v>34.700000000000003</v>
      </c>
      <c r="D592" s="3" t="s">
        <v>547</v>
      </c>
      <c r="E592" s="3" t="s">
        <v>548</v>
      </c>
      <c r="F592" s="24">
        <v>98.7</v>
      </c>
      <c r="G592" s="24">
        <v>29.9</v>
      </c>
      <c r="H592" s="26">
        <v>3.1363000000000002E-2</v>
      </c>
      <c r="I592" s="26">
        <v>1.085E-3</v>
      </c>
      <c r="J592" s="26">
        <v>0.28278599999999998</v>
      </c>
      <c r="K592" s="26">
        <v>1.2</v>
      </c>
      <c r="L592" s="26">
        <v>663</v>
      </c>
      <c r="M592" s="26">
        <v>1036</v>
      </c>
      <c r="N592" s="26">
        <v>-0.97</v>
      </c>
      <c r="O592" s="20" t="s">
        <v>552</v>
      </c>
    </row>
    <row r="593" spans="1:15">
      <c r="A593" s="23" t="s">
        <v>569</v>
      </c>
      <c r="B593" s="3" t="s">
        <v>566</v>
      </c>
      <c r="C593" s="25">
        <v>34.700000000000003</v>
      </c>
      <c r="D593" s="3" t="s">
        <v>547</v>
      </c>
      <c r="E593" s="3" t="s">
        <v>548</v>
      </c>
      <c r="F593" s="24">
        <v>98.7</v>
      </c>
      <c r="G593" s="24">
        <v>29.9</v>
      </c>
      <c r="H593" s="26">
        <v>4.0016000000000003E-2</v>
      </c>
      <c r="I593" s="26">
        <v>1.4519999999999999E-3</v>
      </c>
      <c r="J593" s="26">
        <v>0.282777</v>
      </c>
      <c r="K593" s="26">
        <v>0.9</v>
      </c>
      <c r="L593" s="26">
        <v>681</v>
      </c>
      <c r="M593" s="26">
        <v>1055</v>
      </c>
      <c r="N593" s="26">
        <v>-0.96</v>
      </c>
      <c r="O593" s="20" t="s">
        <v>552</v>
      </c>
    </row>
    <row r="594" spans="1:15">
      <c r="A594" s="23" t="s">
        <v>570</v>
      </c>
      <c r="B594" s="3" t="s">
        <v>566</v>
      </c>
      <c r="C594" s="25">
        <v>32.47</v>
      </c>
      <c r="D594" s="3" t="s">
        <v>547</v>
      </c>
      <c r="E594" s="3" t="s">
        <v>548</v>
      </c>
      <c r="F594" s="24">
        <v>98.7</v>
      </c>
      <c r="G594" s="24">
        <v>29.9</v>
      </c>
      <c r="H594" s="26">
        <v>4.6876000000000001E-2</v>
      </c>
      <c r="I594" s="26">
        <v>1.6459999999999999E-3</v>
      </c>
      <c r="J594" s="26">
        <v>0.28279100000000001</v>
      </c>
      <c r="K594" s="26">
        <v>1.3</v>
      </c>
      <c r="L594" s="26">
        <v>665</v>
      </c>
      <c r="M594" s="26">
        <v>1027</v>
      </c>
      <c r="N594" s="26">
        <v>-0.95</v>
      </c>
      <c r="O594" s="20" t="s">
        <v>552</v>
      </c>
    </row>
    <row r="595" spans="1:15">
      <c r="A595" s="23" t="s">
        <v>571</v>
      </c>
      <c r="B595" s="3" t="s">
        <v>566</v>
      </c>
      <c r="C595" s="25">
        <v>35.049999999999997</v>
      </c>
      <c r="D595" s="3" t="s">
        <v>547</v>
      </c>
      <c r="E595" s="3" t="s">
        <v>548</v>
      </c>
      <c r="F595" s="24">
        <v>98.7</v>
      </c>
      <c r="G595" s="24">
        <v>29.9</v>
      </c>
      <c r="H595" s="26">
        <v>2.3588000000000001E-2</v>
      </c>
      <c r="I595" s="26">
        <v>8.2399999999999997E-4</v>
      </c>
      <c r="J595" s="26">
        <v>0.282777</v>
      </c>
      <c r="K595" s="26">
        <v>0.9</v>
      </c>
      <c r="L595" s="26">
        <v>670</v>
      </c>
      <c r="M595" s="26">
        <v>1055</v>
      </c>
      <c r="N595" s="26">
        <v>-0.98</v>
      </c>
      <c r="O595" s="20" t="s">
        <v>552</v>
      </c>
    </row>
    <row r="596" spans="1:15">
      <c r="A596" s="23" t="s">
        <v>572</v>
      </c>
      <c r="B596" s="3" t="s">
        <v>566</v>
      </c>
      <c r="C596" s="25">
        <v>33.64</v>
      </c>
      <c r="D596" s="3" t="s">
        <v>547</v>
      </c>
      <c r="E596" s="3" t="s">
        <v>548</v>
      </c>
      <c r="F596" s="24">
        <v>98.7</v>
      </c>
      <c r="G596" s="24">
        <v>29.9</v>
      </c>
      <c r="H596" s="26">
        <v>3.2375000000000001E-2</v>
      </c>
      <c r="I596" s="26">
        <v>1.1869999999999999E-3</v>
      </c>
      <c r="J596" s="26">
        <v>0.28276099999999998</v>
      </c>
      <c r="K596" s="26">
        <v>0.3</v>
      </c>
      <c r="L596" s="26">
        <v>699</v>
      </c>
      <c r="M596" s="26">
        <v>1091</v>
      </c>
      <c r="N596" s="26">
        <v>-0.96</v>
      </c>
      <c r="O596" s="20" t="s">
        <v>552</v>
      </c>
    </row>
    <row r="597" spans="1:15">
      <c r="A597" s="23" t="s">
        <v>573</v>
      </c>
      <c r="B597" s="3" t="s">
        <v>566</v>
      </c>
      <c r="C597" s="25">
        <v>32.54</v>
      </c>
      <c r="D597" s="3" t="s">
        <v>547</v>
      </c>
      <c r="E597" s="3" t="s">
        <v>548</v>
      </c>
      <c r="F597" s="24">
        <v>98.7</v>
      </c>
      <c r="G597" s="24">
        <v>29.9</v>
      </c>
      <c r="H597" s="26">
        <v>4.4096999999999997E-2</v>
      </c>
      <c r="I597" s="26">
        <v>1.4909999999999999E-3</v>
      </c>
      <c r="J597" s="26">
        <v>0.28279599999999999</v>
      </c>
      <c r="K597" s="26">
        <v>1.5</v>
      </c>
      <c r="L597" s="26">
        <v>655</v>
      </c>
      <c r="M597" s="26">
        <v>1015</v>
      </c>
      <c r="N597" s="26">
        <v>-0.96</v>
      </c>
      <c r="O597" s="20" t="s">
        <v>552</v>
      </c>
    </row>
    <row r="598" spans="1:15">
      <c r="A598" s="23" t="s">
        <v>574</v>
      </c>
      <c r="B598" s="3" t="s">
        <v>566</v>
      </c>
      <c r="C598" s="25">
        <v>34.9</v>
      </c>
      <c r="D598" s="3" t="s">
        <v>547</v>
      </c>
      <c r="E598" s="3" t="s">
        <v>548</v>
      </c>
      <c r="F598" s="24">
        <v>98.7</v>
      </c>
      <c r="G598" s="24">
        <v>29.9</v>
      </c>
      <c r="H598" s="26">
        <v>3.2349999999999997E-2</v>
      </c>
      <c r="I598" s="26">
        <v>1.093E-3</v>
      </c>
      <c r="J598" s="26">
        <v>0.28282499999999999</v>
      </c>
      <c r="K598" s="26">
        <v>2.6</v>
      </c>
      <c r="L598" s="26">
        <v>607</v>
      </c>
      <c r="M598" s="26">
        <v>947</v>
      </c>
      <c r="N598" s="26">
        <v>-0.97</v>
      </c>
      <c r="O598" s="20" t="s">
        <v>552</v>
      </c>
    </row>
    <row r="599" spans="1:15">
      <c r="A599" s="23" t="s">
        <v>575</v>
      </c>
      <c r="B599" s="3" t="s">
        <v>566</v>
      </c>
      <c r="C599" s="25">
        <v>34.6</v>
      </c>
      <c r="D599" s="3" t="s">
        <v>547</v>
      </c>
      <c r="E599" s="3" t="s">
        <v>548</v>
      </c>
      <c r="F599" s="24">
        <v>98.7</v>
      </c>
      <c r="G599" s="24">
        <v>29.9</v>
      </c>
      <c r="H599" s="26">
        <v>4.6656999999999997E-2</v>
      </c>
      <c r="I599" s="26">
        <v>1.565E-3</v>
      </c>
      <c r="J599" s="26">
        <v>0.28280100000000002</v>
      </c>
      <c r="K599" s="26">
        <v>1.7</v>
      </c>
      <c r="L599" s="26">
        <v>649</v>
      </c>
      <c r="M599" s="26">
        <v>1002</v>
      </c>
      <c r="N599" s="26">
        <v>-0.95</v>
      </c>
      <c r="O599" s="20" t="s">
        <v>552</v>
      </c>
    </row>
    <row r="600" spans="1:15">
      <c r="A600" s="3" t="s">
        <v>576</v>
      </c>
      <c r="B600" s="3" t="s">
        <v>577</v>
      </c>
      <c r="C600" s="4">
        <v>35.369999999999997</v>
      </c>
      <c r="D600" s="7" t="s">
        <v>578</v>
      </c>
      <c r="F600" s="4">
        <v>98.1</v>
      </c>
      <c r="G600" s="4">
        <v>29.8</v>
      </c>
      <c r="H600" s="5">
        <v>3.3649999999999999E-2</v>
      </c>
      <c r="I600" s="5">
        <v>1.041E-3</v>
      </c>
      <c r="J600" s="5">
        <v>0.28281000000000001</v>
      </c>
      <c r="K600" s="4">
        <v>2.12</v>
      </c>
      <c r="M600" s="3">
        <v>980</v>
      </c>
      <c r="O600" s="7" t="s">
        <v>579</v>
      </c>
    </row>
    <row r="601" spans="1:15">
      <c r="A601" s="3" t="s">
        <v>580</v>
      </c>
      <c r="B601" s="3" t="s">
        <v>577</v>
      </c>
      <c r="C601" s="4">
        <v>35.369999999999997</v>
      </c>
      <c r="D601" s="7" t="s">
        <v>578</v>
      </c>
      <c r="F601" s="4">
        <v>98.1</v>
      </c>
      <c r="G601" s="4">
        <v>29.8</v>
      </c>
      <c r="H601" s="5">
        <v>3.7888999999999999E-2</v>
      </c>
      <c r="I601" s="5">
        <v>1.34E-3</v>
      </c>
      <c r="J601" s="5">
        <v>0.28279500000000002</v>
      </c>
      <c r="K601" s="4">
        <v>1.57</v>
      </c>
      <c r="M601" s="3">
        <v>1010</v>
      </c>
      <c r="O601" s="7" t="s">
        <v>579</v>
      </c>
    </row>
    <row r="602" spans="1:15">
      <c r="A602" s="3" t="s">
        <v>581</v>
      </c>
      <c r="B602" s="3" t="s">
        <v>577</v>
      </c>
      <c r="C602" s="4">
        <v>35.369999999999997</v>
      </c>
      <c r="D602" s="7" t="s">
        <v>578</v>
      </c>
      <c r="F602" s="4">
        <v>98.1</v>
      </c>
      <c r="G602" s="4">
        <v>29.8</v>
      </c>
      <c r="H602" s="5">
        <v>3.9029000000000001E-2</v>
      </c>
      <c r="I602" s="5">
        <v>1.3270000000000001E-3</v>
      </c>
      <c r="J602" s="5">
        <v>0.2828</v>
      </c>
      <c r="K602" s="4">
        <v>1.77</v>
      </c>
      <c r="M602" s="3">
        <v>1000</v>
      </c>
      <c r="O602" s="7" t="s">
        <v>582</v>
      </c>
    </row>
    <row r="603" spans="1:15">
      <c r="A603" s="3" t="s">
        <v>583</v>
      </c>
      <c r="B603" s="3" t="s">
        <v>577</v>
      </c>
      <c r="C603" s="4">
        <v>35.369999999999997</v>
      </c>
      <c r="D603" s="7" t="s">
        <v>578</v>
      </c>
      <c r="F603" s="4">
        <v>98.1</v>
      </c>
      <c r="G603" s="4">
        <v>29.8</v>
      </c>
      <c r="H603" s="5">
        <v>4.9007000000000002E-2</v>
      </c>
      <c r="I603" s="5">
        <v>1.562E-3</v>
      </c>
      <c r="J603" s="5">
        <v>0.28278500000000001</v>
      </c>
      <c r="K603" s="4">
        <v>1.2</v>
      </c>
      <c r="M603" s="3">
        <v>1040</v>
      </c>
      <c r="O603" s="7" t="s">
        <v>582</v>
      </c>
    </row>
    <row r="604" spans="1:15">
      <c r="A604" s="3" t="s">
        <v>584</v>
      </c>
      <c r="B604" s="3" t="s">
        <v>577</v>
      </c>
      <c r="C604" s="4">
        <v>35.369999999999997</v>
      </c>
      <c r="D604" s="7" t="s">
        <v>578</v>
      </c>
      <c r="F604" s="4">
        <v>98.1</v>
      </c>
      <c r="G604" s="4">
        <v>29.8</v>
      </c>
      <c r="H604" s="5">
        <v>4.5025999999999997E-2</v>
      </c>
      <c r="I604" s="5">
        <v>1.5759999999999999E-3</v>
      </c>
      <c r="J604" s="5">
        <v>0.28273799999999999</v>
      </c>
      <c r="K604" s="4">
        <v>-0.44</v>
      </c>
      <c r="M604" s="3">
        <v>1140</v>
      </c>
      <c r="O604" s="7" t="s">
        <v>582</v>
      </c>
    </row>
    <row r="605" spans="1:15">
      <c r="A605" s="3" t="s">
        <v>585</v>
      </c>
      <c r="B605" s="3" t="s">
        <v>577</v>
      </c>
      <c r="C605" s="4">
        <v>35.369999999999997</v>
      </c>
      <c r="D605" s="7" t="s">
        <v>578</v>
      </c>
      <c r="F605" s="4">
        <v>98.1</v>
      </c>
      <c r="G605" s="4">
        <v>29.8</v>
      </c>
      <c r="H605" s="5">
        <v>4.1986999999999997E-2</v>
      </c>
      <c r="I605" s="5">
        <v>1.322E-3</v>
      </c>
      <c r="J605" s="5">
        <v>0.28281800000000001</v>
      </c>
      <c r="K605" s="4">
        <v>2.4</v>
      </c>
      <c r="M605" s="3">
        <v>960</v>
      </c>
      <c r="O605" s="7" t="s">
        <v>582</v>
      </c>
    </row>
    <row r="606" spans="1:15">
      <c r="A606" s="3" t="s">
        <v>586</v>
      </c>
      <c r="B606" s="3" t="s">
        <v>577</v>
      </c>
      <c r="C606" s="4">
        <v>35.369999999999997</v>
      </c>
      <c r="D606" s="7" t="s">
        <v>578</v>
      </c>
      <c r="F606" s="4">
        <v>98.1</v>
      </c>
      <c r="G606" s="4">
        <v>29.8</v>
      </c>
      <c r="H606" s="5">
        <v>3.2593999999999998E-2</v>
      </c>
      <c r="I606" s="5">
        <v>1.1770000000000001E-3</v>
      </c>
      <c r="J606" s="5">
        <v>0.28278500000000001</v>
      </c>
      <c r="K606" s="4">
        <v>1.23</v>
      </c>
      <c r="M606" s="3">
        <v>1030</v>
      </c>
      <c r="O606" s="7" t="s">
        <v>582</v>
      </c>
    </row>
    <row r="607" spans="1:15">
      <c r="A607" s="3" t="s">
        <v>587</v>
      </c>
      <c r="B607" s="3" t="s">
        <v>577</v>
      </c>
      <c r="C607" s="4">
        <v>35.369999999999997</v>
      </c>
      <c r="D607" s="7" t="s">
        <v>578</v>
      </c>
      <c r="F607" s="4">
        <v>98.1</v>
      </c>
      <c r="G607" s="4">
        <v>29.8</v>
      </c>
      <c r="H607" s="5">
        <v>3.9527E-2</v>
      </c>
      <c r="I607" s="5">
        <v>1.3309999999999999E-3</v>
      </c>
      <c r="J607" s="5">
        <v>0.28283799999999998</v>
      </c>
      <c r="K607" s="4">
        <v>3.09</v>
      </c>
      <c r="M607" s="3">
        <v>920</v>
      </c>
      <c r="O607" s="7" t="s">
        <v>582</v>
      </c>
    </row>
    <row r="608" spans="1:15">
      <c r="A608" s="3" t="s">
        <v>588</v>
      </c>
      <c r="B608" s="3" t="s">
        <v>577</v>
      </c>
      <c r="C608" s="4">
        <v>35.369999999999997</v>
      </c>
      <c r="D608" s="7" t="s">
        <v>578</v>
      </c>
      <c r="F608" s="4">
        <v>98.1</v>
      </c>
      <c r="G608" s="4">
        <v>29.8</v>
      </c>
      <c r="H608" s="5">
        <v>3.8159999999999999E-2</v>
      </c>
      <c r="I608" s="5">
        <v>1.328E-3</v>
      </c>
      <c r="J608" s="5">
        <v>0.28280499999999997</v>
      </c>
      <c r="K608" s="4">
        <v>1.93</v>
      </c>
      <c r="M608" s="3">
        <v>990</v>
      </c>
      <c r="O608" s="7" t="s">
        <v>582</v>
      </c>
    </row>
    <row r="609" spans="1:15">
      <c r="A609" s="3" t="s">
        <v>589</v>
      </c>
      <c r="B609" s="3" t="s">
        <v>577</v>
      </c>
      <c r="C609" s="4">
        <v>35.369999999999997</v>
      </c>
      <c r="D609" s="7" t="s">
        <v>578</v>
      </c>
      <c r="F609" s="4">
        <v>98.1</v>
      </c>
      <c r="G609" s="4">
        <v>29.8</v>
      </c>
      <c r="H609" s="5">
        <v>4.4290000000000003E-2</v>
      </c>
      <c r="I609" s="5">
        <v>1.4400000000000001E-3</v>
      </c>
      <c r="J609" s="5">
        <v>0.28272399999999998</v>
      </c>
      <c r="K609" s="4">
        <v>-0.92</v>
      </c>
      <c r="M609" s="3">
        <v>1170</v>
      </c>
      <c r="O609" s="7" t="s">
        <v>582</v>
      </c>
    </row>
    <row r="610" spans="1:15">
      <c r="A610" s="3" t="s">
        <v>590</v>
      </c>
      <c r="B610" s="3" t="s">
        <v>577</v>
      </c>
      <c r="C610" s="4">
        <v>35.369999999999997</v>
      </c>
      <c r="D610" s="7" t="s">
        <v>578</v>
      </c>
      <c r="F610" s="4">
        <v>98.1</v>
      </c>
      <c r="G610" s="4">
        <v>29.8</v>
      </c>
      <c r="H610" s="5">
        <v>3.5739E-2</v>
      </c>
      <c r="I610" s="5">
        <v>1.258E-3</v>
      </c>
      <c r="J610" s="5">
        <v>0.28279900000000002</v>
      </c>
      <c r="K610" s="4">
        <v>1.73</v>
      </c>
      <c r="M610" s="3">
        <v>1000</v>
      </c>
      <c r="O610" s="7" t="s">
        <v>582</v>
      </c>
    </row>
    <row r="611" spans="1:15">
      <c r="A611" s="3" t="s">
        <v>591</v>
      </c>
      <c r="B611" s="3" t="s">
        <v>577</v>
      </c>
      <c r="C611" s="4">
        <v>35.369999999999997</v>
      </c>
      <c r="D611" s="7" t="s">
        <v>578</v>
      </c>
      <c r="F611" s="4">
        <v>98.1</v>
      </c>
      <c r="G611" s="4">
        <v>29.8</v>
      </c>
      <c r="H611" s="5">
        <v>3.7255999999999997E-2</v>
      </c>
      <c r="I611" s="5">
        <v>1.276E-3</v>
      </c>
      <c r="J611" s="5">
        <v>0.282781</v>
      </c>
      <c r="K611" s="4">
        <v>1.0900000000000001</v>
      </c>
      <c r="M611" s="3">
        <v>1040</v>
      </c>
      <c r="O611" s="7" t="s">
        <v>582</v>
      </c>
    </row>
    <row r="612" spans="1:15">
      <c r="A612" s="3" t="s">
        <v>592</v>
      </c>
      <c r="B612" s="3" t="s">
        <v>577</v>
      </c>
      <c r="C612" s="4">
        <v>35.369999999999997</v>
      </c>
      <c r="D612" s="7" t="s">
        <v>578</v>
      </c>
      <c r="F612" s="4">
        <v>98.1</v>
      </c>
      <c r="G612" s="4">
        <v>29.8</v>
      </c>
      <c r="H612" s="5">
        <v>5.1411999999999999E-2</v>
      </c>
      <c r="I612" s="5">
        <v>1.5590000000000001E-3</v>
      </c>
      <c r="J612" s="5">
        <v>0.28279900000000002</v>
      </c>
      <c r="K612" s="4">
        <v>1.72</v>
      </c>
      <c r="M612" s="3">
        <v>1000</v>
      </c>
      <c r="O612" s="7" t="s">
        <v>582</v>
      </c>
    </row>
    <row r="613" spans="1:15">
      <c r="A613" s="3" t="s">
        <v>593</v>
      </c>
      <c r="B613" s="3" t="s">
        <v>577</v>
      </c>
      <c r="C613" s="4">
        <v>35.369999999999997</v>
      </c>
      <c r="D613" s="7" t="s">
        <v>578</v>
      </c>
      <c r="F613" s="4">
        <v>98.1</v>
      </c>
      <c r="G613" s="4">
        <v>29.8</v>
      </c>
      <c r="H613" s="5">
        <v>3.6401000000000003E-2</v>
      </c>
      <c r="I613" s="5">
        <v>1.142E-3</v>
      </c>
      <c r="J613" s="5">
        <v>0.28283599999999998</v>
      </c>
      <c r="K613" s="4">
        <v>3.04</v>
      </c>
      <c r="M613" s="3">
        <v>920</v>
      </c>
      <c r="O613" s="7" t="s">
        <v>582</v>
      </c>
    </row>
    <row r="614" spans="1:15">
      <c r="A614" s="3" t="s">
        <v>594</v>
      </c>
      <c r="B614" s="3" t="s">
        <v>577</v>
      </c>
      <c r="C614" s="4">
        <v>35.369999999999997</v>
      </c>
      <c r="D614" s="7" t="s">
        <v>578</v>
      </c>
      <c r="F614" s="4">
        <v>98.1</v>
      </c>
      <c r="G614" s="4">
        <v>29.8</v>
      </c>
      <c r="H614" s="5">
        <v>3.9197000000000003E-2</v>
      </c>
      <c r="I614" s="5">
        <v>1.2650000000000001E-3</v>
      </c>
      <c r="J614" s="5">
        <v>0.28277600000000003</v>
      </c>
      <c r="K614" s="4">
        <v>0.91</v>
      </c>
      <c r="M614" s="3">
        <v>1050</v>
      </c>
      <c r="O614" s="7" t="s">
        <v>582</v>
      </c>
    </row>
    <row r="615" spans="1:15">
      <c r="A615" s="3" t="s">
        <v>595</v>
      </c>
      <c r="B615" s="3" t="s">
        <v>577</v>
      </c>
      <c r="C615" s="4">
        <v>35.369999999999997</v>
      </c>
      <c r="D615" s="7" t="s">
        <v>578</v>
      </c>
      <c r="F615" s="4">
        <v>98.1</v>
      </c>
      <c r="G615" s="4">
        <v>29.8</v>
      </c>
      <c r="H615" s="5">
        <v>3.8566000000000003E-2</v>
      </c>
      <c r="I615" s="5">
        <v>1.2160000000000001E-3</v>
      </c>
      <c r="J615" s="5">
        <v>0.282802</v>
      </c>
      <c r="K615" s="4">
        <v>1.82</v>
      </c>
      <c r="M615" s="3">
        <v>1000</v>
      </c>
      <c r="O615" s="7" t="s">
        <v>582</v>
      </c>
    </row>
    <row r="616" spans="1:15">
      <c r="A616" s="3" t="s">
        <v>596</v>
      </c>
      <c r="B616" s="3" t="s">
        <v>577</v>
      </c>
      <c r="C616" s="4">
        <v>35.369999999999997</v>
      </c>
      <c r="D616" s="7" t="s">
        <v>578</v>
      </c>
      <c r="F616" s="4">
        <v>98.1</v>
      </c>
      <c r="G616" s="4">
        <v>29.8</v>
      </c>
      <c r="H616" s="5">
        <v>3.5319000000000003E-2</v>
      </c>
      <c r="I616" s="5">
        <v>1.16E-3</v>
      </c>
      <c r="J616" s="5">
        <v>0.282752</v>
      </c>
      <c r="K616" s="4">
        <v>7.0000000000000007E-2</v>
      </c>
      <c r="M616" s="3">
        <v>1110</v>
      </c>
      <c r="O616" s="7" t="s">
        <v>582</v>
      </c>
    </row>
    <row r="617" spans="1:15">
      <c r="A617" s="3" t="s">
        <v>597</v>
      </c>
      <c r="B617" s="3" t="s">
        <v>577</v>
      </c>
      <c r="C617" s="4">
        <v>35.369999999999997</v>
      </c>
      <c r="D617" s="7" t="s">
        <v>578</v>
      </c>
      <c r="F617" s="4">
        <v>98.1</v>
      </c>
      <c r="G617" s="4">
        <v>29.8</v>
      </c>
      <c r="H617" s="5">
        <v>7.7993999999999994E-2</v>
      </c>
      <c r="I617" s="5">
        <v>2.2360000000000001E-3</v>
      </c>
      <c r="J617" s="5">
        <v>0.28275299999999998</v>
      </c>
      <c r="K617" s="4">
        <v>0.08</v>
      </c>
      <c r="M617" s="3">
        <v>1110</v>
      </c>
      <c r="O617" s="7" t="s">
        <v>582</v>
      </c>
    </row>
    <row r="618" spans="1:15">
      <c r="A618" s="3" t="s">
        <v>598</v>
      </c>
      <c r="B618" s="3" t="s">
        <v>577</v>
      </c>
      <c r="C618" s="4">
        <v>35.369999999999997</v>
      </c>
      <c r="D618" s="7" t="s">
        <v>578</v>
      </c>
      <c r="F618" s="4">
        <v>98.1</v>
      </c>
      <c r="G618" s="4">
        <v>29.8</v>
      </c>
      <c r="H618" s="5">
        <v>3.3649999999999999E-2</v>
      </c>
      <c r="I618" s="5">
        <v>1.041E-3</v>
      </c>
      <c r="J618" s="5">
        <v>0.28281000000000001</v>
      </c>
      <c r="K618" s="4">
        <v>2.12</v>
      </c>
      <c r="M618" s="3">
        <v>980</v>
      </c>
      <c r="O618" s="7" t="s">
        <v>582</v>
      </c>
    </row>
    <row r="619" spans="1:15">
      <c r="A619" s="3" t="s">
        <v>599</v>
      </c>
      <c r="B619" s="3" t="s">
        <v>80</v>
      </c>
      <c r="C619" s="4">
        <v>35.53</v>
      </c>
      <c r="D619" s="7" t="s">
        <v>578</v>
      </c>
      <c r="F619" s="4">
        <v>98.1</v>
      </c>
      <c r="G619" s="4">
        <v>29.8</v>
      </c>
      <c r="H619" s="5">
        <v>3.8636999999999998E-2</v>
      </c>
      <c r="I619" s="5">
        <v>1.523E-3</v>
      </c>
      <c r="J619" s="5">
        <v>0.28282600000000002</v>
      </c>
      <c r="K619" s="4">
        <v>2.68</v>
      </c>
      <c r="M619" s="3">
        <v>940</v>
      </c>
      <c r="O619" s="7" t="s">
        <v>582</v>
      </c>
    </row>
    <row r="620" spans="1:15">
      <c r="A620" s="3" t="s">
        <v>600</v>
      </c>
      <c r="B620" s="3" t="s">
        <v>80</v>
      </c>
      <c r="C620" s="4">
        <v>35.53</v>
      </c>
      <c r="D620" s="7" t="s">
        <v>578</v>
      </c>
      <c r="F620" s="4">
        <v>98.1</v>
      </c>
      <c r="G620" s="4">
        <v>29.8</v>
      </c>
      <c r="H620" s="5">
        <v>4.2807999999999999E-2</v>
      </c>
      <c r="I620" s="5">
        <v>1.6329999999999999E-3</v>
      </c>
      <c r="J620" s="5">
        <v>0.28279900000000002</v>
      </c>
      <c r="K620" s="4">
        <v>1.71</v>
      </c>
      <c r="M620" s="3">
        <v>1000</v>
      </c>
      <c r="O620" s="7" t="s">
        <v>582</v>
      </c>
    </row>
    <row r="621" spans="1:15">
      <c r="A621" s="3" t="s">
        <v>601</v>
      </c>
      <c r="B621" s="3" t="s">
        <v>80</v>
      </c>
      <c r="C621" s="4">
        <v>35.53</v>
      </c>
      <c r="D621" s="7" t="s">
        <v>578</v>
      </c>
      <c r="F621" s="4">
        <v>98.1</v>
      </c>
      <c r="G621" s="4">
        <v>29.8</v>
      </c>
      <c r="H621" s="5">
        <v>3.8968000000000003E-2</v>
      </c>
      <c r="I621" s="5">
        <v>1.4450000000000001E-3</v>
      </c>
      <c r="J621" s="5">
        <v>0.28279900000000002</v>
      </c>
      <c r="K621" s="4">
        <v>1.73</v>
      </c>
      <c r="M621" s="3">
        <v>1000</v>
      </c>
      <c r="O621" s="7" t="s">
        <v>582</v>
      </c>
    </row>
    <row r="622" spans="1:15">
      <c r="A622" s="3" t="s">
        <v>602</v>
      </c>
      <c r="B622" s="3" t="s">
        <v>80</v>
      </c>
      <c r="C622" s="4">
        <v>35.53</v>
      </c>
      <c r="D622" s="7" t="s">
        <v>578</v>
      </c>
      <c r="F622" s="4">
        <v>98.1</v>
      </c>
      <c r="G622" s="4">
        <v>29.8</v>
      </c>
      <c r="H622" s="5">
        <v>4.6359999999999998E-2</v>
      </c>
      <c r="I622" s="5">
        <v>1.7160000000000001E-3</v>
      </c>
      <c r="J622" s="5">
        <v>0.28276699999999999</v>
      </c>
      <c r="K622" s="4">
        <v>0.57999999999999996</v>
      </c>
      <c r="M622" s="3">
        <v>1080</v>
      </c>
      <c r="O622" s="7" t="s">
        <v>582</v>
      </c>
    </row>
    <row r="623" spans="1:15">
      <c r="A623" s="3" t="s">
        <v>603</v>
      </c>
      <c r="B623" s="3" t="s">
        <v>80</v>
      </c>
      <c r="C623" s="4">
        <v>35.53</v>
      </c>
      <c r="D623" s="7" t="s">
        <v>578</v>
      </c>
      <c r="F623" s="4">
        <v>98.1</v>
      </c>
      <c r="G623" s="4">
        <v>29.8</v>
      </c>
      <c r="H623" s="5">
        <v>3.5500999999999998E-2</v>
      </c>
      <c r="I623" s="5">
        <v>1.438E-3</v>
      </c>
      <c r="J623" s="5">
        <v>0.282856</v>
      </c>
      <c r="K623" s="4">
        <v>3.74</v>
      </c>
      <c r="M623" s="3">
        <v>870</v>
      </c>
      <c r="O623" s="7" t="s">
        <v>582</v>
      </c>
    </row>
    <row r="624" spans="1:15">
      <c r="A624" s="3" t="s">
        <v>604</v>
      </c>
      <c r="B624" s="3" t="s">
        <v>80</v>
      </c>
      <c r="C624" s="4">
        <v>35.53</v>
      </c>
      <c r="D624" s="7" t="s">
        <v>578</v>
      </c>
      <c r="F624" s="4">
        <v>98.1</v>
      </c>
      <c r="G624" s="4">
        <v>29.8</v>
      </c>
      <c r="H624" s="5">
        <v>6.1863000000000001E-2</v>
      </c>
      <c r="I624" s="5">
        <v>2.5760000000000002E-3</v>
      </c>
      <c r="J624" s="5">
        <v>0.28286699999999998</v>
      </c>
      <c r="K624" s="4">
        <v>4.09</v>
      </c>
      <c r="M624" s="3">
        <v>850</v>
      </c>
      <c r="O624" s="7" t="s">
        <v>582</v>
      </c>
    </row>
    <row r="625" spans="1:15">
      <c r="A625" s="3" t="s">
        <v>605</v>
      </c>
      <c r="B625" s="3" t="s">
        <v>80</v>
      </c>
      <c r="C625" s="4">
        <v>35.53</v>
      </c>
      <c r="D625" s="7" t="s">
        <v>578</v>
      </c>
      <c r="F625" s="4">
        <v>98.1</v>
      </c>
      <c r="G625" s="4">
        <v>29.8</v>
      </c>
      <c r="H625" s="5">
        <v>4.3178000000000001E-2</v>
      </c>
      <c r="I625" s="5">
        <v>1.7570000000000001E-3</v>
      </c>
      <c r="J625" s="5">
        <v>0.28277200000000002</v>
      </c>
      <c r="K625" s="4">
        <v>0.78</v>
      </c>
      <c r="M625" s="3">
        <v>1060</v>
      </c>
      <c r="O625" s="7" t="s">
        <v>582</v>
      </c>
    </row>
    <row r="626" spans="1:15">
      <c r="A626" s="3" t="s">
        <v>606</v>
      </c>
      <c r="B626" s="3" t="s">
        <v>80</v>
      </c>
      <c r="C626" s="4">
        <v>35.53</v>
      </c>
      <c r="D626" s="7" t="s">
        <v>578</v>
      </c>
      <c r="F626" s="4">
        <v>98.1</v>
      </c>
      <c r="G626" s="4">
        <v>29.8</v>
      </c>
      <c r="H626" s="5">
        <v>0.10038800000000001</v>
      </c>
      <c r="I626" s="5">
        <v>3.4550000000000002E-3</v>
      </c>
      <c r="J626" s="5">
        <v>0.28282499999999999</v>
      </c>
      <c r="K626" s="4">
        <v>2.59</v>
      </c>
      <c r="M626" s="3">
        <v>950</v>
      </c>
      <c r="O626" s="7" t="s">
        <v>582</v>
      </c>
    </row>
    <row r="627" spans="1:15">
      <c r="A627" s="3" t="s">
        <v>607</v>
      </c>
      <c r="B627" s="3" t="s">
        <v>80</v>
      </c>
      <c r="C627" s="4">
        <v>35.53</v>
      </c>
      <c r="D627" s="7" t="s">
        <v>578</v>
      </c>
      <c r="F627" s="4">
        <v>98.1</v>
      </c>
      <c r="G627" s="4">
        <v>29.8</v>
      </c>
      <c r="H627" s="5">
        <v>8.2081000000000001E-2</v>
      </c>
      <c r="I627" s="5">
        <v>2.8770000000000002E-3</v>
      </c>
      <c r="J627" s="5">
        <v>0.28278700000000001</v>
      </c>
      <c r="K627" s="4">
        <v>1.27</v>
      </c>
      <c r="M627" s="3">
        <v>1030</v>
      </c>
      <c r="O627" s="7" t="s">
        <v>582</v>
      </c>
    </row>
    <row r="628" spans="1:15">
      <c r="A628" s="3" t="s">
        <v>608</v>
      </c>
      <c r="B628" s="3" t="s">
        <v>80</v>
      </c>
      <c r="C628" s="4">
        <v>35.53</v>
      </c>
      <c r="D628" s="7" t="s">
        <v>578</v>
      </c>
      <c r="F628" s="4">
        <v>98.1</v>
      </c>
      <c r="G628" s="4">
        <v>29.8</v>
      </c>
      <c r="H628" s="5">
        <v>3.8766000000000002E-2</v>
      </c>
      <c r="I628" s="5">
        <v>1.4300000000000001E-3</v>
      </c>
      <c r="J628" s="5">
        <v>0.28281299999999998</v>
      </c>
      <c r="K628" s="4">
        <v>2.23</v>
      </c>
      <c r="M628" s="3">
        <v>970</v>
      </c>
      <c r="O628" s="7" t="s">
        <v>582</v>
      </c>
    </row>
    <row r="629" spans="1:15">
      <c r="A629" s="3" t="s">
        <v>609</v>
      </c>
      <c r="B629" s="3" t="s">
        <v>80</v>
      </c>
      <c r="C629" s="4">
        <v>35.53</v>
      </c>
      <c r="D629" s="7" t="s">
        <v>578</v>
      </c>
      <c r="F629" s="4">
        <v>98.1</v>
      </c>
      <c r="G629" s="4">
        <v>29.8</v>
      </c>
      <c r="H629" s="5">
        <v>9.4062000000000007E-2</v>
      </c>
      <c r="I629" s="5">
        <v>3.261E-3</v>
      </c>
      <c r="J629" s="5">
        <v>0.28280300000000003</v>
      </c>
      <c r="K629" s="4">
        <v>1.81</v>
      </c>
      <c r="M629" s="3">
        <v>1000</v>
      </c>
      <c r="O629" s="7" t="s">
        <v>582</v>
      </c>
    </row>
    <row r="630" spans="1:15">
      <c r="A630" s="3" t="s">
        <v>610</v>
      </c>
      <c r="B630" s="3" t="s">
        <v>80</v>
      </c>
      <c r="C630" s="4">
        <v>36.1</v>
      </c>
      <c r="D630" s="7" t="s">
        <v>578</v>
      </c>
      <c r="F630" s="4">
        <v>98.1</v>
      </c>
      <c r="G630" s="4">
        <v>29.8</v>
      </c>
      <c r="H630" s="5">
        <v>5.3806E-2</v>
      </c>
      <c r="I630" s="5">
        <v>1.6639999999999999E-3</v>
      </c>
      <c r="J630" s="5">
        <v>0.28281000000000001</v>
      </c>
      <c r="K630" s="4">
        <v>2.08</v>
      </c>
      <c r="M630" s="3">
        <v>980</v>
      </c>
      <c r="O630" s="7" t="s">
        <v>582</v>
      </c>
    </row>
    <row r="631" spans="1:15">
      <c r="A631" s="3" t="s">
        <v>611</v>
      </c>
      <c r="B631" s="3" t="s">
        <v>80</v>
      </c>
      <c r="C631" s="4">
        <v>36.1</v>
      </c>
      <c r="D631" s="7" t="s">
        <v>578</v>
      </c>
      <c r="F631" s="4">
        <v>98.1</v>
      </c>
      <c r="G631" s="4">
        <v>29.8</v>
      </c>
      <c r="H631" s="5">
        <v>4.0898999999999998E-2</v>
      </c>
      <c r="I631" s="5">
        <v>1.4350000000000001E-3</v>
      </c>
      <c r="J631" s="5">
        <v>0.28281600000000001</v>
      </c>
      <c r="K631" s="4">
        <v>2.33</v>
      </c>
      <c r="M631" s="3">
        <v>960</v>
      </c>
      <c r="O631" s="7" t="s">
        <v>582</v>
      </c>
    </row>
    <row r="632" spans="1:15">
      <c r="A632" s="3" t="s">
        <v>612</v>
      </c>
      <c r="B632" s="3" t="s">
        <v>80</v>
      </c>
      <c r="C632" s="4">
        <v>36.1</v>
      </c>
      <c r="D632" s="7" t="s">
        <v>578</v>
      </c>
      <c r="F632" s="4">
        <v>98.1</v>
      </c>
      <c r="G632" s="4">
        <v>29.8</v>
      </c>
      <c r="H632" s="5">
        <v>3.0089999999999999E-2</v>
      </c>
      <c r="I632" s="5">
        <v>1.039E-3</v>
      </c>
      <c r="J632" s="5">
        <v>0.28279599999999999</v>
      </c>
      <c r="K632" s="4">
        <v>1.63</v>
      </c>
      <c r="M632" s="3">
        <v>1010</v>
      </c>
      <c r="O632" s="7" t="s">
        <v>582</v>
      </c>
    </row>
    <row r="633" spans="1:15">
      <c r="A633" s="3" t="s">
        <v>613</v>
      </c>
      <c r="B633" s="3" t="s">
        <v>80</v>
      </c>
      <c r="C633" s="4">
        <v>36.1</v>
      </c>
      <c r="D633" s="7" t="s">
        <v>578</v>
      </c>
      <c r="F633" s="4">
        <v>98.1</v>
      </c>
      <c r="G633" s="4">
        <v>29.8</v>
      </c>
      <c r="H633" s="5">
        <v>4.1529000000000003E-2</v>
      </c>
      <c r="I633" s="5">
        <v>1.464E-3</v>
      </c>
      <c r="J633" s="5">
        <v>0.28281499999999998</v>
      </c>
      <c r="K633" s="4">
        <v>2.2799999999999998</v>
      </c>
      <c r="M633" s="3">
        <v>970</v>
      </c>
      <c r="O633" s="7" t="s">
        <v>582</v>
      </c>
    </row>
    <row r="634" spans="1:15">
      <c r="A634" s="3" t="s">
        <v>614</v>
      </c>
      <c r="B634" s="3" t="s">
        <v>80</v>
      </c>
      <c r="C634" s="4">
        <v>36.1</v>
      </c>
      <c r="D634" s="7" t="s">
        <v>578</v>
      </c>
      <c r="F634" s="4">
        <v>98.1</v>
      </c>
      <c r="G634" s="4">
        <v>29.8</v>
      </c>
      <c r="H634" s="5">
        <v>4.1246999999999999E-2</v>
      </c>
      <c r="I634" s="5">
        <v>1.457E-3</v>
      </c>
      <c r="J634" s="5">
        <v>0.28281200000000001</v>
      </c>
      <c r="K634" s="4">
        <v>2.17</v>
      </c>
      <c r="M634" s="3">
        <v>970</v>
      </c>
      <c r="O634" s="7" t="s">
        <v>582</v>
      </c>
    </row>
    <row r="635" spans="1:15">
      <c r="A635" s="3" t="s">
        <v>615</v>
      </c>
      <c r="B635" s="3" t="s">
        <v>80</v>
      </c>
      <c r="C635" s="4">
        <v>36.1</v>
      </c>
      <c r="D635" s="7" t="s">
        <v>578</v>
      </c>
      <c r="F635" s="4">
        <v>98.1</v>
      </c>
      <c r="G635" s="4">
        <v>29.8</v>
      </c>
      <c r="H635" s="5">
        <v>3.4114999999999999E-2</v>
      </c>
      <c r="I635" s="5">
        <v>1.235E-3</v>
      </c>
      <c r="J635" s="5">
        <v>0.282806</v>
      </c>
      <c r="K635" s="4">
        <v>1.96</v>
      </c>
      <c r="M635" s="3">
        <v>990</v>
      </c>
      <c r="O635" s="7" t="s">
        <v>582</v>
      </c>
    </row>
    <row r="636" spans="1:15">
      <c r="A636" s="3" t="s">
        <v>616</v>
      </c>
      <c r="B636" s="3" t="s">
        <v>80</v>
      </c>
      <c r="C636" s="4">
        <v>36.1</v>
      </c>
      <c r="D636" s="7" t="s">
        <v>578</v>
      </c>
      <c r="F636" s="4">
        <v>98.1</v>
      </c>
      <c r="G636" s="4">
        <v>29.8</v>
      </c>
      <c r="H636" s="5">
        <v>2.4076E-2</v>
      </c>
      <c r="I636" s="5">
        <v>8.9400000000000005E-4</v>
      </c>
      <c r="J636" s="5">
        <v>0.282829</v>
      </c>
      <c r="K636" s="4">
        <v>2.77</v>
      </c>
      <c r="M636" s="3">
        <v>940</v>
      </c>
      <c r="O636" s="7" t="s">
        <v>582</v>
      </c>
    </row>
    <row r="637" spans="1:15">
      <c r="A637" s="3" t="s">
        <v>617</v>
      </c>
      <c r="B637" s="3" t="s">
        <v>80</v>
      </c>
      <c r="C637" s="4">
        <v>36.1</v>
      </c>
      <c r="D637" s="7" t="s">
        <v>578</v>
      </c>
      <c r="F637" s="4">
        <v>98.1</v>
      </c>
      <c r="G637" s="4">
        <v>29.8</v>
      </c>
      <c r="H637" s="5">
        <v>4.3754000000000001E-2</v>
      </c>
      <c r="I637" s="5">
        <v>1.413E-3</v>
      </c>
      <c r="J637" s="5">
        <v>0.28280899999999998</v>
      </c>
      <c r="K637" s="4">
        <v>2.08</v>
      </c>
      <c r="M637" s="3">
        <v>980</v>
      </c>
      <c r="O637" s="7" t="s">
        <v>582</v>
      </c>
    </row>
    <row r="638" spans="1:15">
      <c r="A638" s="3" t="s">
        <v>618</v>
      </c>
      <c r="B638" s="3" t="s">
        <v>80</v>
      </c>
      <c r="C638" s="4">
        <v>36.1</v>
      </c>
      <c r="D638" s="7" t="s">
        <v>578</v>
      </c>
      <c r="F638" s="4">
        <v>98.1</v>
      </c>
      <c r="G638" s="4">
        <v>29.8</v>
      </c>
      <c r="H638" s="5">
        <v>4.0572999999999998E-2</v>
      </c>
      <c r="I638" s="5">
        <v>1.3929999999999999E-3</v>
      </c>
      <c r="J638" s="5">
        <v>0.282802</v>
      </c>
      <c r="K638" s="4">
        <v>1.81</v>
      </c>
      <c r="M638" s="3">
        <v>1000</v>
      </c>
      <c r="O638" s="7" t="s">
        <v>582</v>
      </c>
    </row>
    <row r="639" spans="1:15">
      <c r="A639" s="3" t="s">
        <v>619</v>
      </c>
      <c r="B639" s="3" t="s">
        <v>80</v>
      </c>
      <c r="C639" s="4">
        <v>36.1</v>
      </c>
      <c r="D639" s="7" t="s">
        <v>578</v>
      </c>
      <c r="F639" s="4">
        <v>98.1</v>
      </c>
      <c r="G639" s="4">
        <v>29.8</v>
      </c>
      <c r="H639" s="5">
        <v>4.0407999999999999E-2</v>
      </c>
      <c r="I639" s="5">
        <v>1.366E-3</v>
      </c>
      <c r="J639" s="5">
        <v>0.28278199999999998</v>
      </c>
      <c r="K639" s="4">
        <v>1.1100000000000001</v>
      </c>
      <c r="M639" s="3">
        <v>1040</v>
      </c>
      <c r="O639" s="7" t="s">
        <v>582</v>
      </c>
    </row>
    <row r="640" spans="1:15">
      <c r="A640" s="3" t="s">
        <v>620</v>
      </c>
      <c r="B640" s="3" t="s">
        <v>80</v>
      </c>
      <c r="C640" s="4">
        <v>36.1</v>
      </c>
      <c r="D640" s="7" t="s">
        <v>578</v>
      </c>
      <c r="F640" s="4">
        <v>98.1</v>
      </c>
      <c r="G640" s="4">
        <v>29.8</v>
      </c>
      <c r="H640" s="5">
        <v>2.8299000000000001E-2</v>
      </c>
      <c r="I640" s="5">
        <v>1.072E-3</v>
      </c>
      <c r="J640" s="5">
        <v>0.28275499999999998</v>
      </c>
      <c r="K640" s="4">
        <v>0.18</v>
      </c>
      <c r="M640" s="3">
        <v>1100</v>
      </c>
      <c r="O640" s="7" t="s">
        <v>582</v>
      </c>
    </row>
    <row r="641" spans="1:15">
      <c r="A641" s="3" t="s">
        <v>621</v>
      </c>
      <c r="B641" s="3" t="s">
        <v>80</v>
      </c>
      <c r="C641" s="4">
        <v>36.1</v>
      </c>
      <c r="D641" s="7" t="s">
        <v>578</v>
      </c>
      <c r="F641" s="4">
        <v>98.1</v>
      </c>
      <c r="G641" s="4">
        <v>29.8</v>
      </c>
      <c r="H641" s="5">
        <v>3.8748999999999999E-2</v>
      </c>
      <c r="I641" s="5">
        <v>1.248E-3</v>
      </c>
      <c r="J641" s="5">
        <v>0.28278300000000001</v>
      </c>
      <c r="K641" s="4">
        <v>1.1299999999999999</v>
      </c>
      <c r="M641" s="3">
        <v>1040</v>
      </c>
      <c r="O641" s="7" t="s">
        <v>582</v>
      </c>
    </row>
    <row r="642" spans="1:15">
      <c r="A642" s="3" t="s">
        <v>622</v>
      </c>
      <c r="B642" s="3" t="s">
        <v>80</v>
      </c>
      <c r="C642" s="4">
        <v>36.1</v>
      </c>
      <c r="D642" s="7" t="s">
        <v>578</v>
      </c>
      <c r="F642" s="4">
        <v>98.1</v>
      </c>
      <c r="G642" s="4">
        <v>29.8</v>
      </c>
      <c r="H642" s="5">
        <v>7.0326E-2</v>
      </c>
      <c r="I642" s="5">
        <v>2.1250000000000002E-3</v>
      </c>
      <c r="J642" s="5">
        <v>0.28276499999999999</v>
      </c>
      <c r="K642" s="4">
        <v>0.51</v>
      </c>
      <c r="M642" s="3">
        <v>1080</v>
      </c>
      <c r="O642" s="7" t="s">
        <v>582</v>
      </c>
    </row>
    <row r="643" spans="1:15">
      <c r="A643" s="3" t="s">
        <v>623</v>
      </c>
      <c r="B643" s="3" t="s">
        <v>80</v>
      </c>
      <c r="C643" s="4">
        <v>36.1</v>
      </c>
      <c r="D643" s="7" t="s">
        <v>578</v>
      </c>
      <c r="F643" s="4">
        <v>98.1</v>
      </c>
      <c r="G643" s="4">
        <v>29.8</v>
      </c>
      <c r="H643" s="5">
        <v>3.3746999999999999E-2</v>
      </c>
      <c r="I643" s="5">
        <v>1.1509999999999999E-3</v>
      </c>
      <c r="J643" s="5">
        <v>0.28276699999999999</v>
      </c>
      <c r="K643" s="4">
        <v>0.57999999999999996</v>
      </c>
      <c r="M643" s="3">
        <v>1080</v>
      </c>
      <c r="O643" s="7" t="s">
        <v>582</v>
      </c>
    </row>
    <row r="644" spans="1:15">
      <c r="A644" s="3" t="s">
        <v>624</v>
      </c>
      <c r="B644" s="3" t="s">
        <v>80</v>
      </c>
      <c r="C644" s="4">
        <v>36.1</v>
      </c>
      <c r="D644" s="7" t="s">
        <v>578</v>
      </c>
      <c r="F644" s="4">
        <v>98.1</v>
      </c>
      <c r="G644" s="4">
        <v>29.8</v>
      </c>
      <c r="H644" s="5">
        <v>3.7654E-2</v>
      </c>
      <c r="I644" s="5">
        <v>1.302E-3</v>
      </c>
      <c r="J644" s="5">
        <v>0.28270699999999999</v>
      </c>
      <c r="K644" s="4">
        <v>-1.53</v>
      </c>
      <c r="M644" s="3">
        <v>1210</v>
      </c>
      <c r="O644" s="7" t="s">
        <v>582</v>
      </c>
    </row>
    <row r="645" spans="1:15" s="8" customFormat="1" ht="24.9" customHeight="1">
      <c r="A645" s="8" t="s">
        <v>3237</v>
      </c>
    </row>
    <row r="646" spans="1:15" s="27" customFormat="1">
      <c r="A646" s="27" t="s">
        <v>625</v>
      </c>
      <c r="B646" s="3" t="s">
        <v>626</v>
      </c>
      <c r="C646" s="27">
        <v>39.6</v>
      </c>
      <c r="D646" s="3" t="s">
        <v>627</v>
      </c>
      <c r="F646" s="4">
        <v>91.3</v>
      </c>
      <c r="G646" s="4">
        <v>34</v>
      </c>
      <c r="H646" s="27">
        <v>4.0783E-2</v>
      </c>
      <c r="I646" s="27">
        <v>3.0800000000000001E-4</v>
      </c>
      <c r="J646" s="27">
        <v>0.282827</v>
      </c>
      <c r="K646" s="27">
        <v>2.8</v>
      </c>
      <c r="L646" s="27">
        <v>604</v>
      </c>
      <c r="M646" s="27">
        <v>938</v>
      </c>
      <c r="N646" s="27">
        <v>-0.97</v>
      </c>
      <c r="O646" s="27" t="s">
        <v>628</v>
      </c>
    </row>
    <row r="647" spans="1:15" s="27" customFormat="1">
      <c r="A647" s="27" t="s">
        <v>629</v>
      </c>
      <c r="B647" s="3" t="s">
        <v>626</v>
      </c>
      <c r="C647" s="27">
        <v>39.6</v>
      </c>
      <c r="D647" s="3" t="s">
        <v>627</v>
      </c>
      <c r="F647" s="4">
        <v>91.3</v>
      </c>
      <c r="G647" s="4">
        <v>34</v>
      </c>
      <c r="H647" s="27">
        <v>2.9690000000000001E-2</v>
      </c>
      <c r="I647" s="27">
        <v>3.4299999999999999E-4</v>
      </c>
      <c r="J647" s="27">
        <v>0.282777</v>
      </c>
      <c r="K647" s="27">
        <v>1</v>
      </c>
      <c r="L647" s="27">
        <v>669</v>
      </c>
      <c r="M647" s="27">
        <v>1049</v>
      </c>
      <c r="N647" s="27">
        <v>-0.98</v>
      </c>
      <c r="O647" s="27" t="s">
        <v>628</v>
      </c>
    </row>
    <row r="648" spans="1:15" s="27" customFormat="1">
      <c r="A648" s="27" t="s">
        <v>630</v>
      </c>
      <c r="B648" s="3" t="s">
        <v>626</v>
      </c>
      <c r="C648" s="27">
        <v>39.6</v>
      </c>
      <c r="D648" s="3" t="s">
        <v>627</v>
      </c>
      <c r="F648" s="4">
        <v>91.3</v>
      </c>
      <c r="G648" s="4">
        <v>34</v>
      </c>
      <c r="H648" s="27">
        <v>7.1673000000000001E-2</v>
      </c>
      <c r="I648" s="27">
        <v>1.6750000000000001E-3</v>
      </c>
      <c r="J648" s="27">
        <v>0.28278599999999998</v>
      </c>
      <c r="K648" s="27">
        <v>1.3</v>
      </c>
      <c r="L648" s="27">
        <v>675</v>
      </c>
      <c r="M648" s="27">
        <v>1031</v>
      </c>
      <c r="N648" s="27">
        <v>-0.94</v>
      </c>
      <c r="O648" s="27" t="s">
        <v>631</v>
      </c>
    </row>
    <row r="649" spans="1:15" s="27" customFormat="1">
      <c r="A649" s="27" t="s">
        <v>632</v>
      </c>
      <c r="B649" s="3" t="s">
        <v>626</v>
      </c>
      <c r="C649" s="27">
        <v>39.6</v>
      </c>
      <c r="D649" s="3" t="s">
        <v>627</v>
      </c>
      <c r="F649" s="4">
        <v>91.3</v>
      </c>
      <c r="G649" s="4">
        <v>34</v>
      </c>
      <c r="H649" s="27">
        <v>4.1975999999999999E-2</v>
      </c>
      <c r="I649" s="27">
        <v>3.68E-4</v>
      </c>
      <c r="J649" s="27">
        <v>0.28279500000000002</v>
      </c>
      <c r="K649" s="27">
        <v>1.7</v>
      </c>
      <c r="L649" s="27">
        <v>649</v>
      </c>
      <c r="M649" s="27">
        <v>1010</v>
      </c>
      <c r="N649" s="27">
        <v>-0.97</v>
      </c>
      <c r="O649" s="27" t="s">
        <v>631</v>
      </c>
    </row>
    <row r="650" spans="1:15" s="27" customFormat="1">
      <c r="A650" s="27" t="s">
        <v>633</v>
      </c>
      <c r="B650" s="3" t="s">
        <v>626</v>
      </c>
      <c r="C650" s="27">
        <v>39.6</v>
      </c>
      <c r="D650" s="3" t="s">
        <v>627</v>
      </c>
      <c r="F650" s="4">
        <v>91.3</v>
      </c>
      <c r="G650" s="4">
        <v>34</v>
      </c>
      <c r="H650" s="27">
        <v>4.4209999999999999E-2</v>
      </c>
      <c r="I650" s="27">
        <v>5.1400000000000003E-4</v>
      </c>
      <c r="J650" s="27">
        <v>0.28291500000000003</v>
      </c>
      <c r="K650" s="27">
        <v>1.5</v>
      </c>
      <c r="L650" s="27">
        <v>659</v>
      </c>
      <c r="M650" s="27">
        <v>1019</v>
      </c>
      <c r="N650" s="27">
        <v>-0.96</v>
      </c>
      <c r="O650" s="27" t="s">
        <v>631</v>
      </c>
    </row>
    <row r="651" spans="1:15" s="27" customFormat="1">
      <c r="A651" s="27" t="s">
        <v>634</v>
      </c>
      <c r="B651" s="3" t="s">
        <v>626</v>
      </c>
      <c r="C651" s="27">
        <v>39.6</v>
      </c>
      <c r="D651" s="3" t="s">
        <v>627</v>
      </c>
      <c r="F651" s="4">
        <v>91.3</v>
      </c>
      <c r="G651" s="4">
        <v>34</v>
      </c>
      <c r="H651" s="27">
        <v>5.3858000000000003E-2</v>
      </c>
      <c r="I651" s="27">
        <v>7.1000000000000002E-4</v>
      </c>
      <c r="J651" s="27">
        <v>0.28279100000000001</v>
      </c>
      <c r="K651" s="27">
        <v>-0.7</v>
      </c>
      <c r="L651" s="27">
        <v>743</v>
      </c>
      <c r="M651" s="27">
        <v>1162</v>
      </c>
      <c r="N651" s="27">
        <v>-0.97</v>
      </c>
      <c r="O651" s="27" t="s">
        <v>631</v>
      </c>
    </row>
    <row r="652" spans="1:15" s="27" customFormat="1">
      <c r="A652" s="27" t="s">
        <v>635</v>
      </c>
      <c r="B652" s="3" t="s">
        <v>626</v>
      </c>
      <c r="C652" s="27">
        <v>39.6</v>
      </c>
      <c r="D652" s="3" t="s">
        <v>627</v>
      </c>
      <c r="F652" s="4">
        <v>91.3</v>
      </c>
      <c r="G652" s="4">
        <v>34</v>
      </c>
      <c r="H652" s="27">
        <v>4.8277E-2</v>
      </c>
      <c r="I652" s="27">
        <v>2.3310000000000002E-3</v>
      </c>
      <c r="J652" s="27">
        <v>0.28293200000000002</v>
      </c>
      <c r="K652" s="27">
        <v>0.72</v>
      </c>
      <c r="L652" s="27">
        <v>1108</v>
      </c>
      <c r="M652" s="27">
        <v>711</v>
      </c>
      <c r="N652" s="27">
        <v>-0.97</v>
      </c>
      <c r="O652" s="27" t="s">
        <v>631</v>
      </c>
    </row>
    <row r="653" spans="1:15" s="27" customFormat="1">
      <c r="A653" s="27" t="s">
        <v>636</v>
      </c>
      <c r="B653" s="3" t="s">
        <v>626</v>
      </c>
      <c r="C653" s="27">
        <v>39.6</v>
      </c>
      <c r="D653" s="3" t="s">
        <v>627</v>
      </c>
      <c r="F653" s="4">
        <v>91.3</v>
      </c>
      <c r="G653" s="4">
        <v>34</v>
      </c>
      <c r="H653" s="27">
        <v>5.3083999999999999E-2</v>
      </c>
      <c r="I653" s="27">
        <v>3.2400000000000001E-4</v>
      </c>
      <c r="J653" s="27">
        <v>0.282862</v>
      </c>
      <c r="K653" s="27">
        <v>2</v>
      </c>
      <c r="L653" s="27">
        <v>641</v>
      </c>
      <c r="M653" s="27">
        <v>989</v>
      </c>
      <c r="N653" s="27">
        <v>-0.96</v>
      </c>
      <c r="O653" s="27" t="s">
        <v>631</v>
      </c>
    </row>
    <row r="654" spans="1:15" s="27" customFormat="1">
      <c r="A654" s="27" t="s">
        <v>637</v>
      </c>
      <c r="B654" s="3" t="s">
        <v>626</v>
      </c>
      <c r="C654" s="27">
        <v>39.6</v>
      </c>
      <c r="D654" s="3" t="s">
        <v>627</v>
      </c>
      <c r="F654" s="4">
        <v>91.3</v>
      </c>
      <c r="G654" s="4">
        <v>34</v>
      </c>
      <c r="H654" s="27">
        <v>3.7811999999999998E-2</v>
      </c>
      <c r="I654" s="27">
        <v>6.0999999999999997E-4</v>
      </c>
      <c r="J654" s="27">
        <v>0.28272700000000001</v>
      </c>
      <c r="K654" s="27">
        <v>3.8</v>
      </c>
      <c r="L654" s="27">
        <v>568</v>
      </c>
      <c r="M654" s="27">
        <v>875</v>
      </c>
      <c r="N654" s="27">
        <v>-0.96</v>
      </c>
      <c r="O654" s="27" t="s">
        <v>631</v>
      </c>
    </row>
    <row r="655" spans="1:15" s="27" customFormat="1">
      <c r="A655" s="27" t="s">
        <v>638</v>
      </c>
      <c r="B655" s="3" t="s">
        <v>626</v>
      </c>
      <c r="C655" s="27">
        <v>39.6</v>
      </c>
      <c r="D655" s="3" t="s">
        <v>627</v>
      </c>
      <c r="F655" s="4">
        <v>91.3</v>
      </c>
      <c r="G655" s="4">
        <v>34</v>
      </c>
      <c r="H655" s="27">
        <v>4.1496999999999999E-2</v>
      </c>
      <c r="I655" s="27">
        <v>3.1300000000000002E-4</v>
      </c>
      <c r="J655" s="27">
        <v>0.282752</v>
      </c>
      <c r="K655" s="27">
        <v>2.8</v>
      </c>
      <c r="L655" s="27">
        <v>606</v>
      </c>
      <c r="M655" s="27">
        <v>940</v>
      </c>
      <c r="N655" s="27">
        <v>-0.97</v>
      </c>
      <c r="O655" s="27" t="s">
        <v>631</v>
      </c>
    </row>
    <row r="656" spans="1:15" s="27" customFormat="1">
      <c r="A656" s="27" t="s">
        <v>639</v>
      </c>
      <c r="B656" s="3" t="s">
        <v>626</v>
      </c>
      <c r="C656" s="27">
        <v>39.6</v>
      </c>
      <c r="D656" s="3" t="s">
        <v>627</v>
      </c>
      <c r="F656" s="4">
        <v>91.3</v>
      </c>
      <c r="G656" s="4">
        <v>34</v>
      </c>
      <c r="H656" s="27">
        <v>5.4193999999999999E-2</v>
      </c>
      <c r="I656" s="27">
        <v>1.163E-3</v>
      </c>
      <c r="J656" s="27">
        <v>0.28280499999999997</v>
      </c>
      <c r="K656" s="27">
        <v>3.1</v>
      </c>
      <c r="L656" s="27">
        <v>593</v>
      </c>
      <c r="M656" s="27">
        <v>920</v>
      </c>
      <c r="N656" s="27">
        <v>-0.97</v>
      </c>
      <c r="O656" s="27" t="s">
        <v>631</v>
      </c>
    </row>
    <row r="657" spans="1:15" s="27" customFormat="1">
      <c r="A657" s="27" t="s">
        <v>640</v>
      </c>
      <c r="B657" s="3" t="s">
        <v>626</v>
      </c>
      <c r="C657" s="27">
        <v>39.6</v>
      </c>
      <c r="D657" s="3" t="s">
        <v>627</v>
      </c>
      <c r="F657" s="4">
        <v>91.3</v>
      </c>
      <c r="G657" s="4">
        <v>34</v>
      </c>
      <c r="H657" s="27">
        <v>5.0056000000000003E-2</v>
      </c>
      <c r="I657" s="27">
        <v>1.4580000000000001E-3</v>
      </c>
      <c r="J657" s="27">
        <v>0.28285500000000002</v>
      </c>
      <c r="K657" s="27">
        <v>-1.2</v>
      </c>
      <c r="L657" s="27">
        <v>789</v>
      </c>
      <c r="M657" s="27">
        <v>1195</v>
      </c>
      <c r="N657" s="27">
        <v>-0.93</v>
      </c>
      <c r="O657" s="27" t="s">
        <v>631</v>
      </c>
    </row>
    <row r="658" spans="1:15" s="27" customFormat="1">
      <c r="A658" s="27" t="s">
        <v>641</v>
      </c>
      <c r="B658" s="3" t="s">
        <v>626</v>
      </c>
      <c r="C658" s="27">
        <v>39.6</v>
      </c>
      <c r="D658" s="3" t="s">
        <v>627</v>
      </c>
      <c r="F658" s="4">
        <v>91.3</v>
      </c>
      <c r="G658" s="4">
        <v>34</v>
      </c>
      <c r="H658" s="27">
        <v>4.3173000000000003E-2</v>
      </c>
      <c r="I658" s="27">
        <v>5.3499999999999999E-4</v>
      </c>
      <c r="J658" s="27">
        <v>0.28282600000000002</v>
      </c>
      <c r="K658" s="27">
        <v>2.1</v>
      </c>
      <c r="L658" s="27">
        <v>629</v>
      </c>
      <c r="M658" s="27">
        <v>983</v>
      </c>
      <c r="N658" s="27">
        <v>-0.97</v>
      </c>
      <c r="O658" s="27" t="s">
        <v>631</v>
      </c>
    </row>
    <row r="659" spans="1:15" s="27" customFormat="1">
      <c r="A659" s="27" t="s">
        <v>642</v>
      </c>
      <c r="B659" s="3" t="s">
        <v>626</v>
      </c>
      <c r="C659" s="27">
        <v>39.6</v>
      </c>
      <c r="D659" s="3" t="s">
        <v>627</v>
      </c>
      <c r="F659" s="4">
        <v>91.3</v>
      </c>
      <c r="G659" s="4">
        <v>34</v>
      </c>
      <c r="H659" s="27">
        <v>4.4645999999999998E-2</v>
      </c>
      <c r="I659" s="27">
        <v>2.92E-4</v>
      </c>
      <c r="J659" s="27">
        <v>0.282835</v>
      </c>
      <c r="K659" s="27">
        <v>1.7</v>
      </c>
      <c r="L659" s="27">
        <v>646</v>
      </c>
      <c r="M659" s="27">
        <v>1011</v>
      </c>
      <c r="N659" s="27">
        <v>-0.97</v>
      </c>
      <c r="O659" s="27" t="s">
        <v>631</v>
      </c>
    </row>
    <row r="660" spans="1:15" s="27" customFormat="1">
      <c r="A660" s="27" t="s">
        <v>643</v>
      </c>
      <c r="B660" s="3" t="s">
        <v>626</v>
      </c>
      <c r="C660" s="27">
        <v>39.6</v>
      </c>
      <c r="D660" s="3" t="s">
        <v>627</v>
      </c>
      <c r="F660" s="4">
        <v>91.3</v>
      </c>
      <c r="G660" s="4">
        <v>34</v>
      </c>
      <c r="H660" s="27">
        <v>8.2016000000000006E-2</v>
      </c>
      <c r="I660" s="27">
        <v>3.5799999999999998E-3</v>
      </c>
      <c r="J660" s="27">
        <v>0.28271400000000002</v>
      </c>
      <c r="K660" s="27">
        <v>3.7</v>
      </c>
      <c r="L660" s="27">
        <v>569</v>
      </c>
      <c r="M660" s="27">
        <v>881</v>
      </c>
      <c r="N660" s="27">
        <v>-0.97</v>
      </c>
      <c r="O660" s="27" t="s">
        <v>631</v>
      </c>
    </row>
    <row r="661" spans="1:15" s="27" customFormat="1">
      <c r="A661" s="27" t="s">
        <v>644</v>
      </c>
      <c r="B661" s="3" t="s">
        <v>626</v>
      </c>
      <c r="C661" s="27">
        <v>39.6</v>
      </c>
      <c r="D661" s="3" t="s">
        <v>627</v>
      </c>
      <c r="F661" s="4">
        <v>91.3</v>
      </c>
      <c r="G661" s="4">
        <v>34</v>
      </c>
      <c r="H661" s="27">
        <v>3.5243999999999998E-2</v>
      </c>
      <c r="I661" s="27">
        <v>4.2499999999999998E-4</v>
      </c>
      <c r="J661" s="27">
        <v>0.28280699999999998</v>
      </c>
      <c r="K661" s="27">
        <v>3</v>
      </c>
      <c r="L661" s="27">
        <v>595</v>
      </c>
      <c r="M661" s="27">
        <v>927</v>
      </c>
      <c r="N661" s="27">
        <v>-0.97</v>
      </c>
      <c r="O661" s="27" t="s">
        <v>631</v>
      </c>
    </row>
    <row r="662" spans="1:15" s="27" customFormat="1">
      <c r="A662" s="27" t="s">
        <v>645</v>
      </c>
      <c r="B662" s="3" t="s">
        <v>626</v>
      </c>
      <c r="C662" s="27">
        <v>39.6</v>
      </c>
      <c r="D662" s="3" t="s">
        <v>627</v>
      </c>
      <c r="F662" s="4">
        <v>91.3</v>
      </c>
      <c r="G662" s="4">
        <v>34</v>
      </c>
      <c r="H662" s="27">
        <v>3.3609E-2</v>
      </c>
      <c r="I662" s="27">
        <v>4.73E-4</v>
      </c>
      <c r="J662" s="27">
        <v>0.28279500000000002</v>
      </c>
      <c r="K662" s="27">
        <v>3.5</v>
      </c>
      <c r="L662" s="27">
        <v>581</v>
      </c>
      <c r="M662" s="27">
        <v>894</v>
      </c>
      <c r="N662" s="27">
        <v>-0.96</v>
      </c>
      <c r="O662" s="27" t="s">
        <v>631</v>
      </c>
    </row>
    <row r="663" spans="1:15" s="27" customFormat="1">
      <c r="A663" s="27" t="s">
        <v>646</v>
      </c>
      <c r="B663" s="3" t="s">
        <v>626</v>
      </c>
      <c r="C663" s="27">
        <v>39.6</v>
      </c>
      <c r="D663" s="3" t="s">
        <v>627</v>
      </c>
      <c r="F663" s="4">
        <v>91.3</v>
      </c>
      <c r="G663" s="4">
        <v>34</v>
      </c>
      <c r="H663" s="27">
        <v>4.6670000000000003E-2</v>
      </c>
      <c r="I663" s="27">
        <v>6.11E-4</v>
      </c>
      <c r="J663" s="27">
        <v>0.28285199999999999</v>
      </c>
      <c r="K663" s="27">
        <v>3.2</v>
      </c>
      <c r="L663" s="27">
        <v>589</v>
      </c>
      <c r="M663" s="27">
        <v>915</v>
      </c>
      <c r="N663" s="27">
        <v>-0.97</v>
      </c>
      <c r="O663" s="27" t="s">
        <v>631</v>
      </c>
    </row>
    <row r="664" spans="1:15" s="27" customFormat="1">
      <c r="A664" s="27" t="s">
        <v>647</v>
      </c>
      <c r="B664" s="3" t="s">
        <v>626</v>
      </c>
      <c r="C664" s="27">
        <v>39.6</v>
      </c>
      <c r="D664" s="3" t="s">
        <v>627</v>
      </c>
      <c r="F664" s="4">
        <v>91.3</v>
      </c>
      <c r="G664" s="4">
        <v>34</v>
      </c>
      <c r="H664" s="27">
        <v>3.7914999999999997E-2</v>
      </c>
      <c r="I664" s="27">
        <v>8.8500000000000004E-4</v>
      </c>
      <c r="J664" s="27">
        <v>0.28283199999999997</v>
      </c>
      <c r="K664" s="27">
        <v>1.8</v>
      </c>
      <c r="L664" s="27">
        <v>640</v>
      </c>
      <c r="M664" s="27">
        <v>999</v>
      </c>
      <c r="N664" s="27">
        <v>-0.97</v>
      </c>
      <c r="O664" s="27" t="s">
        <v>631</v>
      </c>
    </row>
    <row r="665" spans="1:15" s="8" customFormat="1" ht="20" customHeight="1">
      <c r="A665" s="8" t="s">
        <v>648</v>
      </c>
    </row>
    <row r="666" spans="1:15">
      <c r="A666" s="28" t="s">
        <v>649</v>
      </c>
      <c r="B666" s="3" t="s">
        <v>650</v>
      </c>
      <c r="C666" s="29">
        <v>19</v>
      </c>
      <c r="D666" s="20" t="s">
        <v>651</v>
      </c>
      <c r="E666" s="3" t="s">
        <v>524</v>
      </c>
      <c r="F666" s="30">
        <v>90.4</v>
      </c>
      <c r="G666" s="30">
        <v>29.5</v>
      </c>
      <c r="H666" s="31">
        <v>2.0560999999999999E-2</v>
      </c>
      <c r="I666" s="31">
        <v>5.8E-4</v>
      </c>
      <c r="J666" s="31">
        <v>0.28260299999999999</v>
      </c>
      <c r="K666" s="29">
        <v>-5.6</v>
      </c>
      <c r="L666" s="32">
        <v>908</v>
      </c>
      <c r="M666" s="32">
        <v>1449</v>
      </c>
      <c r="N666" s="28">
        <v>-0.98</v>
      </c>
      <c r="O666" s="20" t="s">
        <v>652</v>
      </c>
    </row>
    <row r="667" spans="1:15">
      <c r="A667" s="28" t="s">
        <v>653</v>
      </c>
      <c r="B667" s="3" t="s">
        <v>650</v>
      </c>
      <c r="C667" s="29">
        <v>15.5</v>
      </c>
      <c r="D667" s="20" t="s">
        <v>651</v>
      </c>
      <c r="E667" s="3" t="s">
        <v>524</v>
      </c>
      <c r="F667" s="30">
        <v>90.4</v>
      </c>
      <c r="G667" s="30">
        <v>29.5</v>
      </c>
      <c r="H667" s="31">
        <v>3.4824000000000001E-2</v>
      </c>
      <c r="I667" s="31">
        <v>1.039E-3</v>
      </c>
      <c r="J667" s="31">
        <v>0.28288600000000003</v>
      </c>
      <c r="K667" s="29">
        <v>4.3</v>
      </c>
      <c r="L667" s="32">
        <v>520</v>
      </c>
      <c r="M667" s="32">
        <v>819</v>
      </c>
      <c r="N667" s="28">
        <v>-0.97</v>
      </c>
      <c r="O667" s="20" t="s">
        <v>652</v>
      </c>
    </row>
    <row r="668" spans="1:15">
      <c r="A668" s="28" t="s">
        <v>654</v>
      </c>
      <c r="B668" s="3" t="s">
        <v>650</v>
      </c>
      <c r="C668" s="29">
        <v>15.5</v>
      </c>
      <c r="D668" s="20" t="s">
        <v>651</v>
      </c>
      <c r="E668" s="3" t="s">
        <v>524</v>
      </c>
      <c r="F668" s="30">
        <v>90.4</v>
      </c>
      <c r="G668" s="30">
        <v>29.5</v>
      </c>
      <c r="H668" s="31">
        <v>3.2350999999999998E-2</v>
      </c>
      <c r="I668" s="31">
        <v>9.2599999999999996E-4</v>
      </c>
      <c r="J668" s="31">
        <v>0.28282299999999999</v>
      </c>
      <c r="K668" s="29">
        <v>2.1</v>
      </c>
      <c r="L668" s="32">
        <v>607</v>
      </c>
      <c r="M668" s="32">
        <v>959</v>
      </c>
      <c r="N668" s="28">
        <v>-0.97</v>
      </c>
      <c r="O668" s="20" t="s">
        <v>652</v>
      </c>
    </row>
    <row r="669" spans="1:15">
      <c r="A669" s="28" t="s">
        <v>655</v>
      </c>
      <c r="B669" s="3" t="s">
        <v>650</v>
      </c>
      <c r="C669" s="29">
        <v>14.8</v>
      </c>
      <c r="D669" s="20" t="s">
        <v>651</v>
      </c>
      <c r="E669" s="3" t="s">
        <v>524</v>
      </c>
      <c r="F669" s="30">
        <v>90.4</v>
      </c>
      <c r="G669" s="30">
        <v>29.5</v>
      </c>
      <c r="H669" s="31">
        <v>1.6062E-2</v>
      </c>
      <c r="I669" s="31">
        <v>4.9100000000000001E-4</v>
      </c>
      <c r="J669" s="31">
        <v>0.28287699999999999</v>
      </c>
      <c r="K669" s="29">
        <v>4</v>
      </c>
      <c r="L669" s="32">
        <v>524</v>
      </c>
      <c r="M669" s="32">
        <v>837</v>
      </c>
      <c r="N669" s="28">
        <v>-0.99</v>
      </c>
      <c r="O669" s="20" t="s">
        <v>652</v>
      </c>
    </row>
    <row r="670" spans="1:15">
      <c r="A670" s="28" t="s">
        <v>656</v>
      </c>
      <c r="B670" s="3" t="s">
        <v>650</v>
      </c>
      <c r="C670" s="29">
        <v>14.4</v>
      </c>
      <c r="D670" s="20" t="s">
        <v>651</v>
      </c>
      <c r="E670" s="3" t="s">
        <v>524</v>
      </c>
      <c r="F670" s="30">
        <v>90.4</v>
      </c>
      <c r="G670" s="30">
        <v>29.5</v>
      </c>
      <c r="H670" s="31">
        <v>1.8662000000000002E-2</v>
      </c>
      <c r="I670" s="31">
        <v>5.7899999999999998E-4</v>
      </c>
      <c r="J670" s="31">
        <v>0.28284199999999998</v>
      </c>
      <c r="K670" s="29">
        <v>2.8</v>
      </c>
      <c r="L670" s="32">
        <v>575</v>
      </c>
      <c r="M670" s="32">
        <v>917</v>
      </c>
      <c r="N670" s="28">
        <v>-0.98</v>
      </c>
      <c r="O670" s="20" t="s">
        <v>652</v>
      </c>
    </row>
    <row r="671" spans="1:15">
      <c r="A671" s="28" t="s">
        <v>657</v>
      </c>
      <c r="B671" s="3" t="s">
        <v>650</v>
      </c>
      <c r="C671" s="29">
        <v>14.7</v>
      </c>
      <c r="D671" s="20" t="s">
        <v>651</v>
      </c>
      <c r="E671" s="3" t="s">
        <v>524</v>
      </c>
      <c r="F671" s="30">
        <v>90.4</v>
      </c>
      <c r="G671" s="30">
        <v>29.5</v>
      </c>
      <c r="H671" s="31">
        <v>2.0230000000000001E-2</v>
      </c>
      <c r="I671" s="31">
        <v>6.3000000000000003E-4</v>
      </c>
      <c r="J671" s="31">
        <v>0.28287600000000002</v>
      </c>
      <c r="K671" s="29">
        <v>4</v>
      </c>
      <c r="L671" s="32">
        <v>527</v>
      </c>
      <c r="M671" s="32">
        <v>840</v>
      </c>
      <c r="N671" s="28">
        <v>-0.98</v>
      </c>
      <c r="O671" s="20" t="s">
        <v>652</v>
      </c>
    </row>
    <row r="672" spans="1:15">
      <c r="A672" s="28" t="s">
        <v>658</v>
      </c>
      <c r="B672" s="3" t="s">
        <v>650</v>
      </c>
      <c r="C672" s="29">
        <v>14</v>
      </c>
      <c r="D672" s="20" t="s">
        <v>651</v>
      </c>
      <c r="E672" s="3" t="s">
        <v>524</v>
      </c>
      <c r="F672" s="30">
        <v>90.4</v>
      </c>
      <c r="G672" s="30">
        <v>29.5</v>
      </c>
      <c r="H672" s="31">
        <v>1.8026E-2</v>
      </c>
      <c r="I672" s="31">
        <v>5.8799999999999998E-4</v>
      </c>
      <c r="J672" s="31">
        <v>0.28286899999999998</v>
      </c>
      <c r="K672" s="29">
        <v>3.7</v>
      </c>
      <c r="L672" s="32">
        <v>537</v>
      </c>
      <c r="M672" s="32">
        <v>857</v>
      </c>
      <c r="N672" s="28">
        <v>-0.98</v>
      </c>
      <c r="O672" s="20" t="s">
        <v>652</v>
      </c>
    </row>
    <row r="673" spans="1:15">
      <c r="A673" s="28" t="s">
        <v>659</v>
      </c>
      <c r="B673" s="3" t="s">
        <v>650</v>
      </c>
      <c r="C673" s="29">
        <v>15.5</v>
      </c>
      <c r="D673" s="20" t="s">
        <v>651</v>
      </c>
      <c r="E673" s="3" t="s">
        <v>524</v>
      </c>
      <c r="F673" s="30">
        <v>90.4</v>
      </c>
      <c r="G673" s="30">
        <v>29.5</v>
      </c>
      <c r="H673" s="31">
        <v>2.1651E-2</v>
      </c>
      <c r="I673" s="31">
        <v>6.8199999999999999E-4</v>
      </c>
      <c r="J673" s="31">
        <v>0.28289900000000001</v>
      </c>
      <c r="K673" s="29">
        <v>4.8</v>
      </c>
      <c r="L673" s="32">
        <v>497</v>
      </c>
      <c r="M673" s="32">
        <v>789</v>
      </c>
      <c r="N673" s="28">
        <v>-0.98</v>
      </c>
      <c r="O673" s="20" t="s">
        <v>652</v>
      </c>
    </row>
    <row r="674" spans="1:15">
      <c r="A674" s="28" t="s">
        <v>660</v>
      </c>
      <c r="B674" s="3" t="s">
        <v>650</v>
      </c>
      <c r="C674" s="29">
        <v>15.2</v>
      </c>
      <c r="D674" s="20" t="s">
        <v>651</v>
      </c>
      <c r="E674" s="3" t="s">
        <v>524</v>
      </c>
      <c r="F674" s="30">
        <v>90.4</v>
      </c>
      <c r="G674" s="30">
        <v>29.5</v>
      </c>
      <c r="H674" s="31">
        <v>2.5829999999999999E-2</v>
      </c>
      <c r="I674" s="31">
        <v>7.7499999999999997E-4</v>
      </c>
      <c r="J674" s="31">
        <v>0.28288200000000002</v>
      </c>
      <c r="K674" s="29">
        <v>4.2</v>
      </c>
      <c r="L674" s="32">
        <v>522</v>
      </c>
      <c r="M674" s="32">
        <v>828</v>
      </c>
      <c r="N674" s="28">
        <v>-0.98</v>
      </c>
      <c r="O674" s="20" t="s">
        <v>652</v>
      </c>
    </row>
    <row r="675" spans="1:15">
      <c r="A675" s="28" t="s">
        <v>661</v>
      </c>
      <c r="B675" s="3" t="s">
        <v>650</v>
      </c>
      <c r="C675" s="29">
        <v>14.2</v>
      </c>
      <c r="D675" s="20" t="s">
        <v>651</v>
      </c>
      <c r="E675" s="3" t="s">
        <v>524</v>
      </c>
      <c r="F675" s="30">
        <v>90.4</v>
      </c>
      <c r="G675" s="30">
        <v>29.5</v>
      </c>
      <c r="H675" s="31">
        <v>2.2487E-2</v>
      </c>
      <c r="I675" s="31">
        <v>6.8999999999999997E-4</v>
      </c>
      <c r="J675" s="31">
        <v>0.28287000000000001</v>
      </c>
      <c r="K675" s="29">
        <v>3.8</v>
      </c>
      <c r="L675" s="32">
        <v>537</v>
      </c>
      <c r="M675" s="32">
        <v>855</v>
      </c>
      <c r="N675" s="28">
        <v>-0.98</v>
      </c>
      <c r="O675" s="20" t="s">
        <v>652</v>
      </c>
    </row>
    <row r="676" spans="1:15">
      <c r="A676" s="28" t="s">
        <v>662</v>
      </c>
      <c r="B676" s="3" t="s">
        <v>650</v>
      </c>
      <c r="C676" s="29">
        <v>15.8</v>
      </c>
      <c r="D676" s="20" t="s">
        <v>651</v>
      </c>
      <c r="E676" s="3" t="s">
        <v>524</v>
      </c>
      <c r="F676" s="30">
        <v>90.4</v>
      </c>
      <c r="G676" s="30">
        <v>29.5</v>
      </c>
      <c r="H676" s="31">
        <v>3.7026000000000003E-2</v>
      </c>
      <c r="I676" s="31">
        <v>1.116E-3</v>
      </c>
      <c r="J676" s="31">
        <v>0.28283599999999998</v>
      </c>
      <c r="K676" s="29">
        <v>2.6</v>
      </c>
      <c r="L676" s="32">
        <v>591</v>
      </c>
      <c r="M676" s="32">
        <v>930</v>
      </c>
      <c r="N676" s="28">
        <v>-0.97</v>
      </c>
      <c r="O676" s="20" t="s">
        <v>652</v>
      </c>
    </row>
    <row r="677" spans="1:15">
      <c r="A677" s="28" t="s">
        <v>663</v>
      </c>
      <c r="B677" s="3" t="s">
        <v>650</v>
      </c>
      <c r="C677" s="29">
        <v>15.1</v>
      </c>
      <c r="D677" s="20" t="s">
        <v>651</v>
      </c>
      <c r="E677" s="3" t="s">
        <v>524</v>
      </c>
      <c r="F677" s="30">
        <v>90.4</v>
      </c>
      <c r="G677" s="30">
        <v>29.5</v>
      </c>
      <c r="H677" s="31">
        <v>2.2957999999999999E-2</v>
      </c>
      <c r="I677" s="31">
        <v>7.1599999999999995E-4</v>
      </c>
      <c r="J677" s="31">
        <v>0.28290500000000002</v>
      </c>
      <c r="K677" s="29">
        <v>5</v>
      </c>
      <c r="L677" s="32">
        <v>488</v>
      </c>
      <c r="M677" s="32">
        <v>775</v>
      </c>
      <c r="N677" s="28">
        <v>-0.98</v>
      </c>
      <c r="O677" s="20" t="s">
        <v>652</v>
      </c>
    </row>
    <row r="678" spans="1:15">
      <c r="A678" s="28" t="s">
        <v>664</v>
      </c>
      <c r="B678" s="3" t="s">
        <v>650</v>
      </c>
      <c r="C678" s="29">
        <v>14.3</v>
      </c>
      <c r="D678" s="20" t="s">
        <v>651</v>
      </c>
      <c r="E678" s="3" t="s">
        <v>524</v>
      </c>
      <c r="F678" s="30">
        <v>90.4</v>
      </c>
      <c r="G678" s="30">
        <v>29.5</v>
      </c>
      <c r="H678" s="31">
        <v>2.6651000000000001E-2</v>
      </c>
      <c r="I678" s="31">
        <v>8.1899999999999996E-4</v>
      </c>
      <c r="J678" s="31">
        <v>0.282887</v>
      </c>
      <c r="K678" s="29">
        <v>4.4000000000000004</v>
      </c>
      <c r="L678" s="32">
        <v>515</v>
      </c>
      <c r="M678" s="32">
        <v>816</v>
      </c>
      <c r="N678" s="28">
        <v>-0.98</v>
      </c>
      <c r="O678" s="20" t="s">
        <v>652</v>
      </c>
    </row>
    <row r="679" spans="1:15">
      <c r="A679" s="28" t="s">
        <v>665</v>
      </c>
      <c r="B679" s="3" t="s">
        <v>650</v>
      </c>
      <c r="C679" s="29">
        <v>14.1</v>
      </c>
      <c r="D679" s="20" t="s">
        <v>651</v>
      </c>
      <c r="E679" s="3" t="s">
        <v>524</v>
      </c>
      <c r="F679" s="30">
        <v>90.4</v>
      </c>
      <c r="G679" s="30">
        <v>29.5</v>
      </c>
      <c r="H679" s="31">
        <v>2.2789E-2</v>
      </c>
      <c r="I679" s="31">
        <v>6.6500000000000001E-4</v>
      </c>
      <c r="J679" s="31">
        <v>0.28284500000000001</v>
      </c>
      <c r="K679" s="29">
        <v>2.9</v>
      </c>
      <c r="L679" s="32">
        <v>572</v>
      </c>
      <c r="M679" s="32">
        <v>911</v>
      </c>
      <c r="N679" s="28">
        <v>-0.98</v>
      </c>
      <c r="O679" s="20" t="s">
        <v>652</v>
      </c>
    </row>
    <row r="680" spans="1:15">
      <c r="A680" s="28" t="s">
        <v>666</v>
      </c>
      <c r="B680" s="3" t="s">
        <v>650</v>
      </c>
      <c r="C680" s="29">
        <v>15.2</v>
      </c>
      <c r="D680" s="20" t="s">
        <v>651</v>
      </c>
      <c r="E680" s="3" t="s">
        <v>524</v>
      </c>
      <c r="F680" s="30">
        <v>90.4</v>
      </c>
      <c r="G680" s="30">
        <v>29.5</v>
      </c>
      <c r="H680" s="31">
        <v>4.6757E-2</v>
      </c>
      <c r="I680" s="31">
        <v>1.2489999999999999E-3</v>
      </c>
      <c r="J680" s="31">
        <v>0.28283700000000001</v>
      </c>
      <c r="K680" s="29">
        <v>2.6</v>
      </c>
      <c r="L680" s="32">
        <v>592</v>
      </c>
      <c r="M680" s="32">
        <v>928</v>
      </c>
      <c r="N680" s="28">
        <v>-0.96</v>
      </c>
      <c r="O680" s="20" t="s">
        <v>652</v>
      </c>
    </row>
    <row r="681" spans="1:15">
      <c r="A681" s="28" t="s">
        <v>667</v>
      </c>
      <c r="B681" s="3" t="s">
        <v>650</v>
      </c>
      <c r="C681" s="29">
        <v>14.8</v>
      </c>
      <c r="D681" s="20" t="s">
        <v>651</v>
      </c>
      <c r="E681" s="3" t="s">
        <v>524</v>
      </c>
      <c r="F681" s="30">
        <v>90.4</v>
      </c>
      <c r="G681" s="30">
        <v>29.5</v>
      </c>
      <c r="H681" s="31">
        <v>2.9911E-2</v>
      </c>
      <c r="I681" s="31">
        <v>8.0199999999999998E-4</v>
      </c>
      <c r="J681" s="31">
        <v>0.28286699999999998</v>
      </c>
      <c r="K681" s="29">
        <v>3.7</v>
      </c>
      <c r="L681" s="32">
        <v>543</v>
      </c>
      <c r="M681" s="32">
        <v>861</v>
      </c>
      <c r="N681" s="28">
        <v>-0.98</v>
      </c>
      <c r="O681" s="20" t="s">
        <v>652</v>
      </c>
    </row>
    <row r="682" spans="1:15">
      <c r="A682" s="28" t="s">
        <v>668</v>
      </c>
      <c r="B682" s="3" t="s">
        <v>650</v>
      </c>
      <c r="C682" s="29">
        <v>15.7</v>
      </c>
      <c r="D682" s="20" t="s">
        <v>651</v>
      </c>
      <c r="E682" s="3" t="s">
        <v>524</v>
      </c>
      <c r="F682" s="30">
        <v>90.4</v>
      </c>
      <c r="G682" s="30">
        <v>29.5</v>
      </c>
      <c r="H682" s="31">
        <v>1.6154999999999999E-2</v>
      </c>
      <c r="I682" s="31">
        <v>5.2099999999999998E-4</v>
      </c>
      <c r="J682" s="31">
        <v>0.28289900000000001</v>
      </c>
      <c r="K682" s="29">
        <v>4.8</v>
      </c>
      <c r="L682" s="32">
        <v>495</v>
      </c>
      <c r="M682" s="32">
        <v>789</v>
      </c>
      <c r="N682" s="28">
        <v>-0.98</v>
      </c>
      <c r="O682" s="20" t="s">
        <v>652</v>
      </c>
    </row>
    <row r="683" spans="1:15">
      <c r="A683" s="28" t="s">
        <v>669</v>
      </c>
      <c r="B683" s="3" t="s">
        <v>650</v>
      </c>
      <c r="C683" s="29">
        <v>15.8</v>
      </c>
      <c r="D683" s="20" t="s">
        <v>651</v>
      </c>
      <c r="E683" s="3" t="s">
        <v>524</v>
      </c>
      <c r="F683" s="30">
        <v>90.4</v>
      </c>
      <c r="G683" s="30">
        <v>29.5</v>
      </c>
      <c r="H683" s="31">
        <v>1.3709000000000001E-2</v>
      </c>
      <c r="I683" s="31">
        <v>4.2999999999999999E-4</v>
      </c>
      <c r="J683" s="31">
        <v>0.28285399999999999</v>
      </c>
      <c r="K683" s="29">
        <v>3.2</v>
      </c>
      <c r="L683" s="32">
        <v>556</v>
      </c>
      <c r="M683" s="32">
        <v>890</v>
      </c>
      <c r="N683" s="28">
        <v>-0.99</v>
      </c>
      <c r="O683" s="20" t="s">
        <v>652</v>
      </c>
    </row>
    <row r="684" spans="1:15">
      <c r="A684" s="28" t="s">
        <v>670</v>
      </c>
      <c r="B684" s="3" t="s">
        <v>650</v>
      </c>
      <c r="C684" s="29">
        <v>15.9</v>
      </c>
      <c r="D684" s="20" t="s">
        <v>651</v>
      </c>
      <c r="E684" s="3" t="s">
        <v>524</v>
      </c>
      <c r="F684" s="30">
        <v>90.4</v>
      </c>
      <c r="G684" s="30">
        <v>29.5</v>
      </c>
      <c r="H684" s="31">
        <v>2.2096000000000001E-2</v>
      </c>
      <c r="I684" s="31">
        <v>6.7699999999999998E-4</v>
      </c>
      <c r="J684" s="31">
        <v>0.28289399999999998</v>
      </c>
      <c r="K684" s="29">
        <v>4.7</v>
      </c>
      <c r="L684" s="32">
        <v>503</v>
      </c>
      <c r="M684" s="32">
        <v>799</v>
      </c>
      <c r="N684" s="28">
        <v>-0.98</v>
      </c>
      <c r="O684" s="20" t="s">
        <v>652</v>
      </c>
    </row>
    <row r="685" spans="1:15">
      <c r="A685" s="28" t="s">
        <v>671</v>
      </c>
      <c r="B685" s="3" t="s">
        <v>650</v>
      </c>
      <c r="C685" s="29">
        <v>13.8</v>
      </c>
      <c r="D685" s="20" t="s">
        <v>651</v>
      </c>
      <c r="E685" s="3" t="s">
        <v>524</v>
      </c>
      <c r="F685" s="30">
        <v>90.4</v>
      </c>
      <c r="G685" s="30">
        <v>29.5</v>
      </c>
      <c r="H685" s="31">
        <v>1.7583000000000001E-2</v>
      </c>
      <c r="I685" s="31">
        <v>5.5500000000000005E-4</v>
      </c>
      <c r="J685" s="31">
        <v>0.28290500000000002</v>
      </c>
      <c r="K685" s="29">
        <v>5</v>
      </c>
      <c r="L685" s="32">
        <v>487</v>
      </c>
      <c r="M685" s="32">
        <v>777</v>
      </c>
      <c r="N685" s="28">
        <v>-0.98</v>
      </c>
      <c r="O685" s="20" t="s">
        <v>652</v>
      </c>
    </row>
    <row r="686" spans="1:15">
      <c r="A686" s="28" t="s">
        <v>672</v>
      </c>
      <c r="B686" s="3" t="s">
        <v>650</v>
      </c>
      <c r="C686" s="29">
        <v>14.3</v>
      </c>
      <c r="D686" s="20" t="s">
        <v>651</v>
      </c>
      <c r="E686" s="3" t="s">
        <v>524</v>
      </c>
      <c r="F686" s="30">
        <v>90.4</v>
      </c>
      <c r="G686" s="30">
        <v>29.5</v>
      </c>
      <c r="H686" s="31">
        <v>1.6670000000000001E-2</v>
      </c>
      <c r="I686" s="31">
        <v>5.1400000000000003E-4</v>
      </c>
      <c r="J686" s="31">
        <v>0.28290700000000002</v>
      </c>
      <c r="K686" s="29">
        <v>5.0999999999999996</v>
      </c>
      <c r="L686" s="32">
        <v>483</v>
      </c>
      <c r="M686" s="32">
        <v>771</v>
      </c>
      <c r="N686" s="28">
        <v>-0.98</v>
      </c>
      <c r="O686" s="20" t="s">
        <v>652</v>
      </c>
    </row>
    <row r="687" spans="1:15">
      <c r="A687" s="28" t="s">
        <v>673</v>
      </c>
      <c r="B687" s="3" t="s">
        <v>650</v>
      </c>
      <c r="C687" s="29">
        <v>19.5</v>
      </c>
      <c r="D687" s="20" t="s">
        <v>651</v>
      </c>
      <c r="E687" s="3" t="s">
        <v>524</v>
      </c>
      <c r="F687" s="30">
        <v>90.4</v>
      </c>
      <c r="G687" s="30">
        <v>29.5</v>
      </c>
      <c r="H687" s="31">
        <v>1.5171E-2</v>
      </c>
      <c r="I687" s="31">
        <v>4.5399999999999998E-4</v>
      </c>
      <c r="J687" s="31">
        <v>0.282833</v>
      </c>
      <c r="K687" s="29">
        <v>2.6</v>
      </c>
      <c r="L687" s="32">
        <v>586</v>
      </c>
      <c r="M687" s="32">
        <v>935</v>
      </c>
      <c r="N687" s="28">
        <v>-0.99</v>
      </c>
      <c r="O687" s="20" t="s">
        <v>652</v>
      </c>
    </row>
    <row r="688" spans="1:15">
      <c r="A688" s="28" t="s">
        <v>674</v>
      </c>
      <c r="B688" s="3" t="s">
        <v>650</v>
      </c>
      <c r="C688" s="29">
        <v>14.9</v>
      </c>
      <c r="D688" s="20" t="s">
        <v>651</v>
      </c>
      <c r="E688" s="3" t="s">
        <v>524</v>
      </c>
      <c r="F688" s="30">
        <v>90.4</v>
      </c>
      <c r="G688" s="30">
        <v>29.5</v>
      </c>
      <c r="H688" s="31">
        <v>1.8657E-2</v>
      </c>
      <c r="I688" s="31">
        <v>6.0300000000000002E-4</v>
      </c>
      <c r="J688" s="31">
        <v>0.28287499999999999</v>
      </c>
      <c r="K688" s="29">
        <v>4</v>
      </c>
      <c r="L688" s="32">
        <v>528</v>
      </c>
      <c r="M688" s="32">
        <v>842</v>
      </c>
      <c r="N688" s="28">
        <v>-0.98</v>
      </c>
      <c r="O688" s="20" t="s">
        <v>652</v>
      </c>
    </row>
    <row r="689" spans="1:15" ht="13.25" customHeight="1">
      <c r="A689" s="28" t="s">
        <v>675</v>
      </c>
      <c r="B689" s="3" t="s">
        <v>676</v>
      </c>
      <c r="C689" s="29">
        <v>14.9</v>
      </c>
      <c r="D689" s="20" t="s">
        <v>651</v>
      </c>
      <c r="E689" s="3" t="s">
        <v>524</v>
      </c>
      <c r="F689" s="30">
        <v>90.4</v>
      </c>
      <c r="G689" s="30">
        <v>29.5</v>
      </c>
      <c r="H689" s="31">
        <v>1.6563999999999999E-2</v>
      </c>
      <c r="I689" s="31">
        <v>5.1500000000000005E-4</v>
      </c>
      <c r="J689" s="31">
        <v>0.282862</v>
      </c>
      <c r="K689" s="29">
        <v>3.5</v>
      </c>
      <c r="L689" s="32">
        <v>546</v>
      </c>
      <c r="M689" s="32">
        <v>873</v>
      </c>
      <c r="N689" s="28">
        <v>-0.98</v>
      </c>
      <c r="O689" s="20" t="s">
        <v>652</v>
      </c>
    </row>
    <row r="690" spans="1:15" ht="13.25" customHeight="1">
      <c r="A690" s="28" t="s">
        <v>677</v>
      </c>
      <c r="B690" s="3" t="s">
        <v>676</v>
      </c>
      <c r="C690" s="29">
        <v>14.2</v>
      </c>
      <c r="D690" s="20" t="s">
        <v>651</v>
      </c>
      <c r="E690" s="3" t="s">
        <v>524</v>
      </c>
      <c r="F690" s="30">
        <v>90.4</v>
      </c>
      <c r="G690" s="30">
        <v>29.5</v>
      </c>
      <c r="H690" s="31">
        <v>2.0057999999999999E-2</v>
      </c>
      <c r="I690" s="31">
        <v>5.9900000000000003E-4</v>
      </c>
      <c r="J690" s="31">
        <v>0.28289300000000001</v>
      </c>
      <c r="K690" s="29">
        <v>4.5999999999999996</v>
      </c>
      <c r="L690" s="32">
        <v>503</v>
      </c>
      <c r="M690" s="32">
        <v>802</v>
      </c>
      <c r="N690" s="28">
        <v>-0.98</v>
      </c>
      <c r="O690" s="20" t="s">
        <v>652</v>
      </c>
    </row>
    <row r="691" spans="1:15" ht="13.25" customHeight="1">
      <c r="A691" s="28" t="s">
        <v>678</v>
      </c>
      <c r="B691" s="3" t="s">
        <v>676</v>
      </c>
      <c r="C691" s="29">
        <v>15.3</v>
      </c>
      <c r="D691" s="20" t="s">
        <v>651</v>
      </c>
      <c r="E691" s="3" t="s">
        <v>524</v>
      </c>
      <c r="F691" s="30">
        <v>90.4</v>
      </c>
      <c r="G691" s="30">
        <v>29.5</v>
      </c>
      <c r="H691" s="31">
        <v>1.6004999999999998E-2</v>
      </c>
      <c r="I691" s="31">
        <v>4.9899999999999999E-4</v>
      </c>
      <c r="J691" s="31">
        <v>0.28288600000000003</v>
      </c>
      <c r="K691" s="29">
        <v>4.4000000000000004</v>
      </c>
      <c r="L691" s="32">
        <v>512</v>
      </c>
      <c r="M691" s="32">
        <v>817</v>
      </c>
      <c r="N691" s="28">
        <v>-0.98</v>
      </c>
      <c r="O691" s="20" t="s">
        <v>652</v>
      </c>
    </row>
    <row r="692" spans="1:15" ht="13.25" customHeight="1">
      <c r="A692" s="28" t="s">
        <v>679</v>
      </c>
      <c r="B692" s="3" t="s">
        <v>676</v>
      </c>
      <c r="C692" s="29">
        <v>14.3</v>
      </c>
      <c r="D692" s="20" t="s">
        <v>651</v>
      </c>
      <c r="E692" s="3" t="s">
        <v>524</v>
      </c>
      <c r="F692" s="30">
        <v>90.4</v>
      </c>
      <c r="G692" s="30">
        <v>29.5</v>
      </c>
      <c r="H692" s="31">
        <v>3.8164999999999998E-2</v>
      </c>
      <c r="I692" s="31">
        <v>1.031E-3</v>
      </c>
      <c r="J692" s="31">
        <v>0.282833</v>
      </c>
      <c r="K692" s="29">
        <v>2.5</v>
      </c>
      <c r="L692" s="32">
        <v>595</v>
      </c>
      <c r="M692" s="32">
        <v>938</v>
      </c>
      <c r="N692" s="28">
        <v>-0.97</v>
      </c>
      <c r="O692" s="20" t="s">
        <v>652</v>
      </c>
    </row>
    <row r="693" spans="1:15" ht="13.25" customHeight="1">
      <c r="A693" s="28" t="s">
        <v>680</v>
      </c>
      <c r="B693" s="3" t="s">
        <v>676</v>
      </c>
      <c r="C693" s="29">
        <v>15.4</v>
      </c>
      <c r="D693" s="20" t="s">
        <v>651</v>
      </c>
      <c r="E693" s="3" t="s">
        <v>524</v>
      </c>
      <c r="F693" s="30">
        <v>90.4</v>
      </c>
      <c r="G693" s="30">
        <v>29.5</v>
      </c>
      <c r="H693" s="31">
        <v>1.6244999999999999E-2</v>
      </c>
      <c r="I693" s="31">
        <v>4.8500000000000003E-4</v>
      </c>
      <c r="J693" s="31">
        <v>0.28287000000000001</v>
      </c>
      <c r="K693" s="29">
        <v>3.8</v>
      </c>
      <c r="L693" s="32">
        <v>534</v>
      </c>
      <c r="M693" s="32">
        <v>854</v>
      </c>
      <c r="N693" s="28">
        <v>-0.99</v>
      </c>
      <c r="O693" s="20" t="s">
        <v>652</v>
      </c>
    </row>
    <row r="694" spans="1:15" ht="13.25" customHeight="1">
      <c r="A694" s="28" t="s">
        <v>681</v>
      </c>
      <c r="B694" s="3" t="s">
        <v>676</v>
      </c>
      <c r="C694" s="29">
        <v>14.5</v>
      </c>
      <c r="D694" s="20" t="s">
        <v>651</v>
      </c>
      <c r="E694" s="3" t="s">
        <v>524</v>
      </c>
      <c r="F694" s="30">
        <v>90.4</v>
      </c>
      <c r="G694" s="30">
        <v>29.5</v>
      </c>
      <c r="H694" s="31">
        <v>1.4626999999999999E-2</v>
      </c>
      <c r="I694" s="31">
        <v>4.1800000000000002E-4</v>
      </c>
      <c r="J694" s="31">
        <v>0.28287600000000002</v>
      </c>
      <c r="K694" s="29">
        <v>4</v>
      </c>
      <c r="L694" s="32">
        <v>525</v>
      </c>
      <c r="M694" s="32">
        <v>841</v>
      </c>
      <c r="N694" s="28">
        <v>-0.99</v>
      </c>
      <c r="O694" s="20" t="s">
        <v>652</v>
      </c>
    </row>
    <row r="695" spans="1:15" ht="13.25" customHeight="1">
      <c r="A695" s="28" t="s">
        <v>682</v>
      </c>
      <c r="B695" s="3" t="s">
        <v>676</v>
      </c>
      <c r="C695" s="29">
        <v>15.4</v>
      </c>
      <c r="D695" s="20" t="s">
        <v>651</v>
      </c>
      <c r="E695" s="3" t="s">
        <v>524</v>
      </c>
      <c r="F695" s="30">
        <v>90.4</v>
      </c>
      <c r="G695" s="30">
        <v>29.5</v>
      </c>
      <c r="H695" s="31">
        <v>2.7639E-2</v>
      </c>
      <c r="I695" s="31">
        <v>8.1899999999999996E-4</v>
      </c>
      <c r="J695" s="31">
        <v>0.28292600000000001</v>
      </c>
      <c r="K695" s="29">
        <v>5.8</v>
      </c>
      <c r="L695" s="32">
        <v>460</v>
      </c>
      <c r="M695" s="32">
        <v>727</v>
      </c>
      <c r="N695" s="28">
        <v>-0.98</v>
      </c>
      <c r="O695" s="20" t="s">
        <v>652</v>
      </c>
    </row>
    <row r="696" spans="1:15" ht="13.25" customHeight="1">
      <c r="A696" s="28" t="s">
        <v>683</v>
      </c>
      <c r="B696" s="3" t="s">
        <v>676</v>
      </c>
      <c r="C696" s="29">
        <v>15.3</v>
      </c>
      <c r="D696" s="20" t="s">
        <v>651</v>
      </c>
      <c r="E696" s="3" t="s">
        <v>524</v>
      </c>
      <c r="F696" s="30">
        <v>90.4</v>
      </c>
      <c r="G696" s="30">
        <v>29.5</v>
      </c>
      <c r="H696" s="31">
        <v>1.6643000000000002E-2</v>
      </c>
      <c r="I696" s="31">
        <v>5.6300000000000002E-4</v>
      </c>
      <c r="J696" s="31">
        <v>0.28290500000000002</v>
      </c>
      <c r="K696" s="29">
        <v>5</v>
      </c>
      <c r="L696" s="32">
        <v>486</v>
      </c>
      <c r="M696" s="32">
        <v>775</v>
      </c>
      <c r="N696" s="28">
        <v>-0.98</v>
      </c>
      <c r="O696" s="20" t="s">
        <v>652</v>
      </c>
    </row>
    <row r="697" spans="1:15" ht="13.25" customHeight="1">
      <c r="A697" s="28" t="s">
        <v>684</v>
      </c>
      <c r="B697" s="3" t="s">
        <v>676</v>
      </c>
      <c r="C697" s="29">
        <v>15.5</v>
      </c>
      <c r="D697" s="20" t="s">
        <v>651</v>
      </c>
      <c r="E697" s="3" t="s">
        <v>524</v>
      </c>
      <c r="F697" s="30">
        <v>90.4</v>
      </c>
      <c r="G697" s="30">
        <v>29.5</v>
      </c>
      <c r="H697" s="31">
        <v>1.5049E-2</v>
      </c>
      <c r="I697" s="31">
        <v>4.8899999999999996E-4</v>
      </c>
      <c r="J697" s="31">
        <v>0.28289300000000001</v>
      </c>
      <c r="K697" s="29">
        <v>4.5999999999999996</v>
      </c>
      <c r="L697" s="32">
        <v>502</v>
      </c>
      <c r="M697" s="32">
        <v>802</v>
      </c>
      <c r="N697" s="28">
        <v>-0.99</v>
      </c>
      <c r="O697" s="20" t="s">
        <v>652</v>
      </c>
    </row>
    <row r="698" spans="1:15" ht="13.25" customHeight="1">
      <c r="A698" s="28" t="s">
        <v>685</v>
      </c>
      <c r="B698" s="3" t="s">
        <v>676</v>
      </c>
      <c r="C698" s="29">
        <v>15</v>
      </c>
      <c r="D698" s="20" t="s">
        <v>651</v>
      </c>
      <c r="E698" s="3" t="s">
        <v>524</v>
      </c>
      <c r="F698" s="30">
        <v>90.4</v>
      </c>
      <c r="G698" s="30">
        <v>29.5</v>
      </c>
      <c r="H698" s="31">
        <v>1.6778999999999999E-2</v>
      </c>
      <c r="I698" s="31">
        <v>5.53E-4</v>
      </c>
      <c r="J698" s="31">
        <v>0.28288099999999999</v>
      </c>
      <c r="K698" s="29">
        <v>4.2</v>
      </c>
      <c r="L698" s="32">
        <v>519</v>
      </c>
      <c r="M698" s="32">
        <v>829</v>
      </c>
      <c r="N698" s="28">
        <v>-0.98</v>
      </c>
      <c r="O698" s="20" t="s">
        <v>652</v>
      </c>
    </row>
    <row r="699" spans="1:15" ht="13.25" customHeight="1">
      <c r="A699" s="28" t="s">
        <v>686</v>
      </c>
      <c r="B699" s="3" t="s">
        <v>676</v>
      </c>
      <c r="C699" s="29">
        <v>14.4</v>
      </c>
      <c r="D699" s="20" t="s">
        <v>651</v>
      </c>
      <c r="E699" s="3" t="s">
        <v>524</v>
      </c>
      <c r="F699" s="30">
        <v>90.4</v>
      </c>
      <c r="G699" s="30">
        <v>29.5</v>
      </c>
      <c r="H699" s="31">
        <v>1.9278E-2</v>
      </c>
      <c r="I699" s="31">
        <v>6.0300000000000002E-4</v>
      </c>
      <c r="J699" s="31">
        <v>0.28287000000000001</v>
      </c>
      <c r="K699" s="29">
        <v>3.8</v>
      </c>
      <c r="L699" s="32">
        <v>537</v>
      </c>
      <c r="M699" s="32">
        <v>855</v>
      </c>
      <c r="N699" s="28">
        <v>-0.98</v>
      </c>
      <c r="O699" s="20" t="s">
        <v>652</v>
      </c>
    </row>
    <row r="700" spans="1:15" ht="13.25" customHeight="1">
      <c r="A700" s="28" t="s">
        <v>687</v>
      </c>
      <c r="B700" s="3" t="s">
        <v>676</v>
      </c>
      <c r="C700" s="29">
        <v>14.9</v>
      </c>
      <c r="D700" s="20" t="s">
        <v>651</v>
      </c>
      <c r="E700" s="3" t="s">
        <v>524</v>
      </c>
      <c r="F700" s="30">
        <v>90.4</v>
      </c>
      <c r="G700" s="30">
        <v>29.5</v>
      </c>
      <c r="H700" s="31">
        <v>2.0348999999999999E-2</v>
      </c>
      <c r="I700" s="31">
        <v>5.9199999999999997E-4</v>
      </c>
      <c r="J700" s="31">
        <v>0.28287899999999999</v>
      </c>
      <c r="K700" s="29">
        <v>4.0999999999999996</v>
      </c>
      <c r="L700" s="32">
        <v>523</v>
      </c>
      <c r="M700" s="32">
        <v>833</v>
      </c>
      <c r="N700" s="28">
        <v>-0.98</v>
      </c>
      <c r="O700" s="20" t="s">
        <v>652</v>
      </c>
    </row>
    <row r="701" spans="1:15" ht="13.25" customHeight="1">
      <c r="A701" s="28" t="s">
        <v>688</v>
      </c>
      <c r="B701" s="3" t="s">
        <v>676</v>
      </c>
      <c r="C701" s="29">
        <v>14.5</v>
      </c>
      <c r="D701" s="20" t="s">
        <v>651</v>
      </c>
      <c r="E701" s="3" t="s">
        <v>524</v>
      </c>
      <c r="F701" s="30">
        <v>90.4</v>
      </c>
      <c r="G701" s="30">
        <v>29.5</v>
      </c>
      <c r="H701" s="31">
        <v>2.2013000000000001E-2</v>
      </c>
      <c r="I701" s="31">
        <v>6.5600000000000001E-4</v>
      </c>
      <c r="J701" s="31">
        <v>0.28287000000000001</v>
      </c>
      <c r="K701" s="29">
        <v>3.8</v>
      </c>
      <c r="L701" s="32">
        <v>537</v>
      </c>
      <c r="M701" s="32">
        <v>855</v>
      </c>
      <c r="N701" s="28">
        <v>-0.98</v>
      </c>
      <c r="O701" s="20" t="s">
        <v>652</v>
      </c>
    </row>
    <row r="702" spans="1:15" ht="13.25" customHeight="1">
      <c r="A702" s="28" t="s">
        <v>689</v>
      </c>
      <c r="B702" s="3" t="s">
        <v>676</v>
      </c>
      <c r="C702" s="29">
        <v>14.3</v>
      </c>
      <c r="D702" s="20" t="s">
        <v>651</v>
      </c>
      <c r="E702" s="3" t="s">
        <v>524</v>
      </c>
      <c r="F702" s="30">
        <v>90.4</v>
      </c>
      <c r="G702" s="30">
        <v>29.5</v>
      </c>
      <c r="H702" s="31">
        <v>4.8071000000000003E-2</v>
      </c>
      <c r="I702" s="31">
        <v>1.284E-3</v>
      </c>
      <c r="J702" s="31">
        <v>0.28285500000000002</v>
      </c>
      <c r="K702" s="29">
        <v>3.2</v>
      </c>
      <c r="L702" s="32">
        <v>567</v>
      </c>
      <c r="M702" s="32">
        <v>888</v>
      </c>
      <c r="N702" s="28">
        <v>-0.96</v>
      </c>
      <c r="O702" s="20" t="s">
        <v>652</v>
      </c>
    </row>
    <row r="703" spans="1:15" ht="13.25" customHeight="1">
      <c r="A703" s="28" t="s">
        <v>690</v>
      </c>
      <c r="B703" s="3" t="s">
        <v>676</v>
      </c>
      <c r="C703" s="29">
        <v>14.9</v>
      </c>
      <c r="D703" s="20" t="s">
        <v>651</v>
      </c>
      <c r="E703" s="3" t="s">
        <v>524</v>
      </c>
      <c r="F703" s="30">
        <v>90.4</v>
      </c>
      <c r="G703" s="30">
        <v>29.5</v>
      </c>
      <c r="H703" s="31">
        <v>1.3952000000000001E-2</v>
      </c>
      <c r="I703" s="31">
        <v>4.2099999999999999E-4</v>
      </c>
      <c r="J703" s="31">
        <v>0.282856</v>
      </c>
      <c r="K703" s="29">
        <v>3.3</v>
      </c>
      <c r="L703" s="32">
        <v>553</v>
      </c>
      <c r="M703" s="32">
        <v>886</v>
      </c>
      <c r="N703" s="28">
        <v>-0.99</v>
      </c>
      <c r="O703" s="20" t="s">
        <v>652</v>
      </c>
    </row>
    <row r="704" spans="1:15" ht="13.25" customHeight="1">
      <c r="A704" s="28" t="s">
        <v>691</v>
      </c>
      <c r="B704" s="3" t="s">
        <v>676</v>
      </c>
      <c r="C704" s="29">
        <v>14.6</v>
      </c>
      <c r="D704" s="20" t="s">
        <v>651</v>
      </c>
      <c r="E704" s="3" t="s">
        <v>524</v>
      </c>
      <c r="F704" s="30">
        <v>90.4</v>
      </c>
      <c r="G704" s="30">
        <v>29.5</v>
      </c>
      <c r="H704" s="31">
        <v>2.0490000000000001E-2</v>
      </c>
      <c r="I704" s="31">
        <v>6.6399999999999999E-4</v>
      </c>
      <c r="J704" s="31">
        <v>0.28304000000000001</v>
      </c>
      <c r="K704" s="29">
        <v>9.8000000000000007</v>
      </c>
      <c r="L704" s="32">
        <v>297</v>
      </c>
      <c r="M704" s="32">
        <v>469</v>
      </c>
      <c r="N704" s="28">
        <v>-0.98</v>
      </c>
      <c r="O704" s="20" t="s">
        <v>652</v>
      </c>
    </row>
    <row r="705" spans="1:15" ht="13.25" customHeight="1">
      <c r="A705" s="28" t="s">
        <v>692</v>
      </c>
      <c r="B705" s="3" t="s">
        <v>676</v>
      </c>
      <c r="C705" s="29">
        <v>15.6</v>
      </c>
      <c r="D705" s="20" t="s">
        <v>651</v>
      </c>
      <c r="E705" s="3" t="s">
        <v>524</v>
      </c>
      <c r="F705" s="30">
        <v>90.4</v>
      </c>
      <c r="G705" s="30">
        <v>29.5</v>
      </c>
      <c r="H705" s="31">
        <v>1.3521999999999999E-2</v>
      </c>
      <c r="I705" s="31">
        <v>4.35E-4</v>
      </c>
      <c r="J705" s="31">
        <v>0.282891</v>
      </c>
      <c r="K705" s="29">
        <v>4.5</v>
      </c>
      <c r="L705" s="32">
        <v>505</v>
      </c>
      <c r="M705" s="32">
        <v>807</v>
      </c>
      <c r="N705" s="28">
        <v>-0.99</v>
      </c>
      <c r="O705" s="20" t="s">
        <v>652</v>
      </c>
    </row>
    <row r="706" spans="1:15" ht="13.25" customHeight="1">
      <c r="A706" s="28" t="s">
        <v>693</v>
      </c>
      <c r="B706" s="3" t="s">
        <v>676</v>
      </c>
      <c r="C706" s="29">
        <v>15.6</v>
      </c>
      <c r="D706" s="20" t="s">
        <v>651</v>
      </c>
      <c r="E706" s="3" t="s">
        <v>524</v>
      </c>
      <c r="F706" s="30">
        <v>90.4</v>
      </c>
      <c r="G706" s="30">
        <v>29.5</v>
      </c>
      <c r="H706" s="31">
        <v>2.2513999999999999E-2</v>
      </c>
      <c r="I706" s="31">
        <v>6.5399999999999996E-4</v>
      </c>
      <c r="J706" s="31">
        <v>0.282887</v>
      </c>
      <c r="K706" s="29">
        <v>4.4000000000000004</v>
      </c>
      <c r="L706" s="32">
        <v>512</v>
      </c>
      <c r="M706" s="32">
        <v>815</v>
      </c>
      <c r="N706" s="28">
        <v>-0.98</v>
      </c>
      <c r="O706" s="20" t="s">
        <v>652</v>
      </c>
    </row>
    <row r="707" spans="1:15" ht="13.25" customHeight="1">
      <c r="A707" s="28" t="s">
        <v>694</v>
      </c>
      <c r="B707" s="3" t="s">
        <v>676</v>
      </c>
      <c r="C707" s="29">
        <v>15.2</v>
      </c>
      <c r="D707" s="20" t="s">
        <v>651</v>
      </c>
      <c r="E707" s="3" t="s">
        <v>524</v>
      </c>
      <c r="F707" s="30">
        <v>90.4</v>
      </c>
      <c r="G707" s="30">
        <v>29.5</v>
      </c>
      <c r="H707" s="31">
        <v>1.8782E-2</v>
      </c>
      <c r="I707" s="31">
        <v>5.5900000000000004E-4</v>
      </c>
      <c r="J707" s="31">
        <v>0.28287800000000002</v>
      </c>
      <c r="K707" s="29">
        <v>4.0999999999999996</v>
      </c>
      <c r="L707" s="32">
        <v>524</v>
      </c>
      <c r="M707" s="32">
        <v>836</v>
      </c>
      <c r="N707" s="28">
        <v>-0.98</v>
      </c>
      <c r="O707" s="20" t="s">
        <v>652</v>
      </c>
    </row>
    <row r="708" spans="1:15" ht="13.25" customHeight="1">
      <c r="A708" s="28" t="s">
        <v>695</v>
      </c>
      <c r="B708" s="3" t="s">
        <v>676</v>
      </c>
      <c r="C708" s="29">
        <v>15.2</v>
      </c>
      <c r="D708" s="20" t="s">
        <v>651</v>
      </c>
      <c r="E708" s="3" t="s">
        <v>524</v>
      </c>
      <c r="F708" s="30">
        <v>90.4</v>
      </c>
      <c r="G708" s="30">
        <v>29.5</v>
      </c>
      <c r="H708" s="31">
        <v>2.9562000000000001E-2</v>
      </c>
      <c r="I708" s="31">
        <v>8.92E-4</v>
      </c>
      <c r="J708" s="31">
        <v>0.28299200000000002</v>
      </c>
      <c r="K708" s="29">
        <v>8.1</v>
      </c>
      <c r="L708" s="32">
        <v>367</v>
      </c>
      <c r="M708" s="32">
        <v>578</v>
      </c>
      <c r="N708" s="28">
        <v>-0.97</v>
      </c>
      <c r="O708" s="20" t="s">
        <v>652</v>
      </c>
    </row>
    <row r="709" spans="1:15" ht="13.25" customHeight="1">
      <c r="A709" s="28" t="s">
        <v>696</v>
      </c>
      <c r="B709" s="3" t="s">
        <v>676</v>
      </c>
      <c r="C709" s="29">
        <v>15.3</v>
      </c>
      <c r="D709" s="20" t="s">
        <v>651</v>
      </c>
      <c r="E709" s="3" t="s">
        <v>524</v>
      </c>
      <c r="F709" s="30">
        <v>90.4</v>
      </c>
      <c r="G709" s="30">
        <v>29.5</v>
      </c>
      <c r="H709" s="31">
        <v>5.774E-2</v>
      </c>
      <c r="I709" s="31">
        <v>1.516E-3</v>
      </c>
      <c r="J709" s="31">
        <v>0.282891</v>
      </c>
      <c r="K709" s="29">
        <v>4.5</v>
      </c>
      <c r="L709" s="32">
        <v>518</v>
      </c>
      <c r="M709" s="32">
        <v>806</v>
      </c>
      <c r="N709" s="28">
        <v>-0.95</v>
      </c>
      <c r="O709" s="20" t="s">
        <v>652</v>
      </c>
    </row>
    <row r="710" spans="1:15" ht="13.25" customHeight="1">
      <c r="A710" s="28" t="s">
        <v>697</v>
      </c>
      <c r="B710" s="3" t="s">
        <v>676</v>
      </c>
      <c r="C710" s="29">
        <v>15.8</v>
      </c>
      <c r="D710" s="20" t="s">
        <v>651</v>
      </c>
      <c r="E710" s="3" t="s">
        <v>524</v>
      </c>
      <c r="F710" s="30">
        <v>90.4</v>
      </c>
      <c r="G710" s="30">
        <v>29.5</v>
      </c>
      <c r="H710" s="31">
        <v>1.959E-2</v>
      </c>
      <c r="I710" s="31">
        <v>6.0099999999999997E-4</v>
      </c>
      <c r="J710" s="31">
        <v>0.28289500000000001</v>
      </c>
      <c r="K710" s="29">
        <v>4.7</v>
      </c>
      <c r="L710" s="32">
        <v>501</v>
      </c>
      <c r="M710" s="32">
        <v>797</v>
      </c>
      <c r="N710" s="28">
        <v>-0.98</v>
      </c>
      <c r="O710" s="20" t="s">
        <v>652</v>
      </c>
    </row>
    <row r="711" spans="1:15" ht="13.25" customHeight="1">
      <c r="A711" s="28" t="s">
        <v>698</v>
      </c>
      <c r="B711" s="3" t="s">
        <v>676</v>
      </c>
      <c r="C711" s="29">
        <v>15.5</v>
      </c>
      <c r="D711" s="20" t="s">
        <v>651</v>
      </c>
      <c r="E711" s="3" t="s">
        <v>524</v>
      </c>
      <c r="F711" s="30">
        <v>90.4</v>
      </c>
      <c r="G711" s="30">
        <v>29.5</v>
      </c>
      <c r="H711" s="31">
        <v>2.8386000000000002E-2</v>
      </c>
      <c r="I711" s="31">
        <v>8.0599999999999997E-4</v>
      </c>
      <c r="J711" s="31">
        <v>0.28293800000000002</v>
      </c>
      <c r="K711" s="29">
        <v>6.2</v>
      </c>
      <c r="L711" s="32">
        <v>443</v>
      </c>
      <c r="M711" s="32">
        <v>701</v>
      </c>
      <c r="N711" s="28">
        <v>-0.98</v>
      </c>
      <c r="O711" s="20" t="s">
        <v>652</v>
      </c>
    </row>
    <row r="712" spans="1:15" ht="13.25" customHeight="1">
      <c r="A712" s="28" t="s">
        <v>699</v>
      </c>
      <c r="B712" s="3" t="s">
        <v>676</v>
      </c>
      <c r="C712" s="29">
        <v>15.9</v>
      </c>
      <c r="D712" s="20" t="s">
        <v>651</v>
      </c>
      <c r="E712" s="3" t="s">
        <v>524</v>
      </c>
      <c r="F712" s="30">
        <v>90.4</v>
      </c>
      <c r="G712" s="30">
        <v>29.5</v>
      </c>
      <c r="H712" s="31">
        <v>1.7007999999999999E-2</v>
      </c>
      <c r="I712" s="31">
        <v>5.2300000000000003E-4</v>
      </c>
      <c r="J712" s="31">
        <v>0.28289900000000001</v>
      </c>
      <c r="K712" s="29">
        <v>4.8</v>
      </c>
      <c r="L712" s="32">
        <v>494</v>
      </c>
      <c r="M712" s="32">
        <v>788</v>
      </c>
      <c r="N712" s="28">
        <v>-0.98</v>
      </c>
      <c r="O712" s="20" t="s">
        <v>652</v>
      </c>
    </row>
    <row r="713" spans="1:15" ht="13.25" customHeight="1">
      <c r="A713" s="28" t="s">
        <v>700</v>
      </c>
      <c r="B713" s="3" t="s">
        <v>676</v>
      </c>
      <c r="C713" s="29">
        <v>15.3</v>
      </c>
      <c r="D713" s="20" t="s">
        <v>651</v>
      </c>
      <c r="E713" s="3" t="s">
        <v>524</v>
      </c>
      <c r="F713" s="30">
        <v>90.4</v>
      </c>
      <c r="G713" s="30">
        <v>29.5</v>
      </c>
      <c r="H713" s="31">
        <v>4.4130999999999997E-2</v>
      </c>
      <c r="I713" s="31">
        <v>1.2019999999999999E-3</v>
      </c>
      <c r="J713" s="31">
        <v>0.28289900000000001</v>
      </c>
      <c r="K713" s="29">
        <v>4.8</v>
      </c>
      <c r="L713" s="32">
        <v>503</v>
      </c>
      <c r="M713" s="32">
        <v>788</v>
      </c>
      <c r="N713" s="28">
        <v>-0.96</v>
      </c>
      <c r="O713" s="20" t="s">
        <v>652</v>
      </c>
    </row>
    <row r="714" spans="1:15" ht="13.25" customHeight="1">
      <c r="A714" s="28" t="s">
        <v>701</v>
      </c>
      <c r="B714" s="3" t="s">
        <v>676</v>
      </c>
      <c r="C714" s="29">
        <v>15.8</v>
      </c>
      <c r="D714" s="20" t="s">
        <v>651</v>
      </c>
      <c r="E714" s="3" t="s">
        <v>524</v>
      </c>
      <c r="F714" s="30">
        <v>90.4</v>
      </c>
      <c r="G714" s="30">
        <v>29.5</v>
      </c>
      <c r="H714" s="31">
        <v>2.1059999999999999E-2</v>
      </c>
      <c r="I714" s="31">
        <v>6.4099999999999997E-4</v>
      </c>
      <c r="J714" s="31">
        <v>0.28288400000000002</v>
      </c>
      <c r="K714" s="29">
        <v>4.3</v>
      </c>
      <c r="L714" s="32">
        <v>517</v>
      </c>
      <c r="M714" s="32">
        <v>823</v>
      </c>
      <c r="N714" s="28">
        <v>-0.98</v>
      </c>
      <c r="O714" s="20" t="s">
        <v>652</v>
      </c>
    </row>
    <row r="715" spans="1:15" ht="13.25" customHeight="1">
      <c r="A715" s="28" t="s">
        <v>702</v>
      </c>
      <c r="B715" s="3" t="s">
        <v>676</v>
      </c>
      <c r="C715" s="29">
        <v>15.9</v>
      </c>
      <c r="D715" s="20" t="s">
        <v>651</v>
      </c>
      <c r="E715" s="3" t="s">
        <v>524</v>
      </c>
      <c r="F715" s="30">
        <v>90.4</v>
      </c>
      <c r="G715" s="30">
        <v>29.5</v>
      </c>
      <c r="H715" s="31">
        <v>4.2067E-2</v>
      </c>
      <c r="I715" s="31">
        <v>1.1460000000000001E-3</v>
      </c>
      <c r="J715" s="31">
        <v>0.28290300000000002</v>
      </c>
      <c r="K715" s="29">
        <v>5</v>
      </c>
      <c r="L715" s="32">
        <v>496</v>
      </c>
      <c r="M715" s="32">
        <v>778</v>
      </c>
      <c r="N715" s="28">
        <v>-0.97</v>
      </c>
      <c r="O715" s="20" t="s">
        <v>652</v>
      </c>
    </row>
    <row r="716" spans="1:15" ht="13.25" customHeight="1">
      <c r="A716" s="28" t="s">
        <v>703</v>
      </c>
      <c r="B716" s="3" t="s">
        <v>676</v>
      </c>
      <c r="C716" s="29">
        <v>16.2</v>
      </c>
      <c r="D716" s="20" t="s">
        <v>651</v>
      </c>
      <c r="E716" s="3" t="s">
        <v>524</v>
      </c>
      <c r="F716" s="30">
        <v>90.4</v>
      </c>
      <c r="G716" s="30">
        <v>29.5</v>
      </c>
      <c r="H716" s="31">
        <v>2.6027000000000002E-2</v>
      </c>
      <c r="I716" s="31">
        <v>7.3399999999999995E-4</v>
      </c>
      <c r="J716" s="31">
        <v>0.28290999999999999</v>
      </c>
      <c r="K716" s="29">
        <v>5.2</v>
      </c>
      <c r="L716" s="32">
        <v>482</v>
      </c>
      <c r="M716" s="32">
        <v>764</v>
      </c>
      <c r="N716" s="28">
        <v>-0.98</v>
      </c>
      <c r="O716" s="20" t="s">
        <v>652</v>
      </c>
    </row>
    <row r="717" spans="1:15" ht="13.25" customHeight="1">
      <c r="A717" s="28" t="s">
        <v>704</v>
      </c>
      <c r="B717" s="3" t="s">
        <v>676</v>
      </c>
      <c r="C717" s="29">
        <v>15.9</v>
      </c>
      <c r="D717" s="20" t="s">
        <v>651</v>
      </c>
      <c r="E717" s="3" t="s">
        <v>524</v>
      </c>
      <c r="F717" s="30">
        <v>90.4</v>
      </c>
      <c r="G717" s="30">
        <v>29.5</v>
      </c>
      <c r="H717" s="31">
        <v>8.0149999999999996E-3</v>
      </c>
      <c r="I717" s="31">
        <v>2.63E-4</v>
      </c>
      <c r="J717" s="31">
        <v>0.28287499999999999</v>
      </c>
      <c r="K717" s="29">
        <v>4</v>
      </c>
      <c r="L717" s="32">
        <v>524</v>
      </c>
      <c r="M717" s="32">
        <v>842</v>
      </c>
      <c r="N717" s="28">
        <v>-0.99</v>
      </c>
      <c r="O717" s="20" t="s">
        <v>652</v>
      </c>
    </row>
    <row r="718" spans="1:15" ht="13.25" customHeight="1">
      <c r="A718" s="28" t="s">
        <v>705</v>
      </c>
      <c r="B718" s="3" t="s">
        <v>676</v>
      </c>
      <c r="C718" s="29">
        <v>15.7</v>
      </c>
      <c r="D718" s="20" t="s">
        <v>651</v>
      </c>
      <c r="E718" s="3" t="s">
        <v>524</v>
      </c>
      <c r="F718" s="30">
        <v>90.4</v>
      </c>
      <c r="G718" s="30">
        <v>29.5</v>
      </c>
      <c r="H718" s="31">
        <v>0.100109</v>
      </c>
      <c r="I718" s="31">
        <v>2.6250000000000002E-3</v>
      </c>
      <c r="J718" s="31">
        <v>0.28287899999999999</v>
      </c>
      <c r="K718" s="29">
        <v>4.0999999999999996</v>
      </c>
      <c r="L718" s="32">
        <v>553</v>
      </c>
      <c r="M718" s="32">
        <v>835</v>
      </c>
      <c r="N718" s="28">
        <v>-0.92</v>
      </c>
      <c r="O718" s="20" t="s">
        <v>652</v>
      </c>
    </row>
    <row r="719" spans="1:15">
      <c r="A719" s="28" t="s">
        <v>706</v>
      </c>
      <c r="B719" s="3" t="s">
        <v>707</v>
      </c>
      <c r="C719" s="29">
        <v>18.079999999999998</v>
      </c>
      <c r="D719" s="3" t="s">
        <v>708</v>
      </c>
      <c r="E719" s="3" t="s">
        <v>524</v>
      </c>
      <c r="F719" s="33">
        <v>91.6</v>
      </c>
      <c r="G719" s="33">
        <v>29.65</v>
      </c>
      <c r="H719" s="31">
        <v>1.7510000000000001E-2</v>
      </c>
      <c r="I719" s="31">
        <v>8.52E-4</v>
      </c>
      <c r="J719" s="31">
        <v>0.28303</v>
      </c>
      <c r="K719" s="29">
        <v>9.5</v>
      </c>
      <c r="L719" s="32">
        <v>303</v>
      </c>
      <c r="M719" s="32">
        <v>475</v>
      </c>
      <c r="O719" s="3" t="s">
        <v>709</v>
      </c>
    </row>
    <row r="720" spans="1:15">
      <c r="A720" s="28" t="s">
        <v>710</v>
      </c>
      <c r="B720" s="3" t="s">
        <v>707</v>
      </c>
      <c r="C720" s="29"/>
      <c r="D720" s="3" t="s">
        <v>708</v>
      </c>
      <c r="E720" s="3" t="s">
        <v>524</v>
      </c>
      <c r="F720" s="33">
        <v>91.6</v>
      </c>
      <c r="G720" s="33">
        <v>29.65</v>
      </c>
      <c r="H720" s="31">
        <v>1.2109999999999999E-2</v>
      </c>
      <c r="I720" s="31">
        <v>5.9900000000000003E-4</v>
      </c>
      <c r="J720" s="31">
        <v>0.28306399999999998</v>
      </c>
      <c r="K720" s="29">
        <v>10.7</v>
      </c>
      <c r="L720" s="32">
        <v>254</v>
      </c>
      <c r="M720" s="32">
        <v>400</v>
      </c>
      <c r="O720" s="3" t="s">
        <v>709</v>
      </c>
    </row>
    <row r="721" spans="1:15">
      <c r="A721" s="28" t="s">
        <v>711</v>
      </c>
      <c r="B721" s="3" t="s">
        <v>707</v>
      </c>
      <c r="C721" s="29">
        <v>18.72</v>
      </c>
      <c r="D721" s="3" t="s">
        <v>708</v>
      </c>
      <c r="E721" s="3" t="s">
        <v>524</v>
      </c>
      <c r="F721" s="33">
        <v>91.6</v>
      </c>
      <c r="G721" s="33">
        <v>29.65</v>
      </c>
      <c r="H721" s="31">
        <v>1.0699999999999999E-2</v>
      </c>
      <c r="I721" s="31">
        <v>5.71E-4</v>
      </c>
      <c r="J721" s="31">
        <v>0.28300999999999998</v>
      </c>
      <c r="K721" s="29">
        <v>8.8000000000000007</v>
      </c>
      <c r="L721" s="32">
        <v>328</v>
      </c>
      <c r="M721" s="32">
        <v>518</v>
      </c>
      <c r="O721" s="3" t="s">
        <v>709</v>
      </c>
    </row>
    <row r="722" spans="1:15">
      <c r="A722" s="28" t="s">
        <v>712</v>
      </c>
      <c r="B722" s="3" t="s">
        <v>707</v>
      </c>
      <c r="C722" s="29">
        <v>16.559999999999999</v>
      </c>
      <c r="D722" s="3" t="s">
        <v>708</v>
      </c>
      <c r="E722" s="3" t="s">
        <v>524</v>
      </c>
      <c r="F722" s="33">
        <v>91.6</v>
      </c>
      <c r="G722" s="33">
        <v>29.65</v>
      </c>
      <c r="H722" s="31">
        <v>1.116E-2</v>
      </c>
      <c r="I722" s="31">
        <v>6.2E-4</v>
      </c>
      <c r="J722" s="31">
        <v>0.28300599999999998</v>
      </c>
      <c r="K722" s="29">
        <v>8.6</v>
      </c>
      <c r="L722" s="32">
        <v>334</v>
      </c>
      <c r="M722" s="32">
        <v>528</v>
      </c>
      <c r="O722" s="3" t="s">
        <v>709</v>
      </c>
    </row>
    <row r="723" spans="1:15">
      <c r="A723" s="28" t="s">
        <v>713</v>
      </c>
      <c r="B723" s="3" t="s">
        <v>707</v>
      </c>
      <c r="C723" s="29">
        <v>17.309999999999999</v>
      </c>
      <c r="D723" s="3" t="s">
        <v>708</v>
      </c>
      <c r="E723" s="3" t="s">
        <v>524</v>
      </c>
      <c r="F723" s="33">
        <v>91.6</v>
      </c>
      <c r="G723" s="33">
        <v>29.65</v>
      </c>
      <c r="H723" s="31">
        <v>1.103E-2</v>
      </c>
      <c r="I723" s="31">
        <v>5.9000000000000003E-4</v>
      </c>
      <c r="J723" s="31">
        <v>0.28298899999999999</v>
      </c>
      <c r="K723" s="29">
        <v>8.1</v>
      </c>
      <c r="L723" s="32">
        <v>356</v>
      </c>
      <c r="M723" s="32">
        <v>565</v>
      </c>
      <c r="O723" s="3" t="s">
        <v>709</v>
      </c>
    </row>
    <row r="724" spans="1:15">
      <c r="A724" s="28" t="s">
        <v>714</v>
      </c>
      <c r="B724" s="3" t="s">
        <v>707</v>
      </c>
      <c r="C724" s="29"/>
      <c r="D724" s="3" t="s">
        <v>708</v>
      </c>
      <c r="E724" s="3" t="s">
        <v>524</v>
      </c>
      <c r="F724" s="33">
        <v>91.6</v>
      </c>
      <c r="G724" s="33">
        <v>29.65</v>
      </c>
      <c r="H724" s="31">
        <v>1.38E-2</v>
      </c>
      <c r="I724" s="31">
        <v>6.4899999999999995E-4</v>
      </c>
      <c r="J724" s="31">
        <v>0.28295599999999999</v>
      </c>
      <c r="K724" s="29">
        <v>6.9</v>
      </c>
      <c r="L724" s="32">
        <v>402</v>
      </c>
      <c r="M724" s="32">
        <v>638</v>
      </c>
      <c r="O724" s="3" t="s">
        <v>709</v>
      </c>
    </row>
    <row r="725" spans="1:15">
      <c r="A725" s="28" t="s">
        <v>714</v>
      </c>
      <c r="B725" s="3" t="s">
        <v>707</v>
      </c>
      <c r="C725" s="29">
        <v>17.239999999999998</v>
      </c>
      <c r="D725" s="3" t="s">
        <v>708</v>
      </c>
      <c r="E725" s="3" t="s">
        <v>524</v>
      </c>
      <c r="F725" s="33">
        <v>91.6</v>
      </c>
      <c r="G725" s="33">
        <v>29.65</v>
      </c>
      <c r="H725" s="31">
        <v>1.308E-2</v>
      </c>
      <c r="I725" s="31">
        <v>6.5099999999999999E-4</v>
      </c>
      <c r="J725" s="31">
        <v>0.28303699999999998</v>
      </c>
      <c r="K725" s="29">
        <v>9.8000000000000007</v>
      </c>
      <c r="L725" s="32">
        <v>292</v>
      </c>
      <c r="M725" s="32">
        <v>460</v>
      </c>
      <c r="O725" s="3" t="s">
        <v>709</v>
      </c>
    </row>
    <row r="726" spans="1:15">
      <c r="A726" s="28" t="s">
        <v>715</v>
      </c>
      <c r="B726" s="3" t="s">
        <v>707</v>
      </c>
      <c r="C726" s="29">
        <v>16.64</v>
      </c>
      <c r="D726" s="3" t="s">
        <v>708</v>
      </c>
      <c r="E726" s="3" t="s">
        <v>524</v>
      </c>
      <c r="F726" s="33">
        <v>91.6</v>
      </c>
      <c r="G726" s="33">
        <v>29.65</v>
      </c>
      <c r="H726" s="31">
        <v>8.6E-3</v>
      </c>
      <c r="I726" s="31">
        <v>4.15E-4</v>
      </c>
      <c r="J726" s="31">
        <v>0.28298600000000002</v>
      </c>
      <c r="K726" s="29">
        <v>7.9</v>
      </c>
      <c r="L726" s="32">
        <v>359</v>
      </c>
      <c r="M726" s="32">
        <v>572</v>
      </c>
      <c r="O726" s="3" t="s">
        <v>709</v>
      </c>
    </row>
    <row r="727" spans="1:15">
      <c r="A727" s="28" t="s">
        <v>716</v>
      </c>
      <c r="B727" s="3" t="s">
        <v>707</v>
      </c>
      <c r="C727" s="29">
        <v>17.25</v>
      </c>
      <c r="D727" s="3" t="s">
        <v>708</v>
      </c>
      <c r="E727" s="3" t="s">
        <v>524</v>
      </c>
      <c r="F727" s="33">
        <v>91.6</v>
      </c>
      <c r="G727" s="33">
        <v>29.65</v>
      </c>
      <c r="H727" s="31">
        <v>1.085E-2</v>
      </c>
      <c r="I727" s="31">
        <v>5.3600000000000002E-4</v>
      </c>
      <c r="J727" s="31">
        <v>0.28299400000000002</v>
      </c>
      <c r="K727" s="29">
        <v>8.1999999999999993</v>
      </c>
      <c r="L727" s="32">
        <v>349</v>
      </c>
      <c r="M727" s="32">
        <v>554</v>
      </c>
      <c r="O727" s="3" t="s">
        <v>709</v>
      </c>
    </row>
    <row r="728" spans="1:15">
      <c r="A728" s="28" t="s">
        <v>717</v>
      </c>
      <c r="B728" s="3" t="s">
        <v>707</v>
      </c>
      <c r="C728" s="29">
        <v>16.95</v>
      </c>
      <c r="D728" s="3" t="s">
        <v>708</v>
      </c>
      <c r="E728" s="3" t="s">
        <v>524</v>
      </c>
      <c r="F728" s="33">
        <v>91.6</v>
      </c>
      <c r="G728" s="33">
        <v>29.65</v>
      </c>
      <c r="H728" s="31">
        <v>1.193E-2</v>
      </c>
      <c r="I728" s="31">
        <v>6.4700000000000001E-4</v>
      </c>
      <c r="J728" s="31">
        <v>0.28305200000000003</v>
      </c>
      <c r="K728" s="29">
        <v>10.3</v>
      </c>
      <c r="L728" s="32">
        <v>271</v>
      </c>
      <c r="M728" s="32">
        <v>427</v>
      </c>
      <c r="O728" s="3" t="s">
        <v>709</v>
      </c>
    </row>
    <row r="729" spans="1:15">
      <c r="A729" s="28" t="s">
        <v>718</v>
      </c>
      <c r="B729" s="3" t="s">
        <v>707</v>
      </c>
      <c r="C729" s="29">
        <v>15.09</v>
      </c>
      <c r="D729" s="3" t="s">
        <v>708</v>
      </c>
      <c r="E729" s="3" t="s">
        <v>524</v>
      </c>
      <c r="F729" s="33">
        <v>91.6</v>
      </c>
      <c r="G729" s="33">
        <v>29.65</v>
      </c>
      <c r="H729" s="31">
        <v>9.9399999999999992E-3</v>
      </c>
      <c r="I729" s="31">
        <v>4.57E-4</v>
      </c>
      <c r="J729" s="31">
        <v>0.28301999999999999</v>
      </c>
      <c r="K729" s="29">
        <v>9.1</v>
      </c>
      <c r="L729" s="32">
        <v>313</v>
      </c>
      <c r="M729" s="32">
        <v>498</v>
      </c>
      <c r="O729" s="3" t="s">
        <v>709</v>
      </c>
    </row>
    <row r="730" spans="1:15">
      <c r="A730" s="28" t="s">
        <v>719</v>
      </c>
      <c r="B730" s="3" t="s">
        <v>707</v>
      </c>
      <c r="C730" s="29">
        <v>16.43</v>
      </c>
      <c r="D730" s="3" t="s">
        <v>708</v>
      </c>
      <c r="E730" s="3" t="s">
        <v>524</v>
      </c>
      <c r="F730" s="33">
        <v>91.6</v>
      </c>
      <c r="G730" s="33">
        <v>29.65</v>
      </c>
      <c r="H730" s="31">
        <v>1.2189999999999999E-2</v>
      </c>
      <c r="I730" s="31">
        <v>6.0700000000000001E-4</v>
      </c>
      <c r="J730" s="31">
        <v>0.28302500000000003</v>
      </c>
      <c r="K730" s="29">
        <v>9.3000000000000007</v>
      </c>
      <c r="L730" s="32">
        <v>308</v>
      </c>
      <c r="M730" s="32">
        <v>487</v>
      </c>
      <c r="O730" s="3" t="s">
        <v>709</v>
      </c>
    </row>
    <row r="731" spans="1:15" ht="13.25" customHeight="1">
      <c r="A731" s="28" t="s">
        <v>720</v>
      </c>
      <c r="B731" s="3" t="s">
        <v>707</v>
      </c>
      <c r="C731" s="29">
        <v>16.02</v>
      </c>
      <c r="D731" s="3" t="s">
        <v>708</v>
      </c>
      <c r="E731" s="3" t="s">
        <v>524</v>
      </c>
      <c r="F731" s="33">
        <v>91.6</v>
      </c>
      <c r="G731" s="33">
        <v>29.65</v>
      </c>
      <c r="H731" s="31">
        <v>9.8200000000000006E-3</v>
      </c>
      <c r="I731" s="31">
        <v>4.2700000000000002E-4</v>
      </c>
      <c r="J731" s="31">
        <v>0.28302100000000002</v>
      </c>
      <c r="K731" s="29">
        <v>9.1999999999999993</v>
      </c>
      <c r="L731" s="32">
        <v>312</v>
      </c>
      <c r="M731" s="32">
        <v>496</v>
      </c>
      <c r="O731" s="3" t="s">
        <v>709</v>
      </c>
    </row>
    <row r="732" spans="1:15" ht="13.25" customHeight="1">
      <c r="A732" s="28" t="s">
        <v>721</v>
      </c>
      <c r="B732" s="3" t="s">
        <v>707</v>
      </c>
      <c r="C732" s="29">
        <v>16.3</v>
      </c>
      <c r="D732" s="3" t="s">
        <v>708</v>
      </c>
      <c r="E732" s="3" t="s">
        <v>524</v>
      </c>
      <c r="F732" s="33">
        <v>91.6</v>
      </c>
      <c r="G732" s="33">
        <v>29.65</v>
      </c>
      <c r="H732" s="31">
        <v>1.1990000000000001E-2</v>
      </c>
      <c r="I732" s="31">
        <v>5.9900000000000003E-4</v>
      </c>
      <c r="J732" s="31">
        <v>0.28303800000000001</v>
      </c>
      <c r="K732" s="29">
        <v>9.8000000000000007</v>
      </c>
      <c r="L732" s="32">
        <v>290</v>
      </c>
      <c r="M732" s="32">
        <v>458</v>
      </c>
      <c r="O732" s="3" t="s">
        <v>709</v>
      </c>
    </row>
    <row r="733" spans="1:15" ht="13.25" customHeight="1">
      <c r="A733" s="28" t="s">
        <v>722</v>
      </c>
      <c r="B733" s="3" t="s">
        <v>707</v>
      </c>
      <c r="C733" s="29">
        <v>132.80000000000001</v>
      </c>
      <c r="D733" s="3" t="s">
        <v>708</v>
      </c>
      <c r="E733" s="3" t="s">
        <v>524</v>
      </c>
      <c r="F733" s="33">
        <v>91.6</v>
      </c>
      <c r="G733" s="33">
        <v>29.65</v>
      </c>
      <c r="H733" s="31">
        <v>4.8509999999999998E-2</v>
      </c>
      <c r="I733" s="31">
        <v>1.8370000000000001E-3</v>
      </c>
      <c r="J733" s="31">
        <v>0.28293400000000002</v>
      </c>
      <c r="K733" s="29">
        <v>8.6</v>
      </c>
      <c r="L733" s="32">
        <v>446</v>
      </c>
      <c r="M733" s="32">
        <v>622</v>
      </c>
      <c r="O733" s="3" t="s">
        <v>709</v>
      </c>
    </row>
    <row r="734" spans="1:15" ht="13.25" customHeight="1">
      <c r="A734" s="28" t="s">
        <v>722</v>
      </c>
      <c r="B734" s="3" t="s">
        <v>707</v>
      </c>
      <c r="C734" s="29"/>
      <c r="D734" s="3" t="s">
        <v>708</v>
      </c>
      <c r="E734" s="3" t="s">
        <v>524</v>
      </c>
      <c r="F734" s="33">
        <v>91.6</v>
      </c>
      <c r="G734" s="33">
        <v>29.65</v>
      </c>
      <c r="H734" s="31">
        <v>7.3459999999999998E-2</v>
      </c>
      <c r="I734" s="31">
        <v>3.029E-3</v>
      </c>
      <c r="J734" s="31">
        <v>0.282827</v>
      </c>
      <c r="K734" s="29"/>
      <c r="L734" s="32"/>
      <c r="M734" s="32"/>
      <c r="O734" s="3" t="s">
        <v>709</v>
      </c>
    </row>
    <row r="735" spans="1:15" ht="13.25" customHeight="1">
      <c r="A735" s="28" t="s">
        <v>723</v>
      </c>
      <c r="B735" s="3" t="s">
        <v>707</v>
      </c>
      <c r="C735" s="29">
        <v>15.24</v>
      </c>
      <c r="D735" s="3" t="s">
        <v>708</v>
      </c>
      <c r="E735" s="3" t="s">
        <v>524</v>
      </c>
      <c r="F735" s="33">
        <v>91.6</v>
      </c>
      <c r="G735" s="33">
        <v>29.65</v>
      </c>
      <c r="H735" s="31">
        <v>1.2290000000000001E-2</v>
      </c>
      <c r="I735" s="31">
        <v>5.2099999999999998E-4</v>
      </c>
      <c r="J735" s="31">
        <v>0.28310800000000003</v>
      </c>
      <c r="K735" s="29">
        <v>12.2</v>
      </c>
      <c r="L735" s="32">
        <v>194</v>
      </c>
      <c r="M735" s="32">
        <v>304</v>
      </c>
      <c r="O735" s="3" t="s">
        <v>709</v>
      </c>
    </row>
    <row r="736" spans="1:15">
      <c r="A736" s="28" t="s">
        <v>724</v>
      </c>
      <c r="B736" s="3" t="s">
        <v>707</v>
      </c>
      <c r="C736" s="29">
        <v>14.78</v>
      </c>
      <c r="F736" s="33">
        <v>90</v>
      </c>
      <c r="G736" s="33">
        <v>29.45</v>
      </c>
      <c r="H736" s="31">
        <v>1.055E-2</v>
      </c>
      <c r="I736" s="31">
        <v>4.9799999999999996E-4</v>
      </c>
      <c r="J736" s="31">
        <v>0.28287600000000002</v>
      </c>
      <c r="K736" s="29">
        <v>4</v>
      </c>
      <c r="L736" s="32">
        <v>509</v>
      </c>
      <c r="M736" s="32">
        <v>815</v>
      </c>
      <c r="O736" s="3" t="s">
        <v>709</v>
      </c>
    </row>
    <row r="737" spans="1:15">
      <c r="A737" s="28" t="s">
        <v>725</v>
      </c>
      <c r="B737" s="3" t="s">
        <v>707</v>
      </c>
      <c r="C737" s="29">
        <v>20.82</v>
      </c>
      <c r="F737" s="33">
        <v>90</v>
      </c>
      <c r="G737" s="33">
        <v>29.45</v>
      </c>
      <c r="H737" s="31">
        <v>9.9299999999999996E-3</v>
      </c>
      <c r="I737" s="31">
        <v>4.4299999999999998E-4</v>
      </c>
      <c r="J737" s="31">
        <v>0.28298899999999999</v>
      </c>
      <c r="K737" s="29">
        <v>8.1</v>
      </c>
      <c r="L737" s="32">
        <v>355</v>
      </c>
      <c r="M737" s="32">
        <v>563</v>
      </c>
      <c r="O737" s="3" t="s">
        <v>709</v>
      </c>
    </row>
    <row r="738" spans="1:15">
      <c r="A738" s="28" t="s">
        <v>726</v>
      </c>
      <c r="B738" s="3" t="s">
        <v>707</v>
      </c>
      <c r="C738" s="29">
        <v>15.52</v>
      </c>
      <c r="F738" s="33">
        <v>90</v>
      </c>
      <c r="G738" s="33">
        <v>29.45</v>
      </c>
      <c r="H738" s="31">
        <v>1.137E-2</v>
      </c>
      <c r="I738" s="31">
        <v>5.3499999999999999E-4</v>
      </c>
      <c r="J738" s="31">
        <v>0.28288799999999997</v>
      </c>
      <c r="K738" s="29">
        <v>4.4000000000000004</v>
      </c>
      <c r="L738" s="32">
        <v>493</v>
      </c>
      <c r="M738" s="32">
        <v>788</v>
      </c>
      <c r="O738" s="3" t="s">
        <v>709</v>
      </c>
    </row>
    <row r="739" spans="1:15">
      <c r="A739" s="28" t="s">
        <v>727</v>
      </c>
      <c r="B739" s="3" t="s">
        <v>707</v>
      </c>
      <c r="C739" s="29">
        <v>14.11</v>
      </c>
      <c r="F739" s="33">
        <v>90</v>
      </c>
      <c r="G739" s="33">
        <v>29.45</v>
      </c>
      <c r="H739" s="31">
        <v>1.1220000000000001E-2</v>
      </c>
      <c r="I739" s="31">
        <v>5.2499999999999997E-4</v>
      </c>
      <c r="J739" s="31">
        <v>0.28290399999999999</v>
      </c>
      <c r="K739" s="29">
        <v>5</v>
      </c>
      <c r="L739" s="32">
        <v>471</v>
      </c>
      <c r="M739" s="32">
        <v>754</v>
      </c>
      <c r="O739" s="3" t="s">
        <v>709</v>
      </c>
    </row>
    <row r="740" spans="1:15">
      <c r="A740" s="28" t="s">
        <v>728</v>
      </c>
      <c r="B740" s="3" t="s">
        <v>707</v>
      </c>
      <c r="C740" s="29">
        <v>15.17</v>
      </c>
      <c r="F740" s="33">
        <v>90</v>
      </c>
      <c r="G740" s="33">
        <v>29.45</v>
      </c>
      <c r="H740" s="31">
        <v>8.6499999999999997E-3</v>
      </c>
      <c r="I740" s="31">
        <v>4.17E-4</v>
      </c>
      <c r="J740" s="31">
        <v>0.28286099999999997</v>
      </c>
      <c r="K740" s="29">
        <v>3.5</v>
      </c>
      <c r="L740" s="32">
        <v>528</v>
      </c>
      <c r="M740" s="32">
        <v>848</v>
      </c>
      <c r="O740" s="3" t="s">
        <v>709</v>
      </c>
    </row>
    <row r="741" spans="1:15">
      <c r="A741" s="28" t="s">
        <v>729</v>
      </c>
      <c r="B741" s="3" t="s">
        <v>707</v>
      </c>
      <c r="C741" s="29">
        <v>15.3</v>
      </c>
      <c r="F741" s="33">
        <v>90</v>
      </c>
      <c r="G741" s="33">
        <v>29.45</v>
      </c>
      <c r="H741" s="31">
        <v>8.9599999999999992E-3</v>
      </c>
      <c r="I741" s="31">
        <v>4.0299999999999998E-4</v>
      </c>
      <c r="J741" s="31">
        <v>0.28283199999999997</v>
      </c>
      <c r="K741" s="29">
        <v>2.5</v>
      </c>
      <c r="L741" s="32">
        <v>567</v>
      </c>
      <c r="M741" s="32">
        <v>911</v>
      </c>
      <c r="O741" s="3" t="s">
        <v>709</v>
      </c>
    </row>
    <row r="742" spans="1:15">
      <c r="A742" s="28" t="s">
        <v>730</v>
      </c>
      <c r="B742" s="3" t="s">
        <v>707</v>
      </c>
      <c r="C742" s="29">
        <v>41.16</v>
      </c>
      <c r="F742" s="33">
        <v>90</v>
      </c>
      <c r="G742" s="33">
        <v>29.45</v>
      </c>
      <c r="H742" s="31">
        <v>2.1059999999999999E-2</v>
      </c>
      <c r="I742" s="31">
        <v>7.4200000000000004E-4</v>
      </c>
      <c r="J742" s="31">
        <v>0.282744</v>
      </c>
      <c r="K742" s="29">
        <v>-0.1</v>
      </c>
      <c r="L742" s="32">
        <v>692</v>
      </c>
      <c r="M742" s="32">
        <v>1088</v>
      </c>
      <c r="O742" s="3" t="s">
        <v>709</v>
      </c>
    </row>
    <row r="743" spans="1:15">
      <c r="A743" s="28" t="s">
        <v>731</v>
      </c>
      <c r="B743" s="3" t="s">
        <v>707</v>
      </c>
      <c r="C743" s="29">
        <v>29.73</v>
      </c>
      <c r="F743" s="33">
        <v>90</v>
      </c>
      <c r="G743" s="33">
        <v>29.45</v>
      </c>
      <c r="H743" s="31">
        <v>4.13E-3</v>
      </c>
      <c r="I743" s="31">
        <v>1.9799999999999999E-4</v>
      </c>
      <c r="J743" s="31">
        <v>0.28292200000000001</v>
      </c>
      <c r="K743" s="29">
        <v>6</v>
      </c>
      <c r="L743" s="32">
        <v>443</v>
      </c>
      <c r="M743" s="32">
        <v>704</v>
      </c>
      <c r="O743" s="3" t="s">
        <v>709</v>
      </c>
    </row>
    <row r="744" spans="1:15">
      <c r="A744" s="28" t="s">
        <v>732</v>
      </c>
      <c r="B744" s="3" t="s">
        <v>707</v>
      </c>
      <c r="C744" s="29">
        <v>14.87</v>
      </c>
      <c r="F744" s="33">
        <v>90</v>
      </c>
      <c r="G744" s="33">
        <v>29.45</v>
      </c>
      <c r="H744" s="31">
        <v>1.17E-2</v>
      </c>
      <c r="I744" s="31">
        <v>5.4000000000000001E-4</v>
      </c>
      <c r="J744" s="31">
        <v>0.28289799999999998</v>
      </c>
      <c r="K744" s="29">
        <v>4.8</v>
      </c>
      <c r="L744" s="32">
        <v>480</v>
      </c>
      <c r="M744" s="32">
        <v>767</v>
      </c>
      <c r="O744" s="3" t="s">
        <v>709</v>
      </c>
    </row>
    <row r="745" spans="1:15">
      <c r="A745" s="28" t="s">
        <v>733</v>
      </c>
      <c r="B745" s="3" t="s">
        <v>707</v>
      </c>
      <c r="C745" s="29">
        <v>14.92</v>
      </c>
      <c r="F745" s="33">
        <v>90</v>
      </c>
      <c r="G745" s="33">
        <v>29.45</v>
      </c>
      <c r="H745" s="31">
        <v>1.099E-2</v>
      </c>
      <c r="I745" s="31">
        <v>5.2700000000000002E-4</v>
      </c>
      <c r="J745" s="31">
        <v>0.28293000000000001</v>
      </c>
      <c r="K745" s="29">
        <v>5.9</v>
      </c>
      <c r="L745" s="32">
        <v>436</v>
      </c>
      <c r="M745" s="32">
        <v>696</v>
      </c>
      <c r="O745" s="3" t="s">
        <v>709</v>
      </c>
    </row>
    <row r="746" spans="1:15">
      <c r="A746" s="28" t="s">
        <v>734</v>
      </c>
      <c r="B746" s="3" t="s">
        <v>707</v>
      </c>
      <c r="C746" s="29">
        <v>15.31</v>
      </c>
      <c r="F746" s="33">
        <v>90</v>
      </c>
      <c r="G746" s="33">
        <v>29.45</v>
      </c>
      <c r="H746" s="31">
        <v>9.58E-3</v>
      </c>
      <c r="I746" s="31">
        <v>4.7800000000000002E-4</v>
      </c>
      <c r="J746" s="31">
        <v>0.28287000000000001</v>
      </c>
      <c r="K746" s="29">
        <v>3.8</v>
      </c>
      <c r="L746" s="32">
        <v>517</v>
      </c>
      <c r="M746" s="32">
        <v>828</v>
      </c>
      <c r="O746" s="3" t="s">
        <v>709</v>
      </c>
    </row>
    <row r="747" spans="1:15">
      <c r="A747" s="28" t="s">
        <v>735</v>
      </c>
      <c r="B747" s="3" t="s">
        <v>707</v>
      </c>
      <c r="C747" s="29">
        <v>15.5</v>
      </c>
      <c r="F747" s="33">
        <v>90</v>
      </c>
      <c r="G747" s="33">
        <v>29.45</v>
      </c>
      <c r="H747" s="31">
        <v>9.5899999999999996E-3</v>
      </c>
      <c r="I747" s="31">
        <v>4.6700000000000002E-4</v>
      </c>
      <c r="J747" s="31">
        <v>0.28291300000000003</v>
      </c>
      <c r="K747" s="29">
        <v>5.3</v>
      </c>
      <c r="L747" s="32">
        <v>458</v>
      </c>
      <c r="M747" s="32">
        <v>733</v>
      </c>
      <c r="O747" s="3" t="s">
        <v>709</v>
      </c>
    </row>
    <row r="748" spans="1:15">
      <c r="A748" s="3" t="s">
        <v>736</v>
      </c>
      <c r="B748" s="3" t="s">
        <v>737</v>
      </c>
      <c r="C748" s="4">
        <v>17</v>
      </c>
      <c r="D748" s="3" t="s">
        <v>480</v>
      </c>
      <c r="E748" s="3" t="s">
        <v>524</v>
      </c>
      <c r="F748" s="30">
        <v>91.6</v>
      </c>
      <c r="G748" s="30">
        <v>29.59</v>
      </c>
      <c r="H748" s="5"/>
      <c r="I748" s="5">
        <v>8.0800000000000002E-4</v>
      </c>
      <c r="J748" s="5">
        <v>0.28296500000000002</v>
      </c>
      <c r="K748" s="4">
        <v>7.2</v>
      </c>
      <c r="L748" s="6"/>
      <c r="M748" s="6">
        <v>640</v>
      </c>
      <c r="O748" s="3" t="s">
        <v>738</v>
      </c>
    </row>
    <row r="749" spans="1:15">
      <c r="A749" s="3" t="s">
        <v>739</v>
      </c>
      <c r="B749" s="3" t="s">
        <v>737</v>
      </c>
      <c r="C749" s="4">
        <v>18.8</v>
      </c>
      <c r="D749" s="3" t="s">
        <v>480</v>
      </c>
      <c r="E749" s="3" t="s">
        <v>524</v>
      </c>
      <c r="F749" s="30">
        <v>91.6</v>
      </c>
      <c r="G749" s="30">
        <v>29.59</v>
      </c>
      <c r="H749" s="5"/>
      <c r="I749" s="5">
        <v>1.245E-3</v>
      </c>
      <c r="J749" s="5">
        <v>0.282945</v>
      </c>
      <c r="K749" s="4">
        <v>6.5</v>
      </c>
      <c r="L749" s="6"/>
      <c r="M749" s="6">
        <v>683</v>
      </c>
      <c r="O749" s="3" t="s">
        <v>738</v>
      </c>
    </row>
    <row r="750" spans="1:15">
      <c r="A750" s="3" t="s">
        <v>740</v>
      </c>
      <c r="B750" s="3" t="s">
        <v>737</v>
      </c>
      <c r="C750" s="4">
        <v>18.600000000000001</v>
      </c>
      <c r="D750" s="3" t="s">
        <v>480</v>
      </c>
      <c r="E750" s="3" t="s">
        <v>524</v>
      </c>
      <c r="F750" s="30">
        <v>91.6</v>
      </c>
      <c r="G750" s="30">
        <v>29.59</v>
      </c>
      <c r="H750" s="5"/>
      <c r="I750" s="5">
        <v>8.8999999999999995E-4</v>
      </c>
      <c r="J750" s="5">
        <v>0.28294900000000001</v>
      </c>
      <c r="K750" s="4">
        <v>6.7</v>
      </c>
      <c r="L750" s="6"/>
      <c r="M750" s="6">
        <v>675</v>
      </c>
      <c r="O750" s="3" t="s">
        <v>738</v>
      </c>
    </row>
    <row r="751" spans="1:15">
      <c r="A751" s="3" t="s">
        <v>741</v>
      </c>
      <c r="B751" s="3" t="s">
        <v>737</v>
      </c>
      <c r="C751" s="4">
        <v>17.899999999999999</v>
      </c>
      <c r="D751" s="3" t="s">
        <v>480</v>
      </c>
      <c r="E751" s="3" t="s">
        <v>524</v>
      </c>
      <c r="F751" s="30">
        <v>91.6</v>
      </c>
      <c r="G751" s="30">
        <v>29.59</v>
      </c>
      <c r="H751" s="5"/>
      <c r="I751" s="5">
        <v>1.4350000000000001E-3</v>
      </c>
      <c r="J751" s="5">
        <v>0.282939</v>
      </c>
      <c r="K751" s="4">
        <v>6.3</v>
      </c>
      <c r="L751" s="6"/>
      <c r="M751" s="6">
        <v>698</v>
      </c>
      <c r="O751" s="3" t="s">
        <v>738</v>
      </c>
    </row>
    <row r="752" spans="1:15">
      <c r="A752" s="3" t="s">
        <v>742</v>
      </c>
      <c r="B752" s="3" t="s">
        <v>737</v>
      </c>
      <c r="C752" s="4">
        <v>19.2</v>
      </c>
      <c r="D752" s="3" t="s">
        <v>480</v>
      </c>
      <c r="E752" s="3" t="s">
        <v>524</v>
      </c>
      <c r="F752" s="30">
        <v>91.6</v>
      </c>
      <c r="G752" s="30">
        <v>29.59</v>
      </c>
      <c r="H752" s="5"/>
      <c r="I752" s="5">
        <v>2.8600000000000001E-4</v>
      </c>
      <c r="J752" s="5">
        <v>0.28298600000000002</v>
      </c>
      <c r="K752" s="4">
        <v>8</v>
      </c>
      <c r="L752" s="6"/>
      <c r="M752" s="6">
        <v>591</v>
      </c>
      <c r="O752" s="3" t="s">
        <v>738</v>
      </c>
    </row>
    <row r="753" spans="1:15">
      <c r="A753" s="3" t="s">
        <v>743</v>
      </c>
      <c r="B753" s="3" t="s">
        <v>737</v>
      </c>
      <c r="C753" s="4">
        <v>17.5</v>
      </c>
      <c r="D753" s="3" t="s">
        <v>480</v>
      </c>
      <c r="E753" s="3" t="s">
        <v>524</v>
      </c>
      <c r="F753" s="30">
        <v>91.6</v>
      </c>
      <c r="G753" s="30">
        <v>29.59</v>
      </c>
      <c r="H753" s="5"/>
      <c r="I753" s="5">
        <v>1.4809999999999999E-3</v>
      </c>
      <c r="J753" s="5">
        <v>0.28298899999999999</v>
      </c>
      <c r="K753" s="4">
        <v>8.1</v>
      </c>
      <c r="L753" s="6"/>
      <c r="M753" s="6">
        <v>585</v>
      </c>
      <c r="O753" s="3" t="s">
        <v>738</v>
      </c>
    </row>
    <row r="754" spans="1:15">
      <c r="A754" s="3" t="s">
        <v>744</v>
      </c>
      <c r="B754" s="3" t="s">
        <v>737</v>
      </c>
      <c r="C754" s="4">
        <v>18.100000000000001</v>
      </c>
      <c r="D754" s="3" t="s">
        <v>480</v>
      </c>
      <c r="E754" s="3" t="s">
        <v>524</v>
      </c>
      <c r="F754" s="30">
        <v>91.6</v>
      </c>
      <c r="G754" s="30">
        <v>29.59</v>
      </c>
      <c r="H754" s="5"/>
      <c r="I754" s="5">
        <v>7.0299999999999996E-4</v>
      </c>
      <c r="J754" s="5">
        <v>0.28298899999999999</v>
      </c>
      <c r="K754" s="4">
        <v>8.1</v>
      </c>
      <c r="L754" s="6"/>
      <c r="M754" s="6">
        <v>585</v>
      </c>
      <c r="O754" s="3" t="s">
        <v>738</v>
      </c>
    </row>
    <row r="755" spans="1:15">
      <c r="A755" s="3" t="s">
        <v>745</v>
      </c>
      <c r="B755" s="3" t="s">
        <v>737</v>
      </c>
      <c r="C755" s="4">
        <v>17.7</v>
      </c>
      <c r="D755" s="3" t="s">
        <v>480</v>
      </c>
      <c r="E755" s="3" t="s">
        <v>524</v>
      </c>
      <c r="F755" s="30">
        <v>91.6</v>
      </c>
      <c r="G755" s="30">
        <v>29.59</v>
      </c>
      <c r="H755" s="5"/>
      <c r="I755" s="5">
        <v>1.4959999999999999E-3</v>
      </c>
      <c r="J755" s="5">
        <v>0.28300199999999998</v>
      </c>
      <c r="K755" s="4">
        <v>8.5</v>
      </c>
      <c r="L755" s="6"/>
      <c r="M755" s="6">
        <v>555</v>
      </c>
      <c r="O755" s="3" t="s">
        <v>738</v>
      </c>
    </row>
    <row r="756" spans="1:15">
      <c r="A756" s="3" t="s">
        <v>746</v>
      </c>
      <c r="B756" s="3" t="s">
        <v>737</v>
      </c>
      <c r="C756" s="4">
        <v>18.2</v>
      </c>
      <c r="D756" s="3" t="s">
        <v>480</v>
      </c>
      <c r="E756" s="3" t="s">
        <v>524</v>
      </c>
      <c r="F756" s="30">
        <v>91.6</v>
      </c>
      <c r="G756" s="30">
        <v>29.59</v>
      </c>
      <c r="H756" s="5"/>
      <c r="I756" s="5">
        <v>5.44E-4</v>
      </c>
      <c r="J756" s="5">
        <v>0.28301999999999999</v>
      </c>
      <c r="K756" s="4">
        <v>9.1999999999999993</v>
      </c>
      <c r="L756" s="6"/>
      <c r="M756" s="6">
        <v>513</v>
      </c>
      <c r="O756" s="3" t="s">
        <v>738</v>
      </c>
    </row>
    <row r="757" spans="1:15">
      <c r="A757" s="3" t="s">
        <v>747</v>
      </c>
      <c r="B757" s="3" t="s">
        <v>737</v>
      </c>
      <c r="C757" s="4">
        <v>16.8</v>
      </c>
      <c r="D757" s="3" t="s">
        <v>480</v>
      </c>
      <c r="E757" s="3" t="s">
        <v>524</v>
      </c>
      <c r="F757" s="30">
        <v>91.6</v>
      </c>
      <c r="G757" s="30">
        <v>29.59</v>
      </c>
      <c r="H757" s="5"/>
      <c r="I757" s="5">
        <v>3.6499999999999998E-4</v>
      </c>
      <c r="J757" s="5">
        <v>0.28298600000000002</v>
      </c>
      <c r="K757" s="4">
        <v>7.9</v>
      </c>
      <c r="L757" s="6"/>
      <c r="M757" s="6">
        <v>592</v>
      </c>
      <c r="O757" s="3" t="s">
        <v>738</v>
      </c>
    </row>
    <row r="758" spans="1:15">
      <c r="A758" s="3" t="s">
        <v>748</v>
      </c>
      <c r="B758" s="3" t="s">
        <v>737</v>
      </c>
      <c r="C758" s="4">
        <v>23.4</v>
      </c>
      <c r="D758" s="3" t="s">
        <v>480</v>
      </c>
      <c r="E758" s="3" t="s">
        <v>524</v>
      </c>
      <c r="F758" s="30">
        <v>91.6</v>
      </c>
      <c r="G758" s="30">
        <v>29.59</v>
      </c>
      <c r="H758" s="5"/>
      <c r="I758" s="5">
        <v>4.5100000000000001E-4</v>
      </c>
      <c r="J758" s="5">
        <v>0.28299299999999999</v>
      </c>
      <c r="K758" s="4">
        <v>8.3000000000000007</v>
      </c>
      <c r="L758" s="6"/>
      <c r="M758" s="6">
        <v>572</v>
      </c>
      <c r="O758" s="3" t="s">
        <v>738</v>
      </c>
    </row>
    <row r="759" spans="1:15">
      <c r="A759" s="3" t="s">
        <v>749</v>
      </c>
      <c r="B759" s="3" t="s">
        <v>737</v>
      </c>
      <c r="C759" s="4">
        <v>17.5</v>
      </c>
      <c r="D759" s="3" t="s">
        <v>480</v>
      </c>
      <c r="E759" s="3" t="s">
        <v>524</v>
      </c>
      <c r="F759" s="30">
        <v>91.6</v>
      </c>
      <c r="G759" s="30">
        <v>29.59</v>
      </c>
      <c r="H759" s="5"/>
      <c r="I759" s="5">
        <v>1.928E-3</v>
      </c>
      <c r="J759" s="5">
        <v>0.28304099999999999</v>
      </c>
      <c r="K759" s="4">
        <v>9.9</v>
      </c>
      <c r="L759" s="6"/>
      <c r="M759" s="6">
        <v>467</v>
      </c>
      <c r="O759" s="3" t="s">
        <v>738</v>
      </c>
    </row>
    <row r="760" spans="1:15">
      <c r="A760" s="3" t="s">
        <v>750</v>
      </c>
      <c r="B760" s="3" t="s">
        <v>737</v>
      </c>
      <c r="C760" s="4">
        <v>17.7</v>
      </c>
      <c r="D760" s="3" t="s">
        <v>480</v>
      </c>
      <c r="E760" s="3" t="s">
        <v>524</v>
      </c>
      <c r="F760" s="30">
        <v>91.6</v>
      </c>
      <c r="G760" s="30">
        <v>29.59</v>
      </c>
      <c r="H760" s="5"/>
      <c r="I760" s="5">
        <v>7.27E-4</v>
      </c>
      <c r="J760" s="5">
        <v>0.28299099999999999</v>
      </c>
      <c r="K760" s="4">
        <v>8.1</v>
      </c>
      <c r="L760" s="6"/>
      <c r="M760" s="6">
        <v>580</v>
      </c>
      <c r="O760" s="3" t="s">
        <v>738</v>
      </c>
    </row>
    <row r="761" spans="1:15">
      <c r="A761" s="3" t="s">
        <v>751</v>
      </c>
      <c r="B761" s="3" t="s">
        <v>737</v>
      </c>
      <c r="C761" s="4">
        <v>17.7</v>
      </c>
      <c r="D761" s="3" t="s">
        <v>480</v>
      </c>
      <c r="E761" s="3" t="s">
        <v>524</v>
      </c>
      <c r="F761" s="30">
        <v>91.6</v>
      </c>
      <c r="G761" s="30">
        <v>29.59</v>
      </c>
      <c r="H761" s="5"/>
      <c r="I761" s="5">
        <v>1.1299999999999999E-3</v>
      </c>
      <c r="J761" s="5">
        <v>0.283026</v>
      </c>
      <c r="K761" s="4">
        <v>9.4</v>
      </c>
      <c r="L761" s="6"/>
      <c r="M761" s="6">
        <v>501</v>
      </c>
      <c r="O761" s="3" t="s">
        <v>738</v>
      </c>
    </row>
    <row r="762" spans="1:15">
      <c r="A762" s="3" t="s">
        <v>752</v>
      </c>
      <c r="B762" s="3" t="s">
        <v>737</v>
      </c>
      <c r="C762" s="4">
        <v>17.7</v>
      </c>
      <c r="D762" s="3" t="s">
        <v>480</v>
      </c>
      <c r="E762" s="3" t="s">
        <v>524</v>
      </c>
      <c r="F762" s="30">
        <v>91.6</v>
      </c>
      <c r="G762" s="30">
        <v>29.59</v>
      </c>
      <c r="H762" s="5"/>
      <c r="I762" s="5">
        <v>5.0699999999999996E-4</v>
      </c>
      <c r="J762" s="5">
        <v>0.283003</v>
      </c>
      <c r="K762" s="4">
        <v>8.5</v>
      </c>
      <c r="L762" s="6"/>
      <c r="M762" s="6">
        <v>553</v>
      </c>
      <c r="O762" s="3" t="s">
        <v>738</v>
      </c>
    </row>
    <row r="763" spans="1:15">
      <c r="A763" s="3" t="s">
        <v>753</v>
      </c>
      <c r="B763" s="3" t="s">
        <v>737</v>
      </c>
      <c r="C763" s="4">
        <v>17.7</v>
      </c>
      <c r="D763" s="3" t="s">
        <v>480</v>
      </c>
      <c r="E763" s="3" t="s">
        <v>524</v>
      </c>
      <c r="F763" s="30">
        <v>91.6</v>
      </c>
      <c r="G763" s="30">
        <v>29.59</v>
      </c>
      <c r="H763" s="5"/>
      <c r="I763" s="5">
        <v>1.16E-3</v>
      </c>
      <c r="J763" s="5">
        <v>0.282966</v>
      </c>
      <c r="K763" s="4">
        <v>7.2</v>
      </c>
      <c r="L763" s="6"/>
      <c r="M763" s="6">
        <v>637</v>
      </c>
      <c r="O763" s="3" t="s">
        <v>738</v>
      </c>
    </row>
    <row r="764" spans="1:15">
      <c r="A764" s="3" t="s">
        <v>754</v>
      </c>
      <c r="B764" s="3" t="s">
        <v>737</v>
      </c>
      <c r="C764" s="4">
        <v>17.7</v>
      </c>
      <c r="D764" s="3" t="s">
        <v>480</v>
      </c>
      <c r="E764" s="3" t="s">
        <v>524</v>
      </c>
      <c r="F764" s="30">
        <v>91.6</v>
      </c>
      <c r="G764" s="30">
        <v>29.59</v>
      </c>
      <c r="H764" s="5"/>
      <c r="I764" s="5">
        <v>1.7030000000000001E-3</v>
      </c>
      <c r="J764" s="5">
        <v>0.28296100000000002</v>
      </c>
      <c r="K764" s="4">
        <v>7.1</v>
      </c>
      <c r="L764" s="6"/>
      <c r="M764" s="6">
        <v>648</v>
      </c>
      <c r="O764" s="3" t="s">
        <v>738</v>
      </c>
    </row>
    <row r="765" spans="1:15">
      <c r="A765" s="3" t="s">
        <v>755</v>
      </c>
      <c r="B765" s="3" t="s">
        <v>737</v>
      </c>
      <c r="C765" s="4">
        <v>17.7</v>
      </c>
      <c r="D765" s="3" t="s">
        <v>480</v>
      </c>
      <c r="E765" s="3" t="s">
        <v>524</v>
      </c>
      <c r="F765" s="30">
        <v>91.6</v>
      </c>
      <c r="G765" s="30">
        <v>29.59</v>
      </c>
      <c r="H765" s="5"/>
      <c r="I765" s="5">
        <v>1.2290000000000001E-3</v>
      </c>
      <c r="J765" s="5">
        <v>0.28295500000000001</v>
      </c>
      <c r="K765" s="4">
        <v>6.8</v>
      </c>
      <c r="L765" s="6"/>
      <c r="M765" s="6">
        <v>663</v>
      </c>
      <c r="O765" s="3" t="s">
        <v>738</v>
      </c>
    </row>
    <row r="766" spans="1:15">
      <c r="A766" s="3" t="s">
        <v>756</v>
      </c>
      <c r="B766" s="3" t="s">
        <v>737</v>
      </c>
      <c r="C766" s="4">
        <v>17.7</v>
      </c>
      <c r="D766" s="3" t="s">
        <v>480</v>
      </c>
      <c r="E766" s="3" t="s">
        <v>524</v>
      </c>
      <c r="F766" s="30">
        <v>91.6</v>
      </c>
      <c r="G766" s="30">
        <v>29.59</v>
      </c>
      <c r="H766" s="5"/>
      <c r="I766" s="5">
        <v>5.2999999999999998E-4</v>
      </c>
      <c r="J766" s="5">
        <v>0.28298499999999999</v>
      </c>
      <c r="K766" s="4">
        <v>7.9</v>
      </c>
      <c r="L766" s="6"/>
      <c r="M766" s="6">
        <v>593</v>
      </c>
      <c r="O766" s="3" t="s">
        <v>738</v>
      </c>
    </row>
    <row r="767" spans="1:15">
      <c r="A767" s="3" t="s">
        <v>757</v>
      </c>
      <c r="B767" s="3" t="s">
        <v>737</v>
      </c>
      <c r="C767" s="4">
        <v>17.7</v>
      </c>
      <c r="D767" s="3" t="s">
        <v>480</v>
      </c>
      <c r="E767" s="3" t="s">
        <v>524</v>
      </c>
      <c r="F767" s="30">
        <v>91.6</v>
      </c>
      <c r="G767" s="30">
        <v>29.59</v>
      </c>
      <c r="H767" s="5"/>
      <c r="I767" s="5">
        <v>1.1980000000000001E-3</v>
      </c>
      <c r="J767" s="5">
        <v>0.28293699999999999</v>
      </c>
      <c r="K767" s="4">
        <v>6.2</v>
      </c>
      <c r="L767" s="6"/>
      <c r="M767" s="6">
        <v>703</v>
      </c>
      <c r="O767" s="3" t="s">
        <v>738</v>
      </c>
    </row>
    <row r="768" spans="1:15">
      <c r="A768" s="28" t="s">
        <v>758</v>
      </c>
      <c r="B768" s="3" t="s">
        <v>759</v>
      </c>
      <c r="C768" s="29">
        <v>17.8</v>
      </c>
      <c r="D768" s="20" t="s">
        <v>480</v>
      </c>
      <c r="E768" s="3" t="s">
        <v>524</v>
      </c>
      <c r="F768" s="30">
        <v>91.6</v>
      </c>
      <c r="G768" s="30">
        <v>29.57</v>
      </c>
      <c r="H768" s="5"/>
      <c r="I768" s="31">
        <v>4.2099999999999999E-4</v>
      </c>
      <c r="J768" s="31">
        <v>0.28300799999999998</v>
      </c>
      <c r="K768" s="29">
        <v>8.26</v>
      </c>
      <c r="L768" s="32">
        <v>341</v>
      </c>
      <c r="M768" s="32">
        <v>439</v>
      </c>
      <c r="O768" s="3" t="s">
        <v>760</v>
      </c>
    </row>
    <row r="769" spans="1:15">
      <c r="A769" s="28" t="s">
        <v>761</v>
      </c>
      <c r="B769" s="3" t="s">
        <v>759</v>
      </c>
      <c r="C769" s="29">
        <v>16.2</v>
      </c>
      <c r="D769" s="20" t="s">
        <v>480</v>
      </c>
      <c r="E769" s="3" t="s">
        <v>524</v>
      </c>
      <c r="F769" s="30">
        <v>91.6</v>
      </c>
      <c r="G769" s="30">
        <v>29.57</v>
      </c>
      <c r="H769" s="5"/>
      <c r="I769" s="31">
        <v>5.6899999999999995E-4</v>
      </c>
      <c r="J769" s="31">
        <v>0.28295700000000001</v>
      </c>
      <c r="K769" s="29">
        <v>6.45</v>
      </c>
      <c r="L769" s="32">
        <v>414</v>
      </c>
      <c r="M769" s="32">
        <v>532</v>
      </c>
      <c r="O769" s="20" t="s">
        <v>762</v>
      </c>
    </row>
    <row r="770" spans="1:15">
      <c r="A770" s="28" t="s">
        <v>763</v>
      </c>
      <c r="B770" s="3" t="s">
        <v>764</v>
      </c>
      <c r="C770" s="29">
        <v>18.5</v>
      </c>
      <c r="D770" s="20" t="s">
        <v>480</v>
      </c>
      <c r="E770" s="3" t="s">
        <v>524</v>
      </c>
      <c r="F770" s="30">
        <v>91.6</v>
      </c>
      <c r="G770" s="30">
        <v>29.63</v>
      </c>
      <c r="H770" s="5"/>
      <c r="I770" s="31">
        <v>6.2E-4</v>
      </c>
      <c r="J770" s="31">
        <v>0.283003</v>
      </c>
      <c r="K770" s="29">
        <v>8.1199999999999992</v>
      </c>
      <c r="L770" s="32">
        <v>349</v>
      </c>
      <c r="M770" s="32">
        <v>447</v>
      </c>
      <c r="O770" s="20" t="s">
        <v>765</v>
      </c>
    </row>
    <row r="771" spans="1:15">
      <c r="A771" s="28" t="s">
        <v>766</v>
      </c>
      <c r="B771" s="3" t="s">
        <v>764</v>
      </c>
      <c r="C771" s="29">
        <v>17.3</v>
      </c>
      <c r="D771" s="20" t="s">
        <v>480</v>
      </c>
      <c r="E771" s="3" t="s">
        <v>524</v>
      </c>
      <c r="F771" s="30">
        <v>91.6</v>
      </c>
      <c r="G771" s="30">
        <v>29.63</v>
      </c>
      <c r="H771" s="5"/>
      <c r="I771" s="31">
        <v>5.0699999999999996E-4</v>
      </c>
      <c r="J771" s="31">
        <v>0.28303899999999999</v>
      </c>
      <c r="K771" s="29">
        <v>9.36</v>
      </c>
      <c r="L771" s="32">
        <v>297</v>
      </c>
      <c r="M771" s="32">
        <v>382</v>
      </c>
      <c r="O771" s="20" t="s">
        <v>765</v>
      </c>
    </row>
    <row r="772" spans="1:15">
      <c r="A772" s="28" t="s">
        <v>767</v>
      </c>
      <c r="B772" s="3" t="s">
        <v>764</v>
      </c>
      <c r="C772" s="29">
        <v>16.8</v>
      </c>
      <c r="D772" s="20" t="s">
        <v>480</v>
      </c>
      <c r="E772" s="3" t="s">
        <v>524</v>
      </c>
      <c r="F772" s="30">
        <v>91.6</v>
      </c>
      <c r="G772" s="30">
        <v>29.63</v>
      </c>
      <c r="H772" s="5"/>
      <c r="I772" s="31">
        <v>4.5199999999999998E-4</v>
      </c>
      <c r="J772" s="31">
        <v>0.282997</v>
      </c>
      <c r="K772" s="29">
        <v>7.86</v>
      </c>
      <c r="L772" s="32">
        <v>356</v>
      </c>
      <c r="M772" s="32">
        <v>460</v>
      </c>
      <c r="O772" s="20" t="s">
        <v>765</v>
      </c>
    </row>
    <row r="773" spans="1:15">
      <c r="A773" s="28" t="s">
        <v>768</v>
      </c>
      <c r="B773" s="3" t="s">
        <v>764</v>
      </c>
      <c r="C773" s="29">
        <v>17.100000000000001</v>
      </c>
      <c r="D773" s="20" t="s">
        <v>480</v>
      </c>
      <c r="E773" s="3" t="s">
        <v>524</v>
      </c>
      <c r="F773" s="30">
        <v>91.6</v>
      </c>
      <c r="G773" s="30">
        <v>29.63</v>
      </c>
      <c r="H773" s="5"/>
      <c r="I773" s="31">
        <v>3.3199999999999999E-4</v>
      </c>
      <c r="J773" s="31">
        <v>0.28301599999999999</v>
      </c>
      <c r="K773" s="29">
        <v>8.5399999999999991</v>
      </c>
      <c r="L773" s="32">
        <v>329</v>
      </c>
      <c r="M773" s="32">
        <v>424</v>
      </c>
      <c r="O773" s="20" t="s">
        <v>765</v>
      </c>
    </row>
    <row r="774" spans="1:15">
      <c r="A774" s="28" t="s">
        <v>769</v>
      </c>
      <c r="B774" s="3" t="s">
        <v>764</v>
      </c>
      <c r="C774" s="29">
        <v>17.3</v>
      </c>
      <c r="D774" s="20" t="s">
        <v>480</v>
      </c>
      <c r="E774" s="3" t="s">
        <v>524</v>
      </c>
      <c r="F774" s="30">
        <v>91.6</v>
      </c>
      <c r="G774" s="30">
        <v>29.63</v>
      </c>
      <c r="H774" s="5"/>
      <c r="I774" s="31">
        <v>4.66E-4</v>
      </c>
      <c r="J774" s="31">
        <v>0.28304400000000002</v>
      </c>
      <c r="K774" s="29">
        <v>9.5299999999999994</v>
      </c>
      <c r="L774" s="32">
        <v>290</v>
      </c>
      <c r="M774" s="32">
        <v>373</v>
      </c>
      <c r="O774" s="20" t="s">
        <v>765</v>
      </c>
    </row>
    <row r="775" spans="1:15">
      <c r="A775" s="28" t="s">
        <v>770</v>
      </c>
      <c r="B775" s="3" t="s">
        <v>764</v>
      </c>
      <c r="C775" s="29">
        <v>18.5</v>
      </c>
      <c r="D775" s="20" t="s">
        <v>480</v>
      </c>
      <c r="E775" s="3" t="s">
        <v>524</v>
      </c>
      <c r="F775" s="30">
        <v>91.6</v>
      </c>
      <c r="G775" s="30">
        <v>29.63</v>
      </c>
      <c r="H775" s="5"/>
      <c r="I775" s="31">
        <v>4.1100000000000002E-4</v>
      </c>
      <c r="J775" s="31">
        <v>0.28303600000000001</v>
      </c>
      <c r="K775" s="29">
        <v>9.27</v>
      </c>
      <c r="L775" s="32">
        <v>301</v>
      </c>
      <c r="M775" s="32">
        <v>388</v>
      </c>
      <c r="O775" s="20" t="s">
        <v>765</v>
      </c>
    </row>
    <row r="776" spans="1:15">
      <c r="A776" s="28" t="s">
        <v>771</v>
      </c>
      <c r="B776" s="3" t="s">
        <v>764</v>
      </c>
      <c r="C776" s="29">
        <v>16.7</v>
      </c>
      <c r="D776" s="20" t="s">
        <v>480</v>
      </c>
      <c r="E776" s="3" t="s">
        <v>524</v>
      </c>
      <c r="F776" s="30">
        <v>91.6</v>
      </c>
      <c r="G776" s="30">
        <v>29.63</v>
      </c>
      <c r="H776" s="5"/>
      <c r="I776" s="31">
        <v>7.1299999999999998E-4</v>
      </c>
      <c r="J776" s="31">
        <v>0.28298099999999998</v>
      </c>
      <c r="K776" s="29">
        <v>7.3</v>
      </c>
      <c r="L776" s="32">
        <v>381</v>
      </c>
      <c r="M776" s="32">
        <v>488</v>
      </c>
      <c r="O776" s="20" t="s">
        <v>765</v>
      </c>
    </row>
    <row r="777" spans="1:15">
      <c r="A777" s="28" t="s">
        <v>772</v>
      </c>
      <c r="B777" s="3" t="s">
        <v>764</v>
      </c>
      <c r="C777" s="29">
        <v>16</v>
      </c>
      <c r="D777" s="20" t="s">
        <v>480</v>
      </c>
      <c r="E777" s="3" t="s">
        <v>524</v>
      </c>
      <c r="F777" s="30">
        <v>91.6</v>
      </c>
      <c r="G777" s="30">
        <v>29.63</v>
      </c>
      <c r="H777" s="5"/>
      <c r="I777" s="31">
        <v>3.6900000000000002E-4</v>
      </c>
      <c r="J777" s="31">
        <v>0.282999</v>
      </c>
      <c r="K777" s="29">
        <v>7.91</v>
      </c>
      <c r="L777" s="32">
        <v>353</v>
      </c>
      <c r="M777" s="32">
        <v>456</v>
      </c>
      <c r="O777" s="20" t="s">
        <v>765</v>
      </c>
    </row>
    <row r="778" spans="1:15">
      <c r="A778" s="28" t="s">
        <v>773</v>
      </c>
      <c r="B778" s="3" t="s">
        <v>764</v>
      </c>
      <c r="C778" s="29">
        <v>16.7</v>
      </c>
      <c r="D778" s="20" t="s">
        <v>480</v>
      </c>
      <c r="E778" s="3" t="s">
        <v>524</v>
      </c>
      <c r="F778" s="30">
        <v>91.6</v>
      </c>
      <c r="G778" s="30">
        <v>29.63</v>
      </c>
      <c r="H778" s="5"/>
      <c r="I778" s="31">
        <v>3.6400000000000001E-4</v>
      </c>
      <c r="J778" s="31">
        <v>0.28300999999999998</v>
      </c>
      <c r="K778" s="29">
        <v>8.34</v>
      </c>
      <c r="L778" s="32">
        <v>336</v>
      </c>
      <c r="M778" s="32">
        <v>434</v>
      </c>
      <c r="O778" s="20" t="s">
        <v>765</v>
      </c>
    </row>
    <row r="779" spans="1:15">
      <c r="A779" s="28" t="s">
        <v>774</v>
      </c>
      <c r="B779" s="3" t="s">
        <v>764</v>
      </c>
      <c r="C779" s="29">
        <v>16.399999999999999</v>
      </c>
      <c r="D779" s="20" t="s">
        <v>480</v>
      </c>
      <c r="E779" s="3" t="s">
        <v>524</v>
      </c>
      <c r="F779" s="30">
        <v>91.6</v>
      </c>
      <c r="G779" s="30">
        <v>29.63</v>
      </c>
      <c r="H779" s="5"/>
      <c r="I779" s="31">
        <v>3.86E-4</v>
      </c>
      <c r="J779" s="31">
        <v>0.283028</v>
      </c>
      <c r="K779" s="29">
        <v>8.94</v>
      </c>
      <c r="L779" s="32">
        <v>312</v>
      </c>
      <c r="M779" s="32">
        <v>403</v>
      </c>
      <c r="O779" s="20" t="s">
        <v>765</v>
      </c>
    </row>
    <row r="780" spans="1:15">
      <c r="A780" s="28" t="s">
        <v>775</v>
      </c>
      <c r="B780" s="3" t="s">
        <v>764</v>
      </c>
      <c r="C780" s="29">
        <v>17.2</v>
      </c>
      <c r="D780" s="20" t="s">
        <v>480</v>
      </c>
      <c r="E780" s="3" t="s">
        <v>524</v>
      </c>
      <c r="F780" s="30">
        <v>91.6</v>
      </c>
      <c r="G780" s="30">
        <v>29.63</v>
      </c>
      <c r="H780" s="5"/>
      <c r="I780" s="31">
        <v>4.5100000000000001E-4</v>
      </c>
      <c r="J780" s="31">
        <v>0.28300599999999998</v>
      </c>
      <c r="K780" s="29">
        <v>8.2100000000000009</v>
      </c>
      <c r="L780" s="32">
        <v>343</v>
      </c>
      <c r="M780" s="32">
        <v>442</v>
      </c>
      <c r="O780" s="20" t="s">
        <v>765</v>
      </c>
    </row>
    <row r="781" spans="1:15">
      <c r="A781" s="28" t="s">
        <v>776</v>
      </c>
      <c r="B781" s="3" t="s">
        <v>764</v>
      </c>
      <c r="C781" s="29">
        <v>18.399999999999999</v>
      </c>
      <c r="D781" s="20" t="s">
        <v>480</v>
      </c>
      <c r="E781" s="3" t="s">
        <v>524</v>
      </c>
      <c r="F781" s="30">
        <v>91.6</v>
      </c>
      <c r="G781" s="30">
        <v>29.63</v>
      </c>
      <c r="H781" s="5"/>
      <c r="I781" s="31">
        <v>4.9600000000000002E-4</v>
      </c>
      <c r="J781" s="31">
        <v>0.28300199999999998</v>
      </c>
      <c r="K781" s="29">
        <v>8.08</v>
      </c>
      <c r="L781" s="32">
        <v>349</v>
      </c>
      <c r="M781" s="32">
        <v>449</v>
      </c>
      <c r="O781" s="20" t="s">
        <v>765</v>
      </c>
    </row>
    <row r="782" spans="1:15">
      <c r="A782" s="28" t="s">
        <v>777</v>
      </c>
      <c r="B782" s="3" t="s">
        <v>764</v>
      </c>
      <c r="C782" s="29">
        <v>16.8</v>
      </c>
      <c r="D782" s="20" t="s">
        <v>480</v>
      </c>
      <c r="E782" s="3" t="s">
        <v>524</v>
      </c>
      <c r="F782" s="30">
        <v>91.6</v>
      </c>
      <c r="G782" s="30">
        <v>29.63</v>
      </c>
      <c r="H782" s="5"/>
      <c r="I782" s="31">
        <v>7.6400000000000003E-4</v>
      </c>
      <c r="J782" s="31">
        <v>0.28297899999999998</v>
      </c>
      <c r="K782" s="29">
        <v>7.22</v>
      </c>
      <c r="L782" s="32">
        <v>384</v>
      </c>
      <c r="M782" s="32">
        <v>492</v>
      </c>
      <c r="O782" s="20" t="s">
        <v>765</v>
      </c>
    </row>
    <row r="783" spans="1:15">
      <c r="A783" s="28" t="s">
        <v>778</v>
      </c>
      <c r="B783" s="3" t="s">
        <v>764</v>
      </c>
      <c r="C783" s="29">
        <v>16.899999999999999</v>
      </c>
      <c r="D783" s="20" t="s">
        <v>480</v>
      </c>
      <c r="E783" s="3" t="s">
        <v>524</v>
      </c>
      <c r="F783" s="30">
        <v>91.6</v>
      </c>
      <c r="G783" s="30">
        <v>29.63</v>
      </c>
      <c r="H783" s="5"/>
      <c r="I783" s="31">
        <v>4.46E-4</v>
      </c>
      <c r="J783" s="31">
        <v>0.28295999999999999</v>
      </c>
      <c r="K783" s="29">
        <v>6.55</v>
      </c>
      <c r="L783" s="32">
        <v>408</v>
      </c>
      <c r="M783" s="32">
        <v>527</v>
      </c>
      <c r="O783" s="20" t="s">
        <v>765</v>
      </c>
    </row>
    <row r="784" spans="1:15">
      <c r="A784" s="28" t="s">
        <v>779</v>
      </c>
      <c r="B784" s="3" t="s">
        <v>764</v>
      </c>
      <c r="C784" s="29">
        <v>15.6</v>
      </c>
      <c r="D784" s="20" t="s">
        <v>480</v>
      </c>
      <c r="E784" s="3" t="s">
        <v>524</v>
      </c>
      <c r="F784" s="30">
        <v>91.6</v>
      </c>
      <c r="G784" s="30">
        <v>29.63</v>
      </c>
      <c r="H784" s="5"/>
      <c r="I784" s="31">
        <v>5.2800000000000004E-4</v>
      </c>
      <c r="J784" s="31">
        <v>0.28300999999999998</v>
      </c>
      <c r="K784" s="29">
        <v>8.31</v>
      </c>
      <c r="L784" s="32">
        <v>338</v>
      </c>
      <c r="M784" s="32">
        <v>435</v>
      </c>
      <c r="O784" s="20" t="s">
        <v>765</v>
      </c>
    </row>
    <row r="785" spans="1:15">
      <c r="A785" s="28" t="s">
        <v>780</v>
      </c>
      <c r="B785" s="3" t="s">
        <v>764</v>
      </c>
      <c r="C785" s="29">
        <v>16</v>
      </c>
      <c r="D785" s="20" t="s">
        <v>480</v>
      </c>
      <c r="E785" s="3" t="s">
        <v>524</v>
      </c>
      <c r="F785" s="30">
        <v>91.6</v>
      </c>
      <c r="G785" s="30">
        <v>29.63</v>
      </c>
      <c r="H785" s="5"/>
      <c r="I785" s="31">
        <v>7.1400000000000001E-4</v>
      </c>
      <c r="J785" s="31">
        <v>0.283001</v>
      </c>
      <c r="K785" s="29">
        <v>7.98</v>
      </c>
      <c r="L785" s="32">
        <v>353</v>
      </c>
      <c r="M785" s="32">
        <v>453</v>
      </c>
      <c r="O785" s="20" t="s">
        <v>765</v>
      </c>
    </row>
    <row r="786" spans="1:15">
      <c r="A786" s="28" t="s">
        <v>781</v>
      </c>
      <c r="B786" s="3" t="s">
        <v>764</v>
      </c>
      <c r="C786" s="29">
        <v>17.899999999999999</v>
      </c>
      <c r="D786" s="20" t="s">
        <v>480</v>
      </c>
      <c r="E786" s="3" t="s">
        <v>524</v>
      </c>
      <c r="F786" s="30">
        <v>91.6</v>
      </c>
      <c r="G786" s="30">
        <v>29.63</v>
      </c>
      <c r="H786" s="5"/>
      <c r="I786" s="31">
        <v>5.71E-4</v>
      </c>
      <c r="J786" s="31">
        <v>0.28300900000000001</v>
      </c>
      <c r="K786" s="29">
        <v>8.3000000000000007</v>
      </c>
      <c r="L786" s="32">
        <v>341</v>
      </c>
      <c r="M786" s="32">
        <v>437</v>
      </c>
      <c r="O786" s="20" t="s">
        <v>765</v>
      </c>
    </row>
    <row r="787" spans="1:15">
      <c r="A787" s="28" t="s">
        <v>782</v>
      </c>
      <c r="B787" s="3" t="s">
        <v>764</v>
      </c>
      <c r="C787" s="29">
        <v>15.4</v>
      </c>
      <c r="D787" s="20" t="s">
        <v>480</v>
      </c>
      <c r="E787" s="3" t="s">
        <v>524</v>
      </c>
      <c r="F787" s="30">
        <v>91.6</v>
      </c>
      <c r="G787" s="30">
        <v>29.63</v>
      </c>
      <c r="H787" s="5"/>
      <c r="I787" s="31">
        <v>6.4899999999999995E-4</v>
      </c>
      <c r="J787" s="31">
        <v>0.28297800000000001</v>
      </c>
      <c r="K787" s="29">
        <v>7.17</v>
      </c>
      <c r="L787" s="32">
        <v>384</v>
      </c>
      <c r="M787" s="32">
        <v>494</v>
      </c>
      <c r="O787" s="20" t="s">
        <v>765</v>
      </c>
    </row>
    <row r="788" spans="1:15">
      <c r="A788" s="28" t="s">
        <v>783</v>
      </c>
      <c r="B788" s="3" t="s">
        <v>764</v>
      </c>
      <c r="C788" s="29">
        <v>17.899999999999999</v>
      </c>
      <c r="D788" s="20" t="s">
        <v>480</v>
      </c>
      <c r="E788" s="3" t="s">
        <v>524</v>
      </c>
      <c r="F788" s="30">
        <v>91.6</v>
      </c>
      <c r="G788" s="30">
        <v>29.63</v>
      </c>
      <c r="H788" s="5"/>
      <c r="I788" s="31">
        <v>4.86E-4</v>
      </c>
      <c r="J788" s="31">
        <v>0.28297699999999998</v>
      </c>
      <c r="K788" s="29">
        <v>7.18</v>
      </c>
      <c r="L788" s="32">
        <v>384</v>
      </c>
      <c r="M788" s="32">
        <v>495</v>
      </c>
      <c r="O788" s="20" t="s">
        <v>765</v>
      </c>
    </row>
    <row r="789" spans="1:15">
      <c r="A789" s="28" t="s">
        <v>784</v>
      </c>
      <c r="B789" s="3" t="s">
        <v>764</v>
      </c>
      <c r="C789" s="29">
        <v>17.600000000000001</v>
      </c>
      <c r="D789" s="20" t="s">
        <v>480</v>
      </c>
      <c r="E789" s="3" t="s">
        <v>524</v>
      </c>
      <c r="F789" s="30">
        <v>91.6</v>
      </c>
      <c r="G789" s="30">
        <v>29.63</v>
      </c>
      <c r="H789" s="5"/>
      <c r="I789" s="31">
        <v>5.6800000000000004E-4</v>
      </c>
      <c r="J789" s="31">
        <v>0.282941</v>
      </c>
      <c r="K789" s="29">
        <v>5.91</v>
      </c>
      <c r="L789" s="32">
        <v>435</v>
      </c>
      <c r="M789" s="32">
        <v>561</v>
      </c>
      <c r="O789" s="20" t="s">
        <v>765</v>
      </c>
    </row>
    <row r="790" spans="1:15">
      <c r="A790" s="28" t="s">
        <v>785</v>
      </c>
      <c r="B790" s="3" t="s">
        <v>764</v>
      </c>
      <c r="C790" s="29">
        <v>17.3</v>
      </c>
      <c r="D790" s="20" t="s">
        <v>480</v>
      </c>
      <c r="E790" s="3" t="s">
        <v>524</v>
      </c>
      <c r="F790" s="30">
        <v>91.6</v>
      </c>
      <c r="G790" s="30">
        <v>29.63</v>
      </c>
      <c r="H790" s="5"/>
      <c r="I790" s="31">
        <v>5.1199999999999998E-4</v>
      </c>
      <c r="J790" s="31">
        <v>0.28298899999999999</v>
      </c>
      <c r="K790" s="29">
        <v>7.61</v>
      </c>
      <c r="L790" s="32">
        <v>367</v>
      </c>
      <c r="M790" s="32">
        <v>473</v>
      </c>
      <c r="O790" s="20" t="s">
        <v>765</v>
      </c>
    </row>
    <row r="791" spans="1:15">
      <c r="A791" s="28" t="s">
        <v>786</v>
      </c>
      <c r="B791" s="3" t="s">
        <v>764</v>
      </c>
      <c r="C791" s="29">
        <v>16.899999999999999</v>
      </c>
      <c r="D791" s="20" t="s">
        <v>480</v>
      </c>
      <c r="E791" s="3" t="s">
        <v>524</v>
      </c>
      <c r="F791" s="30">
        <v>91.6</v>
      </c>
      <c r="G791" s="30">
        <v>29.63</v>
      </c>
      <c r="H791" s="5"/>
      <c r="I791" s="31">
        <v>6.4700000000000001E-4</v>
      </c>
      <c r="J791" s="31">
        <v>0.282947</v>
      </c>
      <c r="K791" s="29">
        <v>6.11</v>
      </c>
      <c r="L791" s="32">
        <v>428</v>
      </c>
      <c r="M791" s="32">
        <v>550</v>
      </c>
      <c r="O791" s="20" t="s">
        <v>765</v>
      </c>
    </row>
    <row r="792" spans="1:15">
      <c r="A792" s="28" t="s">
        <v>787</v>
      </c>
      <c r="B792" s="3" t="s">
        <v>764</v>
      </c>
      <c r="C792" s="29">
        <v>18</v>
      </c>
      <c r="D792" s="20" t="s">
        <v>480</v>
      </c>
      <c r="E792" s="3" t="s">
        <v>524</v>
      </c>
      <c r="F792" s="30">
        <v>91.6</v>
      </c>
      <c r="G792" s="30">
        <v>29.63</v>
      </c>
      <c r="H792" s="5"/>
      <c r="I792" s="31">
        <v>5.8E-4</v>
      </c>
      <c r="J792" s="31">
        <v>0.28295900000000002</v>
      </c>
      <c r="K792" s="29">
        <v>6.53</v>
      </c>
      <c r="L792" s="32">
        <v>411</v>
      </c>
      <c r="M792" s="32">
        <v>528</v>
      </c>
      <c r="O792" s="20" t="s">
        <v>765</v>
      </c>
    </row>
    <row r="793" spans="1:15">
      <c r="A793" s="28" t="s">
        <v>788</v>
      </c>
      <c r="B793" s="3" t="s">
        <v>764</v>
      </c>
      <c r="C793" s="29">
        <v>17.2</v>
      </c>
      <c r="D793" s="20" t="s">
        <v>480</v>
      </c>
      <c r="E793" s="3" t="s">
        <v>524</v>
      </c>
      <c r="F793" s="30">
        <v>91.6</v>
      </c>
      <c r="G793" s="30">
        <v>29.63</v>
      </c>
      <c r="H793" s="5"/>
      <c r="I793" s="31">
        <v>6.4899999999999995E-4</v>
      </c>
      <c r="J793" s="31">
        <v>0.28295700000000001</v>
      </c>
      <c r="K793" s="29">
        <v>6.47</v>
      </c>
      <c r="L793" s="32">
        <v>414</v>
      </c>
      <c r="M793" s="32">
        <v>532</v>
      </c>
      <c r="O793" s="20" t="s">
        <v>765</v>
      </c>
    </row>
    <row r="794" spans="1:15">
      <c r="A794" s="28" t="s">
        <v>789</v>
      </c>
      <c r="B794" s="3" t="s">
        <v>764</v>
      </c>
      <c r="C794" s="29">
        <v>16.2</v>
      </c>
      <c r="D794" s="20" t="s">
        <v>480</v>
      </c>
      <c r="E794" s="3" t="s">
        <v>524</v>
      </c>
      <c r="F794" s="30">
        <v>91.6</v>
      </c>
      <c r="G794" s="30">
        <v>29.63</v>
      </c>
      <c r="H794" s="5"/>
      <c r="I794" s="31">
        <v>4.8500000000000003E-4</v>
      </c>
      <c r="J794" s="31">
        <v>0.28298299999999998</v>
      </c>
      <c r="K794" s="29">
        <v>7.36</v>
      </c>
      <c r="L794" s="32">
        <v>376</v>
      </c>
      <c r="M794" s="32">
        <v>485</v>
      </c>
      <c r="O794" s="20" t="s">
        <v>765</v>
      </c>
    </row>
    <row r="795" spans="1:15">
      <c r="A795" s="28" t="s">
        <v>790</v>
      </c>
      <c r="B795" s="3" t="s">
        <v>764</v>
      </c>
      <c r="C795" s="29">
        <v>16.399999999999999</v>
      </c>
      <c r="D795" s="20" t="s">
        <v>480</v>
      </c>
      <c r="E795" s="3" t="s">
        <v>524</v>
      </c>
      <c r="F795" s="30">
        <v>91.6</v>
      </c>
      <c r="G795" s="30">
        <v>29.63</v>
      </c>
      <c r="H795" s="5"/>
      <c r="I795" s="31">
        <v>5.04E-4</v>
      </c>
      <c r="J795" s="31">
        <v>0.28297499999999998</v>
      </c>
      <c r="K795" s="29">
        <v>7.09</v>
      </c>
      <c r="L795" s="32">
        <v>387</v>
      </c>
      <c r="M795" s="32">
        <v>499</v>
      </c>
      <c r="O795" s="20" t="s">
        <v>765</v>
      </c>
    </row>
    <row r="796" spans="1:15">
      <c r="A796" s="28" t="s">
        <v>791</v>
      </c>
      <c r="B796" s="3" t="s">
        <v>764</v>
      </c>
      <c r="C796" s="29">
        <v>16.7</v>
      </c>
      <c r="D796" s="20" t="s">
        <v>480</v>
      </c>
      <c r="E796" s="3" t="s">
        <v>524</v>
      </c>
      <c r="F796" s="30">
        <v>91.6</v>
      </c>
      <c r="G796" s="30">
        <v>29.63</v>
      </c>
      <c r="H796" s="5"/>
      <c r="I796" s="31">
        <v>4.6999999999999999E-4</v>
      </c>
      <c r="J796" s="31">
        <v>0.28296399999999999</v>
      </c>
      <c r="K796" s="29">
        <v>6.7</v>
      </c>
      <c r="L796" s="32">
        <v>402</v>
      </c>
      <c r="M796" s="32">
        <v>519</v>
      </c>
      <c r="O796" s="20" t="s">
        <v>765</v>
      </c>
    </row>
    <row r="797" spans="1:15">
      <c r="A797" s="28" t="s">
        <v>792</v>
      </c>
      <c r="B797" s="3" t="s">
        <v>764</v>
      </c>
      <c r="C797" s="29">
        <v>19.8</v>
      </c>
      <c r="D797" s="20" t="s">
        <v>480</v>
      </c>
      <c r="E797" s="3" t="s">
        <v>524</v>
      </c>
      <c r="F797" s="30">
        <v>91.6</v>
      </c>
      <c r="G797" s="30">
        <v>29.63</v>
      </c>
      <c r="H797" s="5"/>
      <c r="I797" s="31">
        <v>6.29E-4</v>
      </c>
      <c r="J797" s="31">
        <v>0.28296300000000002</v>
      </c>
      <c r="K797" s="29">
        <v>6.73</v>
      </c>
      <c r="L797" s="32">
        <v>405</v>
      </c>
      <c r="M797" s="32">
        <v>520</v>
      </c>
      <c r="O797" s="20" t="s">
        <v>765</v>
      </c>
    </row>
    <row r="798" spans="1:15">
      <c r="A798" s="28" t="s">
        <v>793</v>
      </c>
      <c r="B798" s="3" t="s">
        <v>764</v>
      </c>
      <c r="C798" s="29">
        <v>17.399999999999999</v>
      </c>
      <c r="D798" s="20" t="s">
        <v>480</v>
      </c>
      <c r="E798" s="3" t="s">
        <v>524</v>
      </c>
      <c r="F798" s="30">
        <v>91.6</v>
      </c>
      <c r="G798" s="30">
        <v>29.63</v>
      </c>
      <c r="H798" s="5"/>
      <c r="I798" s="31">
        <v>5.1000000000000004E-4</v>
      </c>
      <c r="J798" s="31">
        <v>0.28294200000000003</v>
      </c>
      <c r="K798" s="29">
        <v>5.94</v>
      </c>
      <c r="L798" s="32">
        <v>433</v>
      </c>
      <c r="M798" s="32">
        <v>559</v>
      </c>
      <c r="O798" s="20" t="s">
        <v>765</v>
      </c>
    </row>
    <row r="799" spans="1:15">
      <c r="A799" s="28" t="s">
        <v>794</v>
      </c>
      <c r="B799" s="3" t="s">
        <v>764</v>
      </c>
      <c r="C799" s="29">
        <v>17</v>
      </c>
      <c r="D799" s="20" t="s">
        <v>480</v>
      </c>
      <c r="E799" s="3" t="s">
        <v>524</v>
      </c>
      <c r="F799" s="30">
        <v>91.6</v>
      </c>
      <c r="G799" s="30">
        <v>29.63</v>
      </c>
      <c r="H799" s="5"/>
      <c r="I799" s="31">
        <v>2.99E-4</v>
      </c>
      <c r="J799" s="31">
        <v>0.283001</v>
      </c>
      <c r="K799" s="29">
        <v>8.01</v>
      </c>
      <c r="L799" s="32">
        <v>349</v>
      </c>
      <c r="M799" s="32">
        <v>451</v>
      </c>
      <c r="O799" s="20" t="s">
        <v>765</v>
      </c>
    </row>
    <row r="800" spans="1:15">
      <c r="A800" s="28" t="s">
        <v>795</v>
      </c>
      <c r="B800" s="3" t="s">
        <v>764</v>
      </c>
      <c r="C800" s="29">
        <v>18.399999999999999</v>
      </c>
      <c r="D800" s="20" t="s">
        <v>480</v>
      </c>
      <c r="E800" s="3" t="s">
        <v>524</v>
      </c>
      <c r="F800" s="30">
        <v>91.6</v>
      </c>
      <c r="G800" s="30">
        <v>29.63</v>
      </c>
      <c r="H800" s="5"/>
      <c r="I800" s="31">
        <v>4.8700000000000002E-4</v>
      </c>
      <c r="J800" s="31">
        <v>0.28294399999999997</v>
      </c>
      <c r="K800" s="29">
        <v>6.03</v>
      </c>
      <c r="L800" s="32">
        <v>431</v>
      </c>
      <c r="M800" s="32">
        <v>555</v>
      </c>
      <c r="O800" s="20" t="s">
        <v>765</v>
      </c>
    </row>
    <row r="801" spans="1:15">
      <c r="A801" s="28" t="s">
        <v>796</v>
      </c>
      <c r="B801" s="3" t="s">
        <v>764</v>
      </c>
      <c r="C801" s="29">
        <v>17.8</v>
      </c>
      <c r="D801" s="20" t="s">
        <v>480</v>
      </c>
      <c r="E801" s="3" t="s">
        <v>524</v>
      </c>
      <c r="F801" s="30">
        <v>91.6</v>
      </c>
      <c r="G801" s="30">
        <v>29.63</v>
      </c>
      <c r="H801" s="5"/>
      <c r="I801" s="31">
        <v>5.9800000000000001E-4</v>
      </c>
      <c r="J801" s="31">
        <v>0.282943</v>
      </c>
      <c r="K801" s="29">
        <v>5.99</v>
      </c>
      <c r="L801" s="32">
        <v>433</v>
      </c>
      <c r="M801" s="32">
        <v>557</v>
      </c>
      <c r="O801" s="20" t="s">
        <v>765</v>
      </c>
    </row>
    <row r="802" spans="1:15">
      <c r="A802" s="28" t="s">
        <v>797</v>
      </c>
      <c r="B802" s="3" t="s">
        <v>764</v>
      </c>
      <c r="C802" s="29">
        <v>18</v>
      </c>
      <c r="D802" s="20" t="s">
        <v>480</v>
      </c>
      <c r="E802" s="3" t="s">
        <v>524</v>
      </c>
      <c r="F802" s="30">
        <v>91.6</v>
      </c>
      <c r="G802" s="30">
        <v>29.63</v>
      </c>
      <c r="H802" s="5"/>
      <c r="I802" s="31">
        <v>4.5100000000000001E-4</v>
      </c>
      <c r="J802" s="31">
        <v>0.282947</v>
      </c>
      <c r="K802" s="29">
        <v>6.12</v>
      </c>
      <c r="L802" s="32">
        <v>426</v>
      </c>
      <c r="M802" s="32">
        <v>550</v>
      </c>
      <c r="O802" s="20" t="s">
        <v>765</v>
      </c>
    </row>
    <row r="803" spans="1:15">
      <c r="A803" s="28" t="s">
        <v>798</v>
      </c>
      <c r="B803" s="3" t="s">
        <v>764</v>
      </c>
      <c r="C803" s="29">
        <v>16.3</v>
      </c>
      <c r="D803" s="20" t="s">
        <v>480</v>
      </c>
      <c r="E803" s="3" t="s">
        <v>524</v>
      </c>
      <c r="F803" s="30">
        <v>91.6</v>
      </c>
      <c r="G803" s="30">
        <v>29.6</v>
      </c>
      <c r="H803" s="5"/>
      <c r="I803" s="31">
        <v>5.4100000000000003E-4</v>
      </c>
      <c r="J803" s="31">
        <v>0.28301700000000002</v>
      </c>
      <c r="K803" s="29">
        <v>8.57</v>
      </c>
      <c r="L803" s="32">
        <v>328</v>
      </c>
      <c r="M803" s="32">
        <v>422</v>
      </c>
      <c r="O803" s="20" t="s">
        <v>765</v>
      </c>
    </row>
    <row r="804" spans="1:15">
      <c r="A804" s="28" t="s">
        <v>799</v>
      </c>
      <c r="B804" s="3" t="s">
        <v>764</v>
      </c>
      <c r="C804" s="29">
        <v>17.399999999999999</v>
      </c>
      <c r="D804" s="20" t="s">
        <v>480</v>
      </c>
      <c r="E804" s="3" t="s">
        <v>524</v>
      </c>
      <c r="F804" s="30">
        <v>91.6</v>
      </c>
      <c r="G804" s="30">
        <v>29.6</v>
      </c>
      <c r="H804" s="22"/>
      <c r="I804" s="31">
        <v>4.3100000000000001E-4</v>
      </c>
      <c r="J804" s="31">
        <v>0.28304200000000002</v>
      </c>
      <c r="K804" s="29">
        <v>9.4499999999999993</v>
      </c>
      <c r="L804" s="32">
        <v>293</v>
      </c>
      <c r="M804" s="32">
        <v>377</v>
      </c>
      <c r="N804" s="20"/>
      <c r="O804" s="20" t="s">
        <v>765</v>
      </c>
    </row>
    <row r="805" spans="1:15">
      <c r="A805" s="28" t="s">
        <v>800</v>
      </c>
      <c r="B805" s="3" t="s">
        <v>764</v>
      </c>
      <c r="C805" s="29">
        <v>17.5</v>
      </c>
      <c r="D805" s="20" t="s">
        <v>480</v>
      </c>
      <c r="E805" s="3" t="s">
        <v>524</v>
      </c>
      <c r="F805" s="30">
        <v>91.6</v>
      </c>
      <c r="G805" s="30">
        <v>29.6</v>
      </c>
      <c r="H805" s="22"/>
      <c r="I805" s="31">
        <v>5.0100000000000003E-4</v>
      </c>
      <c r="J805" s="31">
        <v>0.28303400000000001</v>
      </c>
      <c r="K805" s="29">
        <v>9.1999999999999993</v>
      </c>
      <c r="L805" s="32">
        <v>304</v>
      </c>
      <c r="M805" s="32">
        <v>391</v>
      </c>
      <c r="N805" s="20"/>
      <c r="O805" s="20" t="s">
        <v>765</v>
      </c>
    </row>
    <row r="806" spans="1:15">
      <c r="A806" s="28" t="s">
        <v>801</v>
      </c>
      <c r="B806" s="3" t="s">
        <v>764</v>
      </c>
      <c r="C806" s="29">
        <v>16.399999999999999</v>
      </c>
      <c r="D806" s="20" t="s">
        <v>480</v>
      </c>
      <c r="E806" s="3" t="s">
        <v>524</v>
      </c>
      <c r="F806" s="30">
        <v>91.6</v>
      </c>
      <c r="G806" s="30">
        <v>29.6</v>
      </c>
      <c r="H806" s="22"/>
      <c r="I806" s="31">
        <v>5.7200000000000003E-4</v>
      </c>
      <c r="J806" s="31">
        <v>0.28302100000000002</v>
      </c>
      <c r="K806" s="29">
        <v>8.7200000000000006</v>
      </c>
      <c r="L806" s="32">
        <v>323</v>
      </c>
      <c r="M806" s="32">
        <v>414</v>
      </c>
      <c r="N806" s="20"/>
      <c r="O806" s="20" t="s">
        <v>765</v>
      </c>
    </row>
    <row r="807" spans="1:15">
      <c r="A807" s="28" t="s">
        <v>802</v>
      </c>
      <c r="B807" s="3" t="s">
        <v>764</v>
      </c>
      <c r="C807" s="29">
        <v>19.600000000000001</v>
      </c>
      <c r="D807" s="20" t="s">
        <v>480</v>
      </c>
      <c r="E807" s="3" t="s">
        <v>524</v>
      </c>
      <c r="F807" s="30">
        <v>91.6</v>
      </c>
      <c r="G807" s="30">
        <v>29.6</v>
      </c>
      <c r="H807" s="22"/>
      <c r="I807" s="31">
        <v>8.9800000000000004E-4</v>
      </c>
      <c r="J807" s="31">
        <v>0.283022</v>
      </c>
      <c r="K807" s="29">
        <v>8.82</v>
      </c>
      <c r="L807" s="32">
        <v>324</v>
      </c>
      <c r="M807" s="32">
        <v>412</v>
      </c>
      <c r="N807" s="20"/>
      <c r="O807" s="20" t="s">
        <v>765</v>
      </c>
    </row>
    <row r="808" spans="1:15">
      <c r="A808" s="28" t="s">
        <v>803</v>
      </c>
      <c r="B808" s="3" t="s">
        <v>764</v>
      </c>
      <c r="C808" s="29">
        <v>17</v>
      </c>
      <c r="D808" s="20" t="s">
        <v>480</v>
      </c>
      <c r="E808" s="3" t="s">
        <v>524</v>
      </c>
      <c r="F808" s="30">
        <v>91.6</v>
      </c>
      <c r="G808" s="30">
        <v>29.6</v>
      </c>
      <c r="H808" s="22"/>
      <c r="I808" s="31">
        <v>5.4900000000000001E-4</v>
      </c>
      <c r="J808" s="31">
        <v>0.28305399999999997</v>
      </c>
      <c r="K808" s="29">
        <v>9.8699999999999992</v>
      </c>
      <c r="L808" s="32">
        <v>277</v>
      </c>
      <c r="M808" s="32">
        <v>355</v>
      </c>
      <c r="N808" s="20"/>
      <c r="O808" s="20" t="s">
        <v>765</v>
      </c>
    </row>
    <row r="809" spans="1:15">
      <c r="A809" s="28" t="s">
        <v>804</v>
      </c>
      <c r="B809" s="3" t="s">
        <v>764</v>
      </c>
      <c r="C809" s="29">
        <v>17.100000000000001</v>
      </c>
      <c r="D809" s="20" t="s">
        <v>480</v>
      </c>
      <c r="E809" s="3" t="s">
        <v>524</v>
      </c>
      <c r="F809" s="30">
        <v>91.6</v>
      </c>
      <c r="G809" s="30">
        <v>29.6</v>
      </c>
      <c r="H809" s="22"/>
      <c r="I809" s="31">
        <v>4.8099999999999998E-4</v>
      </c>
      <c r="J809" s="31">
        <v>0.283057</v>
      </c>
      <c r="K809" s="29">
        <v>10.01</v>
      </c>
      <c r="L809" s="32">
        <v>271</v>
      </c>
      <c r="M809" s="32">
        <v>348</v>
      </c>
      <c r="N809" s="20"/>
      <c r="O809" s="20" t="s">
        <v>765</v>
      </c>
    </row>
    <row r="810" spans="1:15">
      <c r="A810" s="28" t="s">
        <v>805</v>
      </c>
      <c r="B810" s="3" t="s">
        <v>764</v>
      </c>
      <c r="C810" s="29">
        <v>17</v>
      </c>
      <c r="D810" s="20" t="s">
        <v>480</v>
      </c>
      <c r="E810" s="3" t="s">
        <v>524</v>
      </c>
      <c r="F810" s="30">
        <v>91.6</v>
      </c>
      <c r="G810" s="30">
        <v>29.6</v>
      </c>
      <c r="H810" s="22"/>
      <c r="I810" s="31">
        <v>3.57E-4</v>
      </c>
      <c r="J810" s="31">
        <v>0.28304000000000001</v>
      </c>
      <c r="K810" s="29">
        <v>9.3800000000000008</v>
      </c>
      <c r="L810" s="32">
        <v>295</v>
      </c>
      <c r="M810" s="32">
        <v>381</v>
      </c>
      <c r="N810" s="20"/>
      <c r="O810" s="20" t="s">
        <v>765</v>
      </c>
    </row>
    <row r="811" spans="1:15">
      <c r="A811" s="28" t="s">
        <v>806</v>
      </c>
      <c r="B811" s="3" t="s">
        <v>764</v>
      </c>
      <c r="C811" s="29">
        <v>16.7</v>
      </c>
      <c r="D811" s="20" t="s">
        <v>480</v>
      </c>
      <c r="E811" s="3" t="s">
        <v>524</v>
      </c>
      <c r="F811" s="30">
        <v>91.6</v>
      </c>
      <c r="G811" s="30">
        <v>29.6</v>
      </c>
      <c r="H811" s="22"/>
      <c r="I811" s="31">
        <v>3.5100000000000002E-4</v>
      </c>
      <c r="J811" s="31">
        <v>0.283024</v>
      </c>
      <c r="K811" s="29">
        <v>8.81</v>
      </c>
      <c r="L811" s="32">
        <v>318</v>
      </c>
      <c r="M811" s="32">
        <v>410</v>
      </c>
      <c r="N811" s="20"/>
      <c r="O811" s="20" t="s">
        <v>765</v>
      </c>
    </row>
    <row r="812" spans="1:15">
      <c r="A812" s="28" t="s">
        <v>807</v>
      </c>
      <c r="B812" s="3" t="s">
        <v>764</v>
      </c>
      <c r="C812" s="29">
        <v>16.899999999999999</v>
      </c>
      <c r="D812" s="20" t="s">
        <v>480</v>
      </c>
      <c r="E812" s="3" t="s">
        <v>524</v>
      </c>
      <c r="F812" s="30">
        <v>91.6</v>
      </c>
      <c r="G812" s="30">
        <v>29.6</v>
      </c>
      <c r="H812" s="22"/>
      <c r="I812" s="31">
        <v>5.8699999999999996E-4</v>
      </c>
      <c r="J812" s="31">
        <v>0.28303699999999998</v>
      </c>
      <c r="K812" s="29">
        <v>9.3000000000000007</v>
      </c>
      <c r="L812" s="32">
        <v>300</v>
      </c>
      <c r="M812" s="32">
        <v>385</v>
      </c>
      <c r="N812" s="20"/>
      <c r="O812" s="20" t="s">
        <v>765</v>
      </c>
    </row>
    <row r="813" spans="1:15">
      <c r="A813" s="28" t="s">
        <v>808</v>
      </c>
      <c r="B813" s="3" t="s">
        <v>764</v>
      </c>
      <c r="C813" s="29">
        <v>17.3</v>
      </c>
      <c r="D813" s="20" t="s">
        <v>480</v>
      </c>
      <c r="E813" s="3" t="s">
        <v>524</v>
      </c>
      <c r="F813" s="30">
        <v>91.6</v>
      </c>
      <c r="G813" s="30">
        <v>29.6</v>
      </c>
      <c r="H813" s="22"/>
      <c r="I813" s="31">
        <v>3.3700000000000001E-4</v>
      </c>
      <c r="J813" s="31">
        <v>0.28306799999999999</v>
      </c>
      <c r="K813" s="29">
        <v>10.39</v>
      </c>
      <c r="L813" s="32">
        <v>255</v>
      </c>
      <c r="M813" s="32">
        <v>329</v>
      </c>
      <c r="N813" s="20"/>
      <c r="O813" s="20" t="s">
        <v>765</v>
      </c>
    </row>
    <row r="814" spans="1:15">
      <c r="A814" s="28" t="s">
        <v>809</v>
      </c>
      <c r="B814" s="3" t="s">
        <v>764</v>
      </c>
      <c r="C814" s="29">
        <v>16.7</v>
      </c>
      <c r="D814" s="20" t="s">
        <v>480</v>
      </c>
      <c r="E814" s="3" t="s">
        <v>524</v>
      </c>
      <c r="F814" s="30">
        <v>91.6</v>
      </c>
      <c r="G814" s="30">
        <v>29.6</v>
      </c>
      <c r="H814" s="22"/>
      <c r="I814" s="31">
        <v>4.6900000000000002E-4</v>
      </c>
      <c r="J814" s="31">
        <v>0.283028</v>
      </c>
      <c r="K814" s="29">
        <v>8.94</v>
      </c>
      <c r="L814" s="32">
        <v>313</v>
      </c>
      <c r="M814" s="32">
        <v>403</v>
      </c>
      <c r="N814" s="20"/>
      <c r="O814" s="20" t="s">
        <v>765</v>
      </c>
    </row>
    <row r="815" spans="1:15">
      <c r="A815" s="28" t="s">
        <v>810</v>
      </c>
      <c r="B815" s="3" t="s">
        <v>764</v>
      </c>
      <c r="C815" s="29">
        <v>15.7</v>
      </c>
      <c r="D815" s="20" t="s">
        <v>480</v>
      </c>
      <c r="E815" s="3" t="s">
        <v>524</v>
      </c>
      <c r="F815" s="30">
        <v>91.6</v>
      </c>
      <c r="G815" s="30">
        <v>29.6</v>
      </c>
      <c r="H815" s="22"/>
      <c r="I815" s="31">
        <v>4.55E-4</v>
      </c>
      <c r="J815" s="31">
        <v>0.28303299999999998</v>
      </c>
      <c r="K815" s="29">
        <v>9.11</v>
      </c>
      <c r="L815" s="32">
        <v>305</v>
      </c>
      <c r="M815" s="32">
        <v>394</v>
      </c>
      <c r="N815" s="20"/>
      <c r="O815" s="20" t="s">
        <v>765</v>
      </c>
    </row>
    <row r="816" spans="1:15">
      <c r="A816" s="28" t="s">
        <v>811</v>
      </c>
      <c r="B816" s="3" t="s">
        <v>764</v>
      </c>
      <c r="C816" s="29">
        <v>15.9</v>
      </c>
      <c r="D816" s="20" t="s">
        <v>480</v>
      </c>
      <c r="E816" s="3" t="s">
        <v>524</v>
      </c>
      <c r="F816" s="30">
        <v>91.6</v>
      </c>
      <c r="G816" s="30">
        <v>29.6</v>
      </c>
      <c r="H816" s="22"/>
      <c r="I816" s="31">
        <v>4.4900000000000002E-4</v>
      </c>
      <c r="J816" s="31">
        <v>0.28303600000000001</v>
      </c>
      <c r="K816" s="29">
        <v>9.24</v>
      </c>
      <c r="L816" s="32">
        <v>301</v>
      </c>
      <c r="M816" s="32">
        <v>387</v>
      </c>
      <c r="N816" s="20"/>
      <c r="O816" s="20" t="s">
        <v>765</v>
      </c>
    </row>
    <row r="817" spans="1:15">
      <c r="A817" s="28" t="s">
        <v>812</v>
      </c>
      <c r="B817" s="3" t="s">
        <v>764</v>
      </c>
      <c r="C817" s="29">
        <v>16.8</v>
      </c>
      <c r="D817" s="20" t="s">
        <v>480</v>
      </c>
      <c r="E817" s="3" t="s">
        <v>524</v>
      </c>
      <c r="F817" s="30">
        <v>91.6</v>
      </c>
      <c r="G817" s="30">
        <v>29.6</v>
      </c>
      <c r="H817" s="22"/>
      <c r="I817" s="31">
        <v>5.1000000000000004E-4</v>
      </c>
      <c r="J817" s="31">
        <v>0.282995</v>
      </c>
      <c r="K817" s="29">
        <v>7.8</v>
      </c>
      <c r="L817" s="32">
        <v>359</v>
      </c>
      <c r="M817" s="32">
        <v>462</v>
      </c>
      <c r="N817" s="20"/>
      <c r="O817" s="20" t="s">
        <v>765</v>
      </c>
    </row>
    <row r="818" spans="1:15">
      <c r="A818" s="28" t="s">
        <v>813</v>
      </c>
      <c r="B818" s="3" t="s">
        <v>759</v>
      </c>
      <c r="C818" s="29">
        <v>17.600000000000001</v>
      </c>
      <c r="D818" s="20" t="s">
        <v>480</v>
      </c>
      <c r="F818" s="30">
        <v>91.6</v>
      </c>
      <c r="G818" s="30">
        <v>29.7</v>
      </c>
      <c r="H818" s="5"/>
      <c r="I818" s="31">
        <v>7.7800000000000005E-4</v>
      </c>
      <c r="J818" s="31">
        <v>0.28299299999999999</v>
      </c>
      <c r="K818" s="29">
        <v>7.75</v>
      </c>
      <c r="L818" s="32">
        <v>364</v>
      </c>
      <c r="M818" s="32">
        <v>466</v>
      </c>
      <c r="O818" s="20" t="s">
        <v>765</v>
      </c>
    </row>
    <row r="819" spans="1:15">
      <c r="A819" s="28" t="s">
        <v>814</v>
      </c>
      <c r="B819" s="3" t="s">
        <v>759</v>
      </c>
      <c r="C819" s="29">
        <v>18.100000000000001</v>
      </c>
      <c r="D819" s="20" t="s">
        <v>480</v>
      </c>
      <c r="F819" s="30">
        <v>91.6</v>
      </c>
      <c r="G819" s="30">
        <v>29.7</v>
      </c>
      <c r="H819" s="5"/>
      <c r="I819" s="31">
        <v>4.6099999999999998E-4</v>
      </c>
      <c r="J819" s="31">
        <v>0.28299200000000002</v>
      </c>
      <c r="K819" s="29">
        <v>7.71</v>
      </c>
      <c r="L819" s="32">
        <v>363</v>
      </c>
      <c r="M819" s="32">
        <v>468</v>
      </c>
      <c r="O819" s="20" t="s">
        <v>765</v>
      </c>
    </row>
    <row r="820" spans="1:15">
      <c r="A820" s="28" t="s">
        <v>815</v>
      </c>
      <c r="B820" s="3" t="s">
        <v>759</v>
      </c>
      <c r="C820" s="29">
        <v>17.899999999999999</v>
      </c>
      <c r="D820" s="20" t="s">
        <v>480</v>
      </c>
      <c r="F820" s="30">
        <v>91.6</v>
      </c>
      <c r="G820" s="30">
        <v>29.7</v>
      </c>
      <c r="H820" s="5"/>
      <c r="I820" s="31">
        <v>5.5099999999999995E-4</v>
      </c>
      <c r="J820" s="31">
        <v>0.28293200000000002</v>
      </c>
      <c r="K820" s="29">
        <v>5.61</v>
      </c>
      <c r="L820" s="32">
        <v>447</v>
      </c>
      <c r="M820" s="32">
        <v>577</v>
      </c>
      <c r="O820" s="20" t="s">
        <v>765</v>
      </c>
    </row>
    <row r="821" spans="1:15">
      <c r="A821" s="28" t="s">
        <v>816</v>
      </c>
      <c r="B821" s="3" t="s">
        <v>759</v>
      </c>
      <c r="C821" s="29">
        <v>18.899999999999999</v>
      </c>
      <c r="D821" s="20" t="s">
        <v>480</v>
      </c>
      <c r="F821" s="30">
        <v>91.6</v>
      </c>
      <c r="G821" s="30">
        <v>29.7</v>
      </c>
      <c r="H821" s="5"/>
      <c r="I821" s="31">
        <v>6.3199999999999997E-4</v>
      </c>
      <c r="J821" s="31">
        <v>0.28298499999999999</v>
      </c>
      <c r="K821" s="29">
        <v>7.49</v>
      </c>
      <c r="L821" s="32">
        <v>374</v>
      </c>
      <c r="M821" s="32">
        <v>480</v>
      </c>
      <c r="O821" s="20" t="s">
        <v>765</v>
      </c>
    </row>
    <row r="822" spans="1:15">
      <c r="A822" s="28" t="s">
        <v>817</v>
      </c>
      <c r="B822" s="3" t="s">
        <v>759</v>
      </c>
      <c r="C822" s="29">
        <v>17.3</v>
      </c>
      <c r="D822" s="20" t="s">
        <v>480</v>
      </c>
      <c r="F822" s="30">
        <v>91.6</v>
      </c>
      <c r="G822" s="30">
        <v>29.7</v>
      </c>
      <c r="H822" s="5"/>
      <c r="I822" s="31">
        <v>8.2700000000000004E-4</v>
      </c>
      <c r="J822" s="31">
        <v>0.282974</v>
      </c>
      <c r="K822" s="29">
        <v>7.05</v>
      </c>
      <c r="L822" s="32">
        <v>392</v>
      </c>
      <c r="M822" s="32">
        <v>501</v>
      </c>
      <c r="O822" s="20" t="s">
        <v>765</v>
      </c>
    </row>
    <row r="823" spans="1:15">
      <c r="A823" s="28" t="s">
        <v>818</v>
      </c>
      <c r="B823" s="3" t="s">
        <v>759</v>
      </c>
      <c r="C823" s="29">
        <v>17.399999999999999</v>
      </c>
      <c r="D823" s="20" t="s">
        <v>480</v>
      </c>
      <c r="F823" s="30">
        <v>91.6</v>
      </c>
      <c r="G823" s="30">
        <v>29.7</v>
      </c>
      <c r="H823" s="5"/>
      <c r="I823" s="31">
        <v>4.5800000000000002E-4</v>
      </c>
      <c r="J823" s="31">
        <v>0.28298099999999998</v>
      </c>
      <c r="K823" s="29">
        <v>7.31</v>
      </c>
      <c r="L823" s="32">
        <v>379</v>
      </c>
      <c r="M823" s="32">
        <v>488</v>
      </c>
      <c r="O823" s="20" t="s">
        <v>765</v>
      </c>
    </row>
    <row r="824" spans="1:15">
      <c r="A824" s="28" t="s">
        <v>819</v>
      </c>
      <c r="B824" s="3" t="s">
        <v>759</v>
      </c>
      <c r="C824" s="29">
        <v>18.100000000000001</v>
      </c>
      <c r="D824" s="20" t="s">
        <v>480</v>
      </c>
      <c r="F824" s="30">
        <v>91.6</v>
      </c>
      <c r="G824" s="30">
        <v>29.7</v>
      </c>
      <c r="H824" s="5"/>
      <c r="I824" s="31">
        <v>4.86E-4</v>
      </c>
      <c r="J824" s="31">
        <v>0.28296100000000002</v>
      </c>
      <c r="K824" s="29">
        <v>6.63</v>
      </c>
      <c r="L824" s="32">
        <v>406</v>
      </c>
      <c r="M824" s="32">
        <v>524</v>
      </c>
      <c r="O824" s="20" t="s">
        <v>765</v>
      </c>
    </row>
    <row r="825" spans="1:15">
      <c r="A825" s="28" t="s">
        <v>820</v>
      </c>
      <c r="B825" s="3" t="s">
        <v>759</v>
      </c>
      <c r="C825" s="29">
        <v>17.8</v>
      </c>
      <c r="D825" s="20" t="s">
        <v>480</v>
      </c>
      <c r="F825" s="30">
        <v>91.6</v>
      </c>
      <c r="G825" s="30">
        <v>29.7</v>
      </c>
      <c r="H825" s="5"/>
      <c r="I825" s="31">
        <v>4.6700000000000002E-4</v>
      </c>
      <c r="J825" s="31">
        <v>0.28297899999999998</v>
      </c>
      <c r="K825" s="29">
        <v>7.24</v>
      </c>
      <c r="L825" s="32">
        <v>382</v>
      </c>
      <c r="M825" s="32">
        <v>492</v>
      </c>
      <c r="O825" s="20" t="s">
        <v>765</v>
      </c>
    </row>
    <row r="826" spans="1:15">
      <c r="A826" s="28" t="s">
        <v>821</v>
      </c>
      <c r="B826" s="3" t="s">
        <v>759</v>
      </c>
      <c r="C826" s="29">
        <v>18.100000000000001</v>
      </c>
      <c r="D826" s="20" t="s">
        <v>480</v>
      </c>
      <c r="F826" s="30">
        <v>91.6</v>
      </c>
      <c r="G826" s="30">
        <v>29.7</v>
      </c>
      <c r="H826" s="5"/>
      <c r="I826" s="31">
        <v>5.8299999999999997E-4</v>
      </c>
      <c r="J826" s="31">
        <v>0.282995</v>
      </c>
      <c r="K826" s="29">
        <v>7.81</v>
      </c>
      <c r="L826" s="32">
        <v>361</v>
      </c>
      <c r="M826" s="32">
        <v>463</v>
      </c>
      <c r="O826" s="20" t="s">
        <v>765</v>
      </c>
    </row>
    <row r="827" spans="1:15">
      <c r="A827" s="28" t="s">
        <v>822</v>
      </c>
      <c r="B827" s="3" t="s">
        <v>759</v>
      </c>
      <c r="C827" s="29">
        <v>16.100000000000001</v>
      </c>
      <c r="D827" s="20" t="s">
        <v>480</v>
      </c>
      <c r="F827" s="30">
        <v>91.6</v>
      </c>
      <c r="G827" s="30">
        <v>29.7</v>
      </c>
      <c r="H827" s="5"/>
      <c r="I827" s="31">
        <v>6.1300000000000005E-4</v>
      </c>
      <c r="J827" s="31">
        <v>0.28294900000000001</v>
      </c>
      <c r="K827" s="29">
        <v>6.15</v>
      </c>
      <c r="L827" s="32">
        <v>425</v>
      </c>
      <c r="M827" s="32">
        <v>547</v>
      </c>
      <c r="O827" s="20" t="s">
        <v>765</v>
      </c>
    </row>
    <row r="828" spans="1:15">
      <c r="A828" s="28" t="s">
        <v>823</v>
      </c>
      <c r="B828" s="3" t="s">
        <v>759</v>
      </c>
      <c r="C828" s="29">
        <v>16.7</v>
      </c>
      <c r="D828" s="20" t="s">
        <v>480</v>
      </c>
      <c r="F828" s="30">
        <v>91.6</v>
      </c>
      <c r="G828" s="30">
        <v>29.7</v>
      </c>
      <c r="H828" s="5"/>
      <c r="I828" s="31">
        <v>4.9799999999999996E-4</v>
      </c>
      <c r="J828" s="31">
        <v>0.282995</v>
      </c>
      <c r="K828" s="29">
        <v>7.8</v>
      </c>
      <c r="L828" s="32">
        <v>359</v>
      </c>
      <c r="M828" s="32">
        <v>462</v>
      </c>
      <c r="O828" s="20" t="s">
        <v>765</v>
      </c>
    </row>
    <row r="829" spans="1:15">
      <c r="A829" s="28" t="s">
        <v>824</v>
      </c>
      <c r="B829" s="3" t="s">
        <v>759</v>
      </c>
      <c r="C829" s="29">
        <v>16.3</v>
      </c>
      <c r="D829" s="20" t="s">
        <v>480</v>
      </c>
      <c r="F829" s="30">
        <v>91.6</v>
      </c>
      <c r="G829" s="30">
        <v>29.7</v>
      </c>
      <c r="H829" s="5"/>
      <c r="I829" s="31">
        <v>6.96E-4</v>
      </c>
      <c r="J829" s="31">
        <v>0.28298200000000001</v>
      </c>
      <c r="K829" s="29">
        <v>7.32</v>
      </c>
      <c r="L829" s="32">
        <v>380</v>
      </c>
      <c r="M829" s="32">
        <v>487</v>
      </c>
      <c r="O829" s="20" t="s">
        <v>765</v>
      </c>
    </row>
    <row r="830" spans="1:15">
      <c r="A830" s="28" t="s">
        <v>825</v>
      </c>
      <c r="B830" s="3" t="s">
        <v>759</v>
      </c>
      <c r="C830" s="29">
        <v>18.2</v>
      </c>
      <c r="D830" s="20" t="s">
        <v>480</v>
      </c>
      <c r="F830" s="30">
        <v>91.6</v>
      </c>
      <c r="G830" s="30">
        <v>29.7</v>
      </c>
      <c r="H830" s="5"/>
      <c r="I830" s="31">
        <v>5.4000000000000001E-4</v>
      </c>
      <c r="J830" s="31">
        <v>0.28299299999999999</v>
      </c>
      <c r="K830" s="29">
        <v>7.74</v>
      </c>
      <c r="L830" s="32">
        <v>363</v>
      </c>
      <c r="M830" s="32">
        <v>467</v>
      </c>
      <c r="O830" s="20" t="s">
        <v>765</v>
      </c>
    </row>
    <row r="831" spans="1:15">
      <c r="A831" s="28" t="s">
        <v>826</v>
      </c>
      <c r="B831" s="3" t="s">
        <v>759</v>
      </c>
      <c r="C831" s="29">
        <v>17.7</v>
      </c>
      <c r="D831" s="20" t="s">
        <v>480</v>
      </c>
      <c r="F831" s="30">
        <v>91.6</v>
      </c>
      <c r="G831" s="30">
        <v>29.7</v>
      </c>
      <c r="H831" s="5"/>
      <c r="I831" s="31">
        <v>5.6499999999999996E-4</v>
      </c>
      <c r="J831" s="31">
        <v>0.28298899999999999</v>
      </c>
      <c r="K831" s="29">
        <v>7.6</v>
      </c>
      <c r="L831" s="32">
        <v>368</v>
      </c>
      <c r="M831" s="32">
        <v>473</v>
      </c>
      <c r="O831" s="20" t="s">
        <v>765</v>
      </c>
    </row>
    <row r="832" spans="1:15">
      <c r="A832" s="28" t="s">
        <v>827</v>
      </c>
      <c r="B832" s="3" t="s">
        <v>759</v>
      </c>
      <c r="C832" s="29">
        <v>16.2</v>
      </c>
      <c r="D832" s="20" t="s">
        <v>480</v>
      </c>
      <c r="F832" s="30">
        <v>91.6</v>
      </c>
      <c r="G832" s="30">
        <v>29.7</v>
      </c>
      <c r="H832" s="5"/>
      <c r="I832" s="31">
        <v>4.9399999999999997E-4</v>
      </c>
      <c r="J832" s="31">
        <v>0.28296900000000003</v>
      </c>
      <c r="K832" s="29">
        <v>6.85</v>
      </c>
      <c r="L832" s="32">
        <v>396</v>
      </c>
      <c r="M832" s="32">
        <v>511</v>
      </c>
      <c r="O832" s="20" t="s">
        <v>765</v>
      </c>
    </row>
    <row r="833" spans="1:15">
      <c r="A833" s="28" t="s">
        <v>828</v>
      </c>
      <c r="B833" s="3" t="s">
        <v>759</v>
      </c>
      <c r="C833" s="29">
        <v>19.100000000000001</v>
      </c>
      <c r="D833" s="20" t="s">
        <v>480</v>
      </c>
      <c r="F833" s="30">
        <v>91.6</v>
      </c>
      <c r="G833" s="30">
        <v>29.7</v>
      </c>
      <c r="H833" s="5"/>
      <c r="I833" s="31">
        <v>4.6200000000000001E-4</v>
      </c>
      <c r="J833" s="31">
        <v>0.28300900000000001</v>
      </c>
      <c r="K833" s="29">
        <v>8.32</v>
      </c>
      <c r="L833" s="32">
        <v>340</v>
      </c>
      <c r="M833" s="32">
        <v>437</v>
      </c>
      <c r="O833" s="20" t="s">
        <v>765</v>
      </c>
    </row>
    <row r="834" spans="1:15">
      <c r="A834" s="28" t="s">
        <v>829</v>
      </c>
      <c r="B834" s="3" t="s">
        <v>759</v>
      </c>
      <c r="C834" s="29">
        <v>17.5</v>
      </c>
      <c r="D834" s="20" t="s">
        <v>480</v>
      </c>
      <c r="F834" s="30">
        <v>91.6</v>
      </c>
      <c r="G834" s="30">
        <v>29.57</v>
      </c>
      <c r="H834" s="5"/>
      <c r="I834" s="31">
        <v>4.1599999999999997E-4</v>
      </c>
      <c r="J834" s="31">
        <v>0.28303800000000001</v>
      </c>
      <c r="K834" s="29">
        <v>9.33</v>
      </c>
      <c r="L834" s="32">
        <v>298</v>
      </c>
      <c r="M834" s="32">
        <v>384</v>
      </c>
      <c r="O834" s="20" t="s">
        <v>765</v>
      </c>
    </row>
    <row r="835" spans="1:15">
      <c r="A835" s="28" t="s">
        <v>830</v>
      </c>
      <c r="B835" s="3" t="s">
        <v>759</v>
      </c>
      <c r="C835" s="29">
        <v>17.3</v>
      </c>
      <c r="D835" s="20" t="s">
        <v>480</v>
      </c>
      <c r="F835" s="30">
        <v>91.6</v>
      </c>
      <c r="G835" s="30">
        <v>29.57</v>
      </c>
      <c r="H835" s="5"/>
      <c r="I835" s="31">
        <v>4.3399999999999998E-4</v>
      </c>
      <c r="J835" s="31">
        <v>0.28299600000000003</v>
      </c>
      <c r="K835" s="29">
        <v>7.85</v>
      </c>
      <c r="L835" s="32">
        <v>357</v>
      </c>
      <c r="M835" s="32">
        <v>460</v>
      </c>
      <c r="O835" s="20" t="s">
        <v>765</v>
      </c>
    </row>
    <row r="836" spans="1:15">
      <c r="A836" s="28" t="s">
        <v>831</v>
      </c>
      <c r="B836" s="3" t="s">
        <v>759</v>
      </c>
      <c r="C836" s="29">
        <v>17.899999999999999</v>
      </c>
      <c r="D836" s="20" t="s">
        <v>480</v>
      </c>
      <c r="F836" s="30">
        <v>91.6</v>
      </c>
      <c r="G836" s="30">
        <v>29.57</v>
      </c>
      <c r="H836" s="5"/>
      <c r="I836" s="31">
        <v>5.0900000000000001E-4</v>
      </c>
      <c r="J836" s="31">
        <v>0.28295799999999999</v>
      </c>
      <c r="K836" s="29">
        <v>6.51</v>
      </c>
      <c r="L836" s="32">
        <v>411</v>
      </c>
      <c r="M836" s="32">
        <v>530</v>
      </c>
      <c r="O836" s="20" t="s">
        <v>765</v>
      </c>
    </row>
    <row r="837" spans="1:15" s="20" customFormat="1">
      <c r="A837" s="28" t="s">
        <v>832</v>
      </c>
      <c r="B837" s="3" t="s">
        <v>759</v>
      </c>
      <c r="C837" s="29">
        <v>16.399999999999999</v>
      </c>
      <c r="D837" s="20" t="s">
        <v>480</v>
      </c>
      <c r="F837" s="30">
        <v>91.6</v>
      </c>
      <c r="G837" s="30">
        <v>29.57</v>
      </c>
      <c r="H837" s="5"/>
      <c r="I837" s="31">
        <v>3.8099999999999999E-4</v>
      </c>
      <c r="J837" s="31">
        <v>0.28297299999999997</v>
      </c>
      <c r="K837" s="29">
        <v>7</v>
      </c>
      <c r="L837" s="32">
        <v>389</v>
      </c>
      <c r="M837" s="32">
        <v>503</v>
      </c>
      <c r="N837" s="3"/>
      <c r="O837" s="20" t="s">
        <v>765</v>
      </c>
    </row>
    <row r="838" spans="1:15" s="20" customFormat="1">
      <c r="A838" s="28" t="s">
        <v>833</v>
      </c>
      <c r="B838" s="3" t="s">
        <v>759</v>
      </c>
      <c r="C838" s="29">
        <v>18.7</v>
      </c>
      <c r="D838" s="20" t="s">
        <v>480</v>
      </c>
      <c r="F838" s="30">
        <v>91.6</v>
      </c>
      <c r="G838" s="30">
        <v>29.57</v>
      </c>
      <c r="H838" s="5"/>
      <c r="I838" s="31">
        <v>5.2800000000000004E-4</v>
      </c>
      <c r="J838" s="31">
        <v>0.28295300000000001</v>
      </c>
      <c r="K838" s="29">
        <v>6.36</v>
      </c>
      <c r="L838" s="32">
        <v>418</v>
      </c>
      <c r="M838" s="32">
        <v>538</v>
      </c>
      <c r="N838" s="3"/>
      <c r="O838" s="20" t="s">
        <v>765</v>
      </c>
    </row>
    <row r="839" spans="1:15" s="20" customFormat="1">
      <c r="A839" s="28" t="s">
        <v>834</v>
      </c>
      <c r="B839" s="3" t="s">
        <v>759</v>
      </c>
      <c r="C839" s="29">
        <v>17</v>
      </c>
      <c r="D839" s="20" t="s">
        <v>480</v>
      </c>
      <c r="F839" s="30">
        <v>91.6</v>
      </c>
      <c r="G839" s="30">
        <v>29.57</v>
      </c>
      <c r="H839" s="5"/>
      <c r="I839" s="31">
        <v>5.22E-4</v>
      </c>
      <c r="J839" s="31">
        <v>0.28297800000000001</v>
      </c>
      <c r="K839" s="29">
        <v>7.19</v>
      </c>
      <c r="L839" s="32">
        <v>383</v>
      </c>
      <c r="M839" s="32">
        <v>494</v>
      </c>
      <c r="N839" s="3"/>
      <c r="O839" s="20" t="s">
        <v>765</v>
      </c>
    </row>
    <row r="840" spans="1:15" s="20" customFormat="1">
      <c r="A840" s="28" t="s">
        <v>835</v>
      </c>
      <c r="B840" s="3" t="s">
        <v>759</v>
      </c>
      <c r="C840" s="29">
        <v>16.3</v>
      </c>
      <c r="D840" s="20" t="s">
        <v>480</v>
      </c>
      <c r="F840" s="30">
        <v>91.6</v>
      </c>
      <c r="G840" s="30">
        <v>29.57</v>
      </c>
      <c r="H840" s="5"/>
      <c r="I840" s="31">
        <v>6.9499999999999998E-4</v>
      </c>
      <c r="J840" s="31">
        <v>0.28299299999999999</v>
      </c>
      <c r="K840" s="29">
        <v>7.7</v>
      </c>
      <c r="L840" s="32">
        <v>364</v>
      </c>
      <c r="M840" s="32">
        <v>467</v>
      </c>
      <c r="N840" s="3"/>
      <c r="O840" s="20" t="s">
        <v>765</v>
      </c>
    </row>
    <row r="841" spans="1:15" s="20" customFormat="1">
      <c r="A841" s="28" t="s">
        <v>836</v>
      </c>
      <c r="B841" s="3" t="s">
        <v>759</v>
      </c>
      <c r="C841" s="29">
        <v>17.2</v>
      </c>
      <c r="D841" s="20" t="s">
        <v>480</v>
      </c>
      <c r="F841" s="30">
        <v>91.6</v>
      </c>
      <c r="G841" s="30">
        <v>29.57</v>
      </c>
      <c r="H841" s="5"/>
      <c r="I841" s="31">
        <v>6.2200000000000005E-4</v>
      </c>
      <c r="J841" s="31">
        <v>0.28301700000000002</v>
      </c>
      <c r="K841" s="29">
        <v>8.59</v>
      </c>
      <c r="L841" s="32">
        <v>329</v>
      </c>
      <c r="M841" s="32">
        <v>422</v>
      </c>
      <c r="N841" s="3"/>
      <c r="O841" s="20" t="s">
        <v>765</v>
      </c>
    </row>
    <row r="842" spans="1:15" s="20" customFormat="1">
      <c r="A842" s="28" t="s">
        <v>837</v>
      </c>
      <c r="B842" s="3" t="s">
        <v>759</v>
      </c>
      <c r="C842" s="29">
        <v>17.899999999999999</v>
      </c>
      <c r="D842" s="20" t="s">
        <v>480</v>
      </c>
      <c r="F842" s="30">
        <v>91.6</v>
      </c>
      <c r="G842" s="30">
        <v>29.57</v>
      </c>
      <c r="H842" s="5"/>
      <c r="I842" s="31">
        <v>4.1199999999999999E-4</v>
      </c>
      <c r="J842" s="31">
        <v>0.28300999999999998</v>
      </c>
      <c r="K842" s="29">
        <v>8.34</v>
      </c>
      <c r="L842" s="32">
        <v>338</v>
      </c>
      <c r="M842" s="32">
        <v>435</v>
      </c>
      <c r="N842" s="3"/>
      <c r="O842" s="20" t="s">
        <v>765</v>
      </c>
    </row>
    <row r="843" spans="1:15" s="20" customFormat="1">
      <c r="A843" s="28" t="s">
        <v>838</v>
      </c>
      <c r="B843" s="3" t="s">
        <v>759</v>
      </c>
      <c r="C843" s="29">
        <v>17.3</v>
      </c>
      <c r="D843" s="20" t="s">
        <v>480</v>
      </c>
      <c r="F843" s="30">
        <v>91.6</v>
      </c>
      <c r="G843" s="30">
        <v>29.57</v>
      </c>
      <c r="H843" s="5"/>
      <c r="I843" s="31">
        <v>4.6700000000000002E-4</v>
      </c>
      <c r="J843" s="31">
        <v>0.28298099999999998</v>
      </c>
      <c r="K843" s="29">
        <v>8.6999999999999993</v>
      </c>
      <c r="L843" s="32">
        <v>378</v>
      </c>
      <c r="M843" s="32">
        <v>468</v>
      </c>
      <c r="N843" s="3"/>
      <c r="O843" s="20" t="s">
        <v>765</v>
      </c>
    </row>
    <row r="844" spans="1:15" s="20" customFormat="1">
      <c r="A844" s="28" t="s">
        <v>839</v>
      </c>
      <c r="B844" s="3" t="s">
        <v>759</v>
      </c>
      <c r="C844" s="29">
        <v>17.399999999999999</v>
      </c>
      <c r="D844" s="20" t="s">
        <v>480</v>
      </c>
      <c r="F844" s="30">
        <v>91.6</v>
      </c>
      <c r="G844" s="30">
        <v>29.57</v>
      </c>
      <c r="H844" s="5"/>
      <c r="I844" s="31">
        <v>4.9600000000000002E-4</v>
      </c>
      <c r="J844" s="31">
        <v>0.28299400000000002</v>
      </c>
      <c r="K844" s="29">
        <v>7.78</v>
      </c>
      <c r="L844" s="32">
        <v>360</v>
      </c>
      <c r="M844" s="32">
        <v>464</v>
      </c>
      <c r="N844" s="3"/>
      <c r="O844" s="20" t="s">
        <v>765</v>
      </c>
    </row>
    <row r="845" spans="1:15" s="20" customFormat="1">
      <c r="A845" s="28" t="s">
        <v>840</v>
      </c>
      <c r="B845" s="3" t="s">
        <v>759</v>
      </c>
      <c r="C845" s="29">
        <v>16.399999999999999</v>
      </c>
      <c r="D845" s="20" t="s">
        <v>480</v>
      </c>
      <c r="F845" s="30">
        <v>91.6</v>
      </c>
      <c r="G845" s="30">
        <v>29.57</v>
      </c>
      <c r="H845" s="5"/>
      <c r="I845" s="31">
        <v>5.2899999999999996E-4</v>
      </c>
      <c r="J845" s="31">
        <v>0.28300500000000001</v>
      </c>
      <c r="K845" s="29">
        <v>8.14</v>
      </c>
      <c r="L845" s="32">
        <v>345</v>
      </c>
      <c r="M845" s="32">
        <v>444</v>
      </c>
      <c r="N845" s="3"/>
      <c r="O845" s="20" t="s">
        <v>765</v>
      </c>
    </row>
    <row r="846" spans="1:15" s="20" customFormat="1">
      <c r="A846" s="28" t="s">
        <v>841</v>
      </c>
      <c r="B846" s="3" t="s">
        <v>759</v>
      </c>
      <c r="C846" s="29">
        <v>18.2</v>
      </c>
      <c r="D846" s="20" t="s">
        <v>480</v>
      </c>
      <c r="F846" s="30">
        <v>91.6</v>
      </c>
      <c r="G846" s="30">
        <v>29.57</v>
      </c>
      <c r="H846" s="5"/>
      <c r="I846" s="31">
        <v>6.3500000000000004E-4</v>
      </c>
      <c r="J846" s="31">
        <v>0.28298699999999999</v>
      </c>
      <c r="K846" s="29">
        <v>7.56</v>
      </c>
      <c r="L846" s="32">
        <v>371</v>
      </c>
      <c r="M846" s="32">
        <v>476</v>
      </c>
      <c r="N846" s="3"/>
      <c r="O846" s="20" t="s">
        <v>765</v>
      </c>
    </row>
    <row r="847" spans="1:15" s="20" customFormat="1">
      <c r="A847" s="28" t="s">
        <v>842</v>
      </c>
      <c r="B847" s="3" t="s">
        <v>759</v>
      </c>
      <c r="C847" s="29">
        <v>16.2</v>
      </c>
      <c r="D847" s="20" t="s">
        <v>480</v>
      </c>
      <c r="F847" s="30">
        <v>91.6</v>
      </c>
      <c r="G847" s="30">
        <v>29.57</v>
      </c>
      <c r="H847" s="5"/>
      <c r="I847" s="31">
        <v>5.4600000000000004E-4</v>
      </c>
      <c r="J847" s="31">
        <v>0.282968</v>
      </c>
      <c r="K847" s="29">
        <v>6.82</v>
      </c>
      <c r="L847" s="32">
        <v>398</v>
      </c>
      <c r="M847" s="32">
        <v>513</v>
      </c>
      <c r="N847" s="3"/>
      <c r="O847" s="20" t="s">
        <v>765</v>
      </c>
    </row>
    <row r="848" spans="1:15" s="20" customFormat="1">
      <c r="A848" s="28" t="s">
        <v>843</v>
      </c>
      <c r="B848" s="3" t="s">
        <v>759</v>
      </c>
      <c r="C848" s="29">
        <v>18.8</v>
      </c>
      <c r="D848" s="20" t="s">
        <v>480</v>
      </c>
      <c r="F848" s="30">
        <v>91.6</v>
      </c>
      <c r="G848" s="30">
        <v>29.57</v>
      </c>
      <c r="H848" s="5"/>
      <c r="I848" s="31">
        <v>6.1499999999999999E-4</v>
      </c>
      <c r="J848" s="31">
        <v>0.28298000000000001</v>
      </c>
      <c r="K848" s="29">
        <v>7.29</v>
      </c>
      <c r="L848" s="32">
        <v>382</v>
      </c>
      <c r="M848" s="32">
        <v>490</v>
      </c>
      <c r="N848" s="3"/>
      <c r="O848" s="20" t="s">
        <v>765</v>
      </c>
    </row>
    <row r="849" spans="1:15">
      <c r="A849" s="3" t="s">
        <v>844</v>
      </c>
      <c r="B849" s="3" t="s">
        <v>676</v>
      </c>
      <c r="C849" s="4"/>
      <c r="D849" s="3" t="s">
        <v>845</v>
      </c>
      <c r="E849" s="3" t="s">
        <v>524</v>
      </c>
      <c r="F849" s="30">
        <v>92</v>
      </c>
      <c r="G849" s="30">
        <v>29.85</v>
      </c>
      <c r="H849" s="5"/>
      <c r="I849" s="5">
        <v>5.5449999999999998E-4</v>
      </c>
      <c r="J849" s="5">
        <v>0.28292400000000001</v>
      </c>
      <c r="K849" s="4">
        <v>5.21</v>
      </c>
      <c r="L849" s="6">
        <v>460</v>
      </c>
      <c r="M849" s="6">
        <v>594</v>
      </c>
      <c r="O849" s="3" t="s">
        <v>846</v>
      </c>
    </row>
    <row r="850" spans="1:15">
      <c r="A850" s="3" t="s">
        <v>847</v>
      </c>
      <c r="B850" s="3" t="s">
        <v>676</v>
      </c>
      <c r="C850" s="4"/>
      <c r="D850" s="3" t="s">
        <v>848</v>
      </c>
      <c r="E850" s="3" t="s">
        <v>524</v>
      </c>
      <c r="F850" s="30">
        <v>92</v>
      </c>
      <c r="G850" s="30">
        <v>29.85</v>
      </c>
      <c r="H850" s="5"/>
      <c r="I850" s="5">
        <v>7.3059999999999998E-4</v>
      </c>
      <c r="J850" s="5">
        <v>0.28281699999999999</v>
      </c>
      <c r="K850" s="4">
        <v>1.45</v>
      </c>
      <c r="L850" s="6">
        <v>612</v>
      </c>
      <c r="M850" s="6">
        <v>788</v>
      </c>
      <c r="O850" s="3" t="s">
        <v>846</v>
      </c>
    </row>
    <row r="851" spans="1:15">
      <c r="A851" s="3" t="s">
        <v>849</v>
      </c>
      <c r="B851" s="3" t="s">
        <v>676</v>
      </c>
      <c r="C851" s="4"/>
      <c r="D851" s="3" t="s">
        <v>848</v>
      </c>
      <c r="E851" s="3" t="s">
        <v>524</v>
      </c>
      <c r="F851" s="30">
        <v>92</v>
      </c>
      <c r="G851" s="30">
        <v>29.85</v>
      </c>
      <c r="H851" s="5"/>
      <c r="I851" s="5">
        <v>5.2729999999999997E-4</v>
      </c>
      <c r="J851" s="5">
        <v>0.28287099999999998</v>
      </c>
      <c r="K851" s="4">
        <v>3.35</v>
      </c>
      <c r="L851" s="6">
        <v>533</v>
      </c>
      <c r="M851" s="6">
        <v>690</v>
      </c>
      <c r="O851" s="3" t="s">
        <v>760</v>
      </c>
    </row>
    <row r="852" spans="1:15">
      <c r="A852" s="3" t="s">
        <v>850</v>
      </c>
      <c r="B852" s="3" t="s">
        <v>676</v>
      </c>
      <c r="C852" s="4"/>
      <c r="D852" s="3" t="s">
        <v>848</v>
      </c>
      <c r="E852" s="3" t="s">
        <v>524</v>
      </c>
      <c r="F852" s="30">
        <v>92</v>
      </c>
      <c r="G852" s="30">
        <v>29.85</v>
      </c>
      <c r="H852" s="5"/>
      <c r="I852" s="5">
        <v>6.6770000000000002E-4</v>
      </c>
      <c r="J852" s="5">
        <v>0.28287499999999999</v>
      </c>
      <c r="K852" s="4">
        <v>3.5</v>
      </c>
      <c r="L852" s="6">
        <v>529</v>
      </c>
      <c r="M852" s="6">
        <v>682</v>
      </c>
      <c r="O852" s="3" t="s">
        <v>760</v>
      </c>
    </row>
    <row r="853" spans="1:15">
      <c r="A853" s="3" t="s">
        <v>851</v>
      </c>
      <c r="B853" s="3" t="s">
        <v>676</v>
      </c>
      <c r="C853" s="4"/>
      <c r="D853" s="3" t="s">
        <v>848</v>
      </c>
      <c r="E853" s="3" t="s">
        <v>524</v>
      </c>
      <c r="F853" s="30">
        <v>92</v>
      </c>
      <c r="G853" s="30">
        <v>29.85</v>
      </c>
      <c r="H853" s="5"/>
      <c r="I853" s="5">
        <v>7.5880000000000001E-4</v>
      </c>
      <c r="J853" s="5">
        <v>0.282883</v>
      </c>
      <c r="K853" s="4">
        <v>3.75</v>
      </c>
      <c r="L853" s="6">
        <v>520</v>
      </c>
      <c r="M853" s="6">
        <v>669</v>
      </c>
      <c r="O853" s="3" t="s">
        <v>760</v>
      </c>
    </row>
    <row r="854" spans="1:15">
      <c r="A854" s="3" t="s">
        <v>852</v>
      </c>
      <c r="B854" s="3" t="s">
        <v>676</v>
      </c>
      <c r="C854" s="4"/>
      <c r="D854" s="3" t="s">
        <v>848</v>
      </c>
      <c r="E854" s="3" t="s">
        <v>524</v>
      </c>
      <c r="F854" s="30">
        <v>92</v>
      </c>
      <c r="G854" s="30">
        <v>29.85</v>
      </c>
      <c r="H854" s="5"/>
      <c r="I854" s="5">
        <v>7.8930000000000005E-4</v>
      </c>
      <c r="J854" s="5">
        <v>0.28286</v>
      </c>
      <c r="K854" s="4">
        <v>2.95</v>
      </c>
      <c r="L854" s="6">
        <v>553</v>
      </c>
      <c r="M854" s="6">
        <v>710</v>
      </c>
      <c r="O854" s="3" t="s">
        <v>760</v>
      </c>
    </row>
    <row r="855" spans="1:15">
      <c r="A855" s="3" t="s">
        <v>853</v>
      </c>
      <c r="B855" s="3" t="s">
        <v>676</v>
      </c>
      <c r="C855" s="4"/>
      <c r="D855" s="3" t="s">
        <v>848</v>
      </c>
      <c r="E855" s="3" t="s">
        <v>524</v>
      </c>
      <c r="F855" s="30">
        <v>92</v>
      </c>
      <c r="G855" s="30">
        <v>29.85</v>
      </c>
      <c r="H855" s="5"/>
      <c r="I855" s="5">
        <v>9.5529999999999996E-4</v>
      </c>
      <c r="J855" s="5">
        <v>0.28284500000000001</v>
      </c>
      <c r="K855" s="4">
        <v>2.4300000000000002</v>
      </c>
      <c r="L855" s="6">
        <v>576</v>
      </c>
      <c r="M855" s="6">
        <v>737</v>
      </c>
      <c r="O855" s="3" t="s">
        <v>760</v>
      </c>
    </row>
    <row r="856" spans="1:15">
      <c r="A856" s="3" t="s">
        <v>854</v>
      </c>
      <c r="B856" s="3" t="s">
        <v>676</v>
      </c>
      <c r="C856" s="4"/>
      <c r="D856" s="3" t="s">
        <v>848</v>
      </c>
      <c r="E856" s="3" t="s">
        <v>524</v>
      </c>
      <c r="F856" s="30">
        <v>92</v>
      </c>
      <c r="G856" s="30">
        <v>29.85</v>
      </c>
      <c r="H856" s="5"/>
      <c r="I856" s="5">
        <v>5.5960000000000005E-4</v>
      </c>
      <c r="J856" s="5">
        <v>0.28293400000000002</v>
      </c>
      <c r="K856" s="4">
        <v>5.59</v>
      </c>
      <c r="L856" s="6">
        <v>445</v>
      </c>
      <c r="M856" s="6">
        <v>574</v>
      </c>
      <c r="O856" s="3" t="s">
        <v>760</v>
      </c>
    </row>
    <row r="857" spans="1:15">
      <c r="A857" s="3" t="s">
        <v>855</v>
      </c>
      <c r="B857" s="3" t="s">
        <v>676</v>
      </c>
      <c r="C857" s="4"/>
      <c r="D857" s="3" t="s">
        <v>848</v>
      </c>
      <c r="E857" s="3" t="s">
        <v>524</v>
      </c>
      <c r="F857" s="30">
        <v>92</v>
      </c>
      <c r="G857" s="30">
        <v>29.85</v>
      </c>
      <c r="H857" s="5"/>
      <c r="I857" s="5">
        <v>7.2900000000000005E-4</v>
      </c>
      <c r="J857" s="5">
        <v>0.28291100000000002</v>
      </c>
      <c r="K857" s="4">
        <v>4.7699999999999996</v>
      </c>
      <c r="L857" s="6">
        <v>479</v>
      </c>
      <c r="M857" s="6">
        <v>617</v>
      </c>
      <c r="O857" s="3" t="s">
        <v>760</v>
      </c>
    </row>
    <row r="858" spans="1:15">
      <c r="A858" s="3" t="s">
        <v>856</v>
      </c>
      <c r="B858" s="3" t="s">
        <v>676</v>
      </c>
      <c r="C858" s="4"/>
      <c r="D858" s="3" t="s">
        <v>848</v>
      </c>
      <c r="E858" s="3" t="s">
        <v>524</v>
      </c>
      <c r="F858" s="30">
        <v>92</v>
      </c>
      <c r="G858" s="30">
        <v>29.85</v>
      </c>
      <c r="H858" s="5"/>
      <c r="I858" s="5"/>
      <c r="J858" s="5"/>
      <c r="K858" s="4"/>
      <c r="L858" s="6"/>
      <c r="M858" s="6"/>
      <c r="O858" s="3" t="s">
        <v>760</v>
      </c>
    </row>
    <row r="859" spans="1:15">
      <c r="A859" s="3" t="s">
        <v>857</v>
      </c>
      <c r="B859" s="3" t="s">
        <v>676</v>
      </c>
      <c r="C859" s="4"/>
      <c r="D859" s="3" t="s">
        <v>848</v>
      </c>
      <c r="E859" s="3" t="s">
        <v>524</v>
      </c>
      <c r="F859" s="30">
        <v>92</v>
      </c>
      <c r="G859" s="30">
        <v>29.85</v>
      </c>
      <c r="H859" s="5"/>
      <c r="I859" s="5">
        <v>7.4209999999999999E-4</v>
      </c>
      <c r="J859" s="5">
        <v>0.282856</v>
      </c>
      <c r="K859" s="4">
        <v>2.8</v>
      </c>
      <c r="L859" s="6">
        <v>558</v>
      </c>
      <c r="M859" s="6">
        <v>718</v>
      </c>
      <c r="O859" s="3" t="s">
        <v>760</v>
      </c>
    </row>
    <row r="860" spans="1:15">
      <c r="A860" s="3" t="s">
        <v>858</v>
      </c>
      <c r="B860" s="3" t="s">
        <v>676</v>
      </c>
      <c r="C860" s="4"/>
      <c r="D860" s="3" t="s">
        <v>848</v>
      </c>
      <c r="E860" s="3" t="s">
        <v>524</v>
      </c>
      <c r="F860" s="30">
        <v>92</v>
      </c>
      <c r="G860" s="30">
        <v>29.85</v>
      </c>
      <c r="H860" s="5"/>
      <c r="I860" s="5">
        <v>7.0089999999999996E-4</v>
      </c>
      <c r="J860" s="5">
        <v>0.28283799999999998</v>
      </c>
      <c r="K860" s="4">
        <v>2.17</v>
      </c>
      <c r="L860" s="6">
        <v>582</v>
      </c>
      <c r="M860" s="6">
        <v>750</v>
      </c>
      <c r="O860" s="3" t="s">
        <v>760</v>
      </c>
    </row>
    <row r="861" spans="1:15">
      <c r="A861" s="3" t="s">
        <v>859</v>
      </c>
      <c r="B861" s="3" t="s">
        <v>676</v>
      </c>
      <c r="C861" s="4"/>
      <c r="D861" s="3" t="s">
        <v>848</v>
      </c>
      <c r="E861" s="3" t="s">
        <v>524</v>
      </c>
      <c r="F861" s="30">
        <v>92</v>
      </c>
      <c r="G861" s="30">
        <v>29.85</v>
      </c>
      <c r="H861" s="5"/>
      <c r="I861" s="5">
        <v>1.1343E-3</v>
      </c>
      <c r="J861" s="5">
        <v>0.28278399999999998</v>
      </c>
      <c r="K861" s="4">
        <v>0.26</v>
      </c>
      <c r="L861" s="6">
        <v>666</v>
      </c>
      <c r="M861" s="6">
        <v>849</v>
      </c>
      <c r="O861" s="3" t="s">
        <v>760</v>
      </c>
    </row>
    <row r="862" spans="1:15">
      <c r="A862" s="3" t="s">
        <v>860</v>
      </c>
      <c r="B862" s="3" t="s">
        <v>676</v>
      </c>
      <c r="C862" s="4"/>
      <c r="D862" s="3" t="s">
        <v>848</v>
      </c>
      <c r="E862" s="3" t="s">
        <v>524</v>
      </c>
      <c r="F862" s="30">
        <v>92</v>
      </c>
      <c r="G862" s="30">
        <v>29.85</v>
      </c>
      <c r="H862" s="5"/>
      <c r="I862" s="5">
        <v>8.2030000000000004E-4</v>
      </c>
      <c r="J862" s="5">
        <v>0.28287699999999999</v>
      </c>
      <c r="K862" s="4">
        <v>3.55</v>
      </c>
      <c r="L862" s="6">
        <v>529.29999999999995</v>
      </c>
      <c r="M862" s="6">
        <v>679.48</v>
      </c>
      <c r="O862" s="3" t="s">
        <v>760</v>
      </c>
    </row>
    <row r="863" spans="1:15">
      <c r="A863" s="3" t="s">
        <v>861</v>
      </c>
      <c r="B863" s="3" t="s">
        <v>676</v>
      </c>
      <c r="C863" s="4"/>
      <c r="D863" s="3" t="s">
        <v>848</v>
      </c>
      <c r="E863" s="3" t="s">
        <v>524</v>
      </c>
      <c r="F863" s="30">
        <v>92</v>
      </c>
      <c r="G863" s="30">
        <v>29.8</v>
      </c>
      <c r="H863" s="5"/>
      <c r="I863" s="5"/>
      <c r="J863" s="5"/>
      <c r="K863" s="4"/>
      <c r="L863" s="6"/>
      <c r="M863" s="6"/>
      <c r="O863" s="3" t="s">
        <v>760</v>
      </c>
    </row>
    <row r="864" spans="1:15" s="20" customFormat="1">
      <c r="A864" s="28" t="s">
        <v>862</v>
      </c>
      <c r="B864" s="3" t="s">
        <v>759</v>
      </c>
      <c r="C864" s="29">
        <v>15</v>
      </c>
      <c r="D864" s="20" t="s">
        <v>480</v>
      </c>
      <c r="E864" s="20" t="s">
        <v>524</v>
      </c>
      <c r="F864" s="30">
        <v>91.6</v>
      </c>
      <c r="G864" s="30">
        <v>29.57</v>
      </c>
      <c r="H864" s="5"/>
      <c r="I864" s="31">
        <v>4.8500000000000003E-4</v>
      </c>
      <c r="J864" s="31">
        <v>0.28297800000000001</v>
      </c>
      <c r="K864" s="29">
        <v>7.15</v>
      </c>
      <c r="L864" s="32">
        <v>383</v>
      </c>
      <c r="M864" s="32">
        <v>495</v>
      </c>
      <c r="N864" s="3"/>
      <c r="O864" s="20" t="s">
        <v>863</v>
      </c>
    </row>
    <row r="865" spans="1:15" s="20" customFormat="1">
      <c r="A865" s="28" t="s">
        <v>864</v>
      </c>
      <c r="B865" s="3" t="s">
        <v>759</v>
      </c>
      <c r="C865" s="29">
        <v>18.2</v>
      </c>
      <c r="D865" s="20" t="s">
        <v>480</v>
      </c>
      <c r="E865" s="20" t="s">
        <v>524</v>
      </c>
      <c r="F865" s="30">
        <v>91.6</v>
      </c>
      <c r="G865" s="30">
        <v>29.57</v>
      </c>
      <c r="H865" s="5"/>
      <c r="I865" s="31">
        <v>5.2599999999999999E-4</v>
      </c>
      <c r="J865" s="31">
        <v>0.28296500000000002</v>
      </c>
      <c r="K865" s="29">
        <v>6.77</v>
      </c>
      <c r="L865" s="32">
        <v>401</v>
      </c>
      <c r="M865" s="32">
        <v>517</v>
      </c>
      <c r="N865" s="3"/>
      <c r="O865" s="20" t="s">
        <v>863</v>
      </c>
    </row>
    <row r="866" spans="1:15">
      <c r="A866" s="28" t="s">
        <v>865</v>
      </c>
      <c r="B866" s="3" t="s">
        <v>759</v>
      </c>
      <c r="C866" s="29">
        <v>16.7</v>
      </c>
      <c r="D866" s="20" t="s">
        <v>480</v>
      </c>
      <c r="E866" s="3" t="s">
        <v>524</v>
      </c>
      <c r="F866" s="30">
        <v>91.6</v>
      </c>
      <c r="G866" s="30">
        <v>29.57</v>
      </c>
      <c r="H866" s="5"/>
      <c r="I866" s="31">
        <v>5.53E-4</v>
      </c>
      <c r="J866" s="31">
        <v>0.28301300000000001</v>
      </c>
      <c r="K866" s="29">
        <v>8.43</v>
      </c>
      <c r="L866" s="32">
        <v>334</v>
      </c>
      <c r="M866" s="32">
        <v>430</v>
      </c>
      <c r="O866" s="20" t="s">
        <v>863</v>
      </c>
    </row>
    <row r="867" spans="1:15">
      <c r="A867" s="28" t="s">
        <v>866</v>
      </c>
      <c r="B867" s="3" t="s">
        <v>759</v>
      </c>
      <c r="C867" s="29">
        <v>15.5</v>
      </c>
      <c r="D867" s="20" t="s">
        <v>480</v>
      </c>
      <c r="E867" s="3" t="s">
        <v>524</v>
      </c>
      <c r="F867" s="30">
        <v>91.6</v>
      </c>
      <c r="G867" s="30">
        <v>29.57</v>
      </c>
      <c r="H867" s="5"/>
      <c r="I867" s="31">
        <v>4.3399999999999998E-4</v>
      </c>
      <c r="J867" s="31">
        <v>0.28298299999999998</v>
      </c>
      <c r="K867" s="29">
        <v>7.33</v>
      </c>
      <c r="L867" s="32">
        <v>376</v>
      </c>
      <c r="M867" s="32">
        <v>485</v>
      </c>
      <c r="O867" s="20" t="s">
        <v>863</v>
      </c>
    </row>
    <row r="868" spans="1:15">
      <c r="A868" s="28" t="s">
        <v>867</v>
      </c>
      <c r="B868" s="3" t="s">
        <v>759</v>
      </c>
      <c r="C868" s="29">
        <v>15.9</v>
      </c>
      <c r="D868" s="20" t="s">
        <v>480</v>
      </c>
      <c r="E868" s="3" t="s">
        <v>524</v>
      </c>
      <c r="F868" s="30">
        <v>91.6</v>
      </c>
      <c r="G868" s="30">
        <v>29.57</v>
      </c>
      <c r="H868" s="5"/>
      <c r="I868" s="31">
        <v>5.2899999999999996E-4</v>
      </c>
      <c r="J868" s="31">
        <v>0.28298099999999998</v>
      </c>
      <c r="K868" s="29">
        <v>7.28</v>
      </c>
      <c r="L868" s="32">
        <v>379</v>
      </c>
      <c r="M868" s="32">
        <v>488</v>
      </c>
      <c r="O868" s="20" t="s">
        <v>863</v>
      </c>
    </row>
    <row r="869" spans="1:15">
      <c r="A869" s="28" t="s">
        <v>868</v>
      </c>
      <c r="B869" s="3" t="s">
        <v>759</v>
      </c>
      <c r="C869" s="29">
        <v>17.5</v>
      </c>
      <c r="D869" s="20" t="s">
        <v>480</v>
      </c>
      <c r="E869" s="3" t="s">
        <v>524</v>
      </c>
      <c r="F869" s="30">
        <v>91.6</v>
      </c>
      <c r="G869" s="30">
        <v>29.57</v>
      </c>
      <c r="H869" s="5"/>
      <c r="I869" s="31">
        <v>5.4900000000000001E-4</v>
      </c>
      <c r="J869" s="31">
        <v>0.282997</v>
      </c>
      <c r="K869" s="29">
        <v>7.89</v>
      </c>
      <c r="L869" s="32">
        <v>356</v>
      </c>
      <c r="M869" s="32">
        <v>458</v>
      </c>
      <c r="O869" s="20" t="s">
        <v>863</v>
      </c>
    </row>
    <row r="870" spans="1:15">
      <c r="A870" s="28" t="s">
        <v>869</v>
      </c>
      <c r="B870" s="3" t="s">
        <v>759</v>
      </c>
      <c r="C870" s="29">
        <v>16.3</v>
      </c>
      <c r="D870" s="20" t="s">
        <v>480</v>
      </c>
      <c r="E870" s="3" t="s">
        <v>524</v>
      </c>
      <c r="F870" s="30">
        <v>91.6</v>
      </c>
      <c r="G870" s="30">
        <v>29.57</v>
      </c>
      <c r="H870" s="5"/>
      <c r="I870" s="31">
        <v>5.0299999999999997E-4</v>
      </c>
      <c r="J870" s="31">
        <v>0.28294900000000001</v>
      </c>
      <c r="K870" s="29">
        <v>6.18</v>
      </c>
      <c r="L870" s="32">
        <v>424</v>
      </c>
      <c r="M870" s="32">
        <v>547</v>
      </c>
      <c r="O870" s="20" t="s">
        <v>863</v>
      </c>
    </row>
    <row r="871" spans="1:15">
      <c r="A871" s="28" t="s">
        <v>870</v>
      </c>
      <c r="B871" s="3" t="s">
        <v>759</v>
      </c>
      <c r="C871" s="29">
        <v>17</v>
      </c>
      <c r="D871" s="20" t="s">
        <v>480</v>
      </c>
      <c r="E871" s="3" t="s">
        <v>524</v>
      </c>
      <c r="F871" s="30">
        <v>91.6</v>
      </c>
      <c r="G871" s="30">
        <v>29.57</v>
      </c>
      <c r="H871" s="5"/>
      <c r="I871" s="31">
        <v>5.7200000000000003E-4</v>
      </c>
      <c r="J871" s="31">
        <v>0.28301700000000002</v>
      </c>
      <c r="K871" s="29">
        <v>8.57</v>
      </c>
      <c r="L871" s="32">
        <v>329</v>
      </c>
      <c r="M871" s="32">
        <v>423</v>
      </c>
      <c r="O871" s="20" t="s">
        <v>863</v>
      </c>
    </row>
    <row r="872" spans="1:15">
      <c r="A872" s="28" t="s">
        <v>871</v>
      </c>
      <c r="B872" s="3" t="s">
        <v>759</v>
      </c>
      <c r="C872" s="29">
        <v>19</v>
      </c>
      <c r="D872" s="20" t="s">
        <v>480</v>
      </c>
      <c r="E872" s="3" t="s">
        <v>524</v>
      </c>
      <c r="F872" s="30">
        <v>91.6</v>
      </c>
      <c r="G872" s="30">
        <v>29.57</v>
      </c>
      <c r="H872" s="5"/>
      <c r="I872" s="31">
        <v>9.5600000000000004E-4</v>
      </c>
      <c r="J872" s="31">
        <v>0.28282800000000002</v>
      </c>
      <c r="K872" s="29">
        <v>1.92</v>
      </c>
      <c r="L872" s="32">
        <v>601</v>
      </c>
      <c r="M872" s="32">
        <v>767</v>
      </c>
      <c r="O872" s="20" t="s">
        <v>863</v>
      </c>
    </row>
    <row r="873" spans="1:15">
      <c r="A873" s="28" t="s">
        <v>872</v>
      </c>
      <c r="B873" s="3" t="s">
        <v>759</v>
      </c>
      <c r="C873" s="29">
        <v>16.8</v>
      </c>
      <c r="D873" s="20" t="s">
        <v>480</v>
      </c>
      <c r="E873" s="3" t="s">
        <v>524</v>
      </c>
      <c r="F873" s="30">
        <v>91.6</v>
      </c>
      <c r="G873" s="30">
        <v>29.57</v>
      </c>
      <c r="H873" s="5"/>
      <c r="I873" s="31">
        <v>6.9200000000000002E-4</v>
      </c>
      <c r="J873" s="31">
        <v>0.28298600000000002</v>
      </c>
      <c r="K873" s="29">
        <v>7.47</v>
      </c>
      <c r="L873" s="32">
        <v>374</v>
      </c>
      <c r="M873" s="32">
        <v>479</v>
      </c>
      <c r="O873" s="20" t="s">
        <v>863</v>
      </c>
    </row>
    <row r="874" spans="1:15">
      <c r="A874" s="28" t="s">
        <v>873</v>
      </c>
      <c r="B874" s="3" t="s">
        <v>759</v>
      </c>
      <c r="C874" s="29">
        <v>16.100000000000001</v>
      </c>
      <c r="D874" s="20" t="s">
        <v>480</v>
      </c>
      <c r="E874" s="3" t="s">
        <v>524</v>
      </c>
      <c r="F874" s="30">
        <v>91.6</v>
      </c>
      <c r="G874" s="30">
        <v>29.57</v>
      </c>
      <c r="H874" s="5"/>
      <c r="I874" s="31">
        <v>5.9400000000000002E-4</v>
      </c>
      <c r="J874" s="31">
        <v>0.282918</v>
      </c>
      <c r="K874" s="29">
        <v>5.05</v>
      </c>
      <c r="L874" s="32">
        <v>468</v>
      </c>
      <c r="M874" s="32">
        <v>604</v>
      </c>
      <c r="O874" s="20" t="s">
        <v>863</v>
      </c>
    </row>
    <row r="875" spans="1:15">
      <c r="A875" s="28" t="s">
        <v>874</v>
      </c>
      <c r="B875" s="3" t="s">
        <v>759</v>
      </c>
      <c r="C875" s="29">
        <v>16.7</v>
      </c>
      <c r="D875" s="20" t="s">
        <v>480</v>
      </c>
      <c r="E875" s="3" t="s">
        <v>524</v>
      </c>
      <c r="F875" s="30">
        <v>91.6</v>
      </c>
      <c r="G875" s="30">
        <v>29.57</v>
      </c>
      <c r="H875" s="5"/>
      <c r="I875" s="31">
        <v>3.8499999999999998E-4</v>
      </c>
      <c r="J875" s="31">
        <v>0.28301599999999999</v>
      </c>
      <c r="K875" s="29">
        <v>8.5299999999999994</v>
      </c>
      <c r="L875" s="32">
        <v>329</v>
      </c>
      <c r="M875" s="32">
        <v>425</v>
      </c>
      <c r="O875" s="20" t="s">
        <v>863</v>
      </c>
    </row>
    <row r="876" spans="1:15">
      <c r="A876" s="28" t="s">
        <v>875</v>
      </c>
      <c r="B876" s="3" t="s">
        <v>759</v>
      </c>
      <c r="C876" s="29">
        <v>16.5</v>
      </c>
      <c r="D876" s="20" t="s">
        <v>480</v>
      </c>
      <c r="E876" s="3" t="s">
        <v>524</v>
      </c>
      <c r="F876" s="30">
        <v>91.6</v>
      </c>
      <c r="G876" s="30">
        <v>29.57</v>
      </c>
      <c r="H876" s="5"/>
      <c r="I876" s="31">
        <v>6.8000000000000005E-4</v>
      </c>
      <c r="J876" s="31">
        <v>0.282966</v>
      </c>
      <c r="K876" s="29">
        <v>6.78</v>
      </c>
      <c r="L876" s="32">
        <v>402</v>
      </c>
      <c r="M876" s="32">
        <v>516</v>
      </c>
      <c r="O876" s="20" t="s">
        <v>863</v>
      </c>
    </row>
    <row r="877" spans="1:15">
      <c r="A877" s="28" t="s">
        <v>876</v>
      </c>
      <c r="B877" s="3" t="s">
        <v>759</v>
      </c>
      <c r="C877" s="29">
        <v>15.8</v>
      </c>
      <c r="D877" s="20" t="s">
        <v>480</v>
      </c>
      <c r="E877" s="3" t="s">
        <v>524</v>
      </c>
      <c r="F877" s="30">
        <v>91.6</v>
      </c>
      <c r="G877" s="30">
        <v>29.57</v>
      </c>
      <c r="H877" s="5"/>
      <c r="I877" s="31">
        <v>4.7600000000000002E-4</v>
      </c>
      <c r="J877" s="31">
        <v>0.28294200000000003</v>
      </c>
      <c r="K877" s="29">
        <v>5.9</v>
      </c>
      <c r="L877" s="32">
        <v>433</v>
      </c>
      <c r="M877" s="32">
        <v>560</v>
      </c>
      <c r="O877" s="20" t="s">
        <v>863</v>
      </c>
    </row>
    <row r="878" spans="1:15">
      <c r="A878" s="28" t="s">
        <v>877</v>
      </c>
      <c r="B878" s="3" t="s">
        <v>759</v>
      </c>
      <c r="C878" s="29">
        <v>17.7</v>
      </c>
      <c r="D878" s="20" t="s">
        <v>480</v>
      </c>
      <c r="E878" s="3" t="s">
        <v>524</v>
      </c>
      <c r="F878" s="30">
        <v>91.6</v>
      </c>
      <c r="G878" s="30">
        <v>29.57</v>
      </c>
      <c r="H878" s="5"/>
      <c r="I878" s="31">
        <v>4.86E-4</v>
      </c>
      <c r="J878" s="31">
        <v>0.28300799999999998</v>
      </c>
      <c r="K878" s="29">
        <v>8.2799999999999994</v>
      </c>
      <c r="L878" s="32">
        <v>341</v>
      </c>
      <c r="M878" s="32">
        <v>438</v>
      </c>
      <c r="O878" s="20" t="s">
        <v>863</v>
      </c>
    </row>
    <row r="879" spans="1:15">
      <c r="A879" s="28" t="s">
        <v>878</v>
      </c>
      <c r="B879" s="3" t="s">
        <v>759</v>
      </c>
      <c r="C879" s="29">
        <v>17.7</v>
      </c>
      <c r="D879" s="20" t="s">
        <v>480</v>
      </c>
      <c r="E879" s="3" t="s">
        <v>524</v>
      </c>
      <c r="F879" s="30">
        <v>91.6</v>
      </c>
      <c r="G879" s="30">
        <v>29.57</v>
      </c>
      <c r="H879" s="5"/>
      <c r="I879" s="31">
        <v>4.66E-4</v>
      </c>
      <c r="J879" s="31">
        <v>0.28292</v>
      </c>
      <c r="K879" s="29">
        <v>5.17</v>
      </c>
      <c r="L879" s="32">
        <v>464</v>
      </c>
      <c r="M879" s="32">
        <v>599</v>
      </c>
      <c r="O879" s="20" t="s">
        <v>863</v>
      </c>
    </row>
    <row r="880" spans="1:15">
      <c r="A880" s="20" t="s">
        <v>879</v>
      </c>
      <c r="B880" s="3" t="s">
        <v>880</v>
      </c>
      <c r="C880" s="21">
        <v>14.8</v>
      </c>
      <c r="D880" s="3" t="s">
        <v>881</v>
      </c>
      <c r="E880" s="3" t="s">
        <v>524</v>
      </c>
      <c r="F880" s="30">
        <v>90</v>
      </c>
      <c r="G880" s="30">
        <v>29.6</v>
      </c>
      <c r="H880" s="5"/>
      <c r="I880" s="22">
        <v>3.8633475705956597E-4</v>
      </c>
      <c r="J880" s="22">
        <v>0.28289825493849702</v>
      </c>
      <c r="K880" s="21">
        <v>4.3297096391903303</v>
      </c>
      <c r="L880" s="34">
        <v>493.33548976281003</v>
      </c>
      <c r="M880" s="34">
        <v>639.91642318591096</v>
      </c>
      <c r="O880" s="20" t="s">
        <v>863</v>
      </c>
    </row>
    <row r="881" spans="1:15">
      <c r="A881" s="20" t="s">
        <v>882</v>
      </c>
      <c r="B881" s="3" t="s">
        <v>880</v>
      </c>
      <c r="C881" s="21">
        <v>14.8</v>
      </c>
      <c r="D881" s="3" t="s">
        <v>881</v>
      </c>
      <c r="E881" s="3" t="s">
        <v>524</v>
      </c>
      <c r="F881" s="30">
        <v>90</v>
      </c>
      <c r="G881" s="30">
        <v>29.6</v>
      </c>
      <c r="H881" s="5"/>
      <c r="I881" s="22">
        <v>4.8763644011655898E-4</v>
      </c>
      <c r="J881" s="22">
        <v>0.282930188261242</v>
      </c>
      <c r="K881" s="21">
        <v>5.4580005766991002</v>
      </c>
      <c r="L881" s="34">
        <v>449.92888066237498</v>
      </c>
      <c r="M881" s="34">
        <v>581.69911749405901</v>
      </c>
      <c r="O881" s="20" t="s">
        <v>863</v>
      </c>
    </row>
    <row r="882" spans="1:15">
      <c r="A882" s="20" t="s">
        <v>883</v>
      </c>
      <c r="B882" s="3" t="s">
        <v>880</v>
      </c>
      <c r="C882" s="21">
        <v>14.8</v>
      </c>
      <c r="D882" s="3" t="s">
        <v>881</v>
      </c>
      <c r="E882" s="3" t="s">
        <v>524</v>
      </c>
      <c r="F882" s="30">
        <v>90</v>
      </c>
      <c r="G882" s="30">
        <v>29.6</v>
      </c>
      <c r="H882" s="5"/>
      <c r="I882" s="22">
        <v>4.1820108579152101E-4</v>
      </c>
      <c r="J882" s="22">
        <v>0.28292601975666598</v>
      </c>
      <c r="K882" s="21">
        <v>5.3112653511155896</v>
      </c>
      <c r="L882" s="34">
        <v>454.93881127558097</v>
      </c>
      <c r="M882" s="34">
        <v>589.27642007587201</v>
      </c>
      <c r="O882" s="20" t="s">
        <v>863</v>
      </c>
    </row>
    <row r="883" spans="1:15">
      <c r="A883" s="20" t="s">
        <v>884</v>
      </c>
      <c r="B883" s="3" t="s">
        <v>880</v>
      </c>
      <c r="C883" s="21">
        <v>14.8</v>
      </c>
      <c r="D883" s="3" t="s">
        <v>881</v>
      </c>
      <c r="E883" s="3" t="s">
        <v>524</v>
      </c>
      <c r="F883" s="30">
        <v>90</v>
      </c>
      <c r="G883" s="30">
        <v>29.6</v>
      </c>
      <c r="H883" s="5"/>
      <c r="I883" s="22">
        <v>3.4131838541578502E-4</v>
      </c>
      <c r="J883" s="22">
        <v>0.28271877846004601</v>
      </c>
      <c r="K883" s="21">
        <v>-2.0168055948421899</v>
      </c>
      <c r="L883" s="34">
        <v>742.44479578157802</v>
      </c>
      <c r="M883" s="34">
        <v>966.456412754648</v>
      </c>
      <c r="O883" s="20" t="s">
        <v>863</v>
      </c>
    </row>
    <row r="884" spans="1:15">
      <c r="A884" s="20" t="s">
        <v>885</v>
      </c>
      <c r="B884" s="3" t="s">
        <v>880</v>
      </c>
      <c r="C884" s="21">
        <v>14.8</v>
      </c>
      <c r="D884" s="3" t="s">
        <v>881</v>
      </c>
      <c r="E884" s="3" t="s">
        <v>524</v>
      </c>
      <c r="F884" s="30">
        <v>90</v>
      </c>
      <c r="G884" s="30">
        <v>29.6</v>
      </c>
      <c r="H884" s="5"/>
      <c r="I884" s="22">
        <v>3.4228501659762497E-4</v>
      </c>
      <c r="J884" s="22">
        <v>0.282949262744634</v>
      </c>
      <c r="K884" s="21">
        <v>6.1339656926895403</v>
      </c>
      <c r="L884" s="34">
        <v>421.58961135890598</v>
      </c>
      <c r="M884" s="34">
        <v>546.80972808612603</v>
      </c>
      <c r="O884" s="20" t="s">
        <v>863</v>
      </c>
    </row>
    <row r="885" spans="1:15">
      <c r="A885" s="20" t="s">
        <v>886</v>
      </c>
      <c r="B885" s="3" t="s">
        <v>880</v>
      </c>
      <c r="C885" s="21">
        <v>14.8</v>
      </c>
      <c r="D885" s="3" t="s">
        <v>881</v>
      </c>
      <c r="E885" s="3" t="s">
        <v>524</v>
      </c>
      <c r="F885" s="30">
        <v>90</v>
      </c>
      <c r="G885" s="30">
        <v>29.6</v>
      </c>
      <c r="H885" s="5"/>
      <c r="I885" s="22">
        <v>2.40028123108605E-4</v>
      </c>
      <c r="J885" s="22">
        <v>0.28294741518489902</v>
      </c>
      <c r="K885" s="21">
        <v>6.0696284627925801</v>
      </c>
      <c r="L885" s="34">
        <v>423.03722554623897</v>
      </c>
      <c r="M885" s="34">
        <v>550.13749298778805</v>
      </c>
      <c r="O885" s="20" t="s">
        <v>863</v>
      </c>
    </row>
    <row r="886" spans="1:15">
      <c r="A886" s="20" t="s">
        <v>887</v>
      </c>
      <c r="B886" s="3" t="s">
        <v>880</v>
      </c>
      <c r="C886" s="21">
        <v>14.8</v>
      </c>
      <c r="D886" s="3" t="s">
        <v>881</v>
      </c>
      <c r="E886" s="3" t="s">
        <v>524</v>
      </c>
      <c r="F886" s="30">
        <v>90</v>
      </c>
      <c r="G886" s="30">
        <v>29.6</v>
      </c>
      <c r="H886" s="5"/>
      <c r="I886" s="22">
        <v>2.7823273433516099E-4</v>
      </c>
      <c r="J886" s="22">
        <v>0.28290441838029201</v>
      </c>
      <c r="K886" s="21">
        <v>4.5487283145262403</v>
      </c>
      <c r="L886" s="34">
        <v>483.361664143837</v>
      </c>
      <c r="M886" s="34">
        <v>628.62813436783404</v>
      </c>
      <c r="O886" s="20" t="s">
        <v>863</v>
      </c>
    </row>
    <row r="887" spans="1:15">
      <c r="A887" s="20" t="s">
        <v>888</v>
      </c>
      <c r="B887" s="3" t="s">
        <v>880</v>
      </c>
      <c r="C887" s="21">
        <v>14.8</v>
      </c>
      <c r="D887" s="3" t="s">
        <v>881</v>
      </c>
      <c r="E887" s="3" t="s">
        <v>524</v>
      </c>
      <c r="F887" s="30">
        <v>90</v>
      </c>
      <c r="G887" s="30">
        <v>29.6</v>
      </c>
      <c r="H887" s="5"/>
      <c r="I887" s="22">
        <v>4.37792728528012E-4</v>
      </c>
      <c r="J887" s="22">
        <v>0.28290215450037198</v>
      </c>
      <c r="K887" s="21">
        <v>4.46710974288278</v>
      </c>
      <c r="L887" s="34">
        <v>488.54937531722697</v>
      </c>
      <c r="M887" s="34">
        <v>632.826528540308</v>
      </c>
      <c r="O887" s="3" t="s">
        <v>863</v>
      </c>
    </row>
    <row r="888" spans="1:15">
      <c r="A888" s="20" t="s">
        <v>889</v>
      </c>
      <c r="B888" s="3" t="s">
        <v>880</v>
      </c>
      <c r="C888" s="21">
        <v>14.8</v>
      </c>
      <c r="D888" s="3" t="s">
        <v>881</v>
      </c>
      <c r="E888" s="3" t="s">
        <v>524</v>
      </c>
      <c r="F888" s="30">
        <v>90</v>
      </c>
      <c r="G888" s="30">
        <v>29.6</v>
      </c>
      <c r="H888" s="5"/>
      <c r="I888" s="22">
        <v>3.3093176121698801E-4</v>
      </c>
      <c r="J888" s="22">
        <v>0.28290172903772398</v>
      </c>
      <c r="K888" s="21">
        <v>4.4531081454035597</v>
      </c>
      <c r="L888" s="34">
        <v>487.77740896408199</v>
      </c>
      <c r="M888" s="34">
        <v>633.55633186448199</v>
      </c>
      <c r="O888" s="3" t="s">
        <v>863</v>
      </c>
    </row>
    <row r="889" spans="1:15">
      <c r="A889" s="20" t="s">
        <v>890</v>
      </c>
      <c r="B889" s="3" t="s">
        <v>880</v>
      </c>
      <c r="C889" s="21">
        <v>14.8</v>
      </c>
      <c r="D889" s="3" t="s">
        <v>881</v>
      </c>
      <c r="E889" s="3" t="s">
        <v>524</v>
      </c>
      <c r="F889" s="30">
        <v>90</v>
      </c>
      <c r="G889" s="30">
        <v>29.6</v>
      </c>
      <c r="H889" s="5"/>
      <c r="I889" s="22">
        <v>4.3506771690890803E-4</v>
      </c>
      <c r="J889" s="22">
        <v>0.28288212119094303</v>
      </c>
      <c r="K889" s="21">
        <v>3.7586841131775901</v>
      </c>
      <c r="L889" s="34">
        <v>516.51402905269902</v>
      </c>
      <c r="M889" s="34">
        <v>669.35460956915904</v>
      </c>
      <c r="O889" s="3" t="s">
        <v>863</v>
      </c>
    </row>
    <row r="890" spans="1:15">
      <c r="A890" s="20" t="s">
        <v>891</v>
      </c>
      <c r="B890" s="3" t="s">
        <v>880</v>
      </c>
      <c r="C890" s="21">
        <v>14.8</v>
      </c>
      <c r="D890" s="3" t="s">
        <v>881</v>
      </c>
      <c r="E890" s="3" t="s">
        <v>524</v>
      </c>
      <c r="F890" s="30">
        <v>90</v>
      </c>
      <c r="G890" s="30">
        <v>29.6</v>
      </c>
      <c r="H890" s="5"/>
      <c r="I890" s="22">
        <v>3.0691307579174503E-4</v>
      </c>
      <c r="J890" s="22">
        <v>0.282910779780846</v>
      </c>
      <c r="K890" s="21">
        <v>4.7734107853258898</v>
      </c>
      <c r="L890" s="34">
        <v>474.859004832778</v>
      </c>
      <c r="M890" s="34">
        <v>617.03600210858303</v>
      </c>
      <c r="O890" s="3" t="s">
        <v>863</v>
      </c>
    </row>
    <row r="891" spans="1:15">
      <c r="A891" s="20" t="s">
        <v>892</v>
      </c>
      <c r="B891" s="3" t="s">
        <v>880</v>
      </c>
      <c r="C891" s="21">
        <v>14.8</v>
      </c>
      <c r="D891" s="3" t="s">
        <v>881</v>
      </c>
      <c r="E891" s="3" t="s">
        <v>524</v>
      </c>
      <c r="F891" s="30">
        <v>90</v>
      </c>
      <c r="G891" s="30">
        <v>29.6</v>
      </c>
      <c r="H891" s="5"/>
      <c r="I891" s="22">
        <v>4.8834688319408803E-4</v>
      </c>
      <c r="J891" s="22">
        <v>0.28284317155043998</v>
      </c>
      <c r="K891" s="21">
        <v>2.3807594037705799</v>
      </c>
      <c r="L891" s="34">
        <v>571.70821066799397</v>
      </c>
      <c r="M891" s="34">
        <v>740.34332992254497</v>
      </c>
      <c r="O891" s="3" t="s">
        <v>863</v>
      </c>
    </row>
    <row r="892" spans="1:15">
      <c r="A892" s="20" t="s">
        <v>893</v>
      </c>
      <c r="B892" s="3" t="s">
        <v>880</v>
      </c>
      <c r="C892" s="21">
        <v>14.8</v>
      </c>
      <c r="D892" s="3" t="s">
        <v>881</v>
      </c>
      <c r="E892" s="3" t="s">
        <v>524</v>
      </c>
      <c r="F892" s="30">
        <v>90</v>
      </c>
      <c r="G892" s="30">
        <v>29.6</v>
      </c>
      <c r="H892" s="5"/>
      <c r="I892" s="22">
        <v>9.6465541088913199E-4</v>
      </c>
      <c r="J892" s="22">
        <v>0.28276382292101998</v>
      </c>
      <c r="K892" s="21">
        <v>-0.42995789608424301</v>
      </c>
      <c r="L892" s="34">
        <v>691.13574295973297</v>
      </c>
      <c r="M892" s="34">
        <v>884.86397235841696</v>
      </c>
      <c r="O892" s="3" t="s">
        <v>863</v>
      </c>
    </row>
    <row r="893" spans="1:15">
      <c r="A893" s="20" t="s">
        <v>894</v>
      </c>
      <c r="B893" s="3" t="s">
        <v>880</v>
      </c>
      <c r="C893" s="21">
        <v>14.8</v>
      </c>
      <c r="D893" s="3" t="s">
        <v>881</v>
      </c>
      <c r="E893" s="3" t="s">
        <v>524</v>
      </c>
      <c r="F893" s="30">
        <v>90</v>
      </c>
      <c r="G893" s="30">
        <v>29.6</v>
      </c>
      <c r="H893" s="5"/>
      <c r="I893" s="22">
        <v>4.25397084461926E-4</v>
      </c>
      <c r="J893" s="22">
        <v>0.28286964088243199</v>
      </c>
      <c r="K893" s="21">
        <v>3.3174285402370902</v>
      </c>
      <c r="L893" s="34">
        <v>533.81443881956</v>
      </c>
      <c r="M893" s="34">
        <v>692.09784266679105</v>
      </c>
      <c r="O893" s="3" t="s">
        <v>863</v>
      </c>
    </row>
    <row r="894" spans="1:15">
      <c r="A894" s="20" t="s">
        <v>895</v>
      </c>
      <c r="B894" s="3" t="s">
        <v>880</v>
      </c>
      <c r="C894" s="21">
        <v>14.8</v>
      </c>
      <c r="D894" s="3" t="s">
        <v>881</v>
      </c>
      <c r="E894" s="3" t="s">
        <v>524</v>
      </c>
      <c r="F894" s="30">
        <v>90</v>
      </c>
      <c r="G894" s="30">
        <v>29.6</v>
      </c>
      <c r="H894" s="5"/>
      <c r="I894" s="22">
        <v>1.4258308590022E-3</v>
      </c>
      <c r="J894" s="22">
        <v>0.28277078117544902</v>
      </c>
      <c r="K894" s="21">
        <v>-0.18839519048130501</v>
      </c>
      <c r="L894" s="34">
        <v>689.75011936201304</v>
      </c>
      <c r="M894" s="34">
        <v>872.38487543050701</v>
      </c>
      <c r="O894" s="3" t="s">
        <v>863</v>
      </c>
    </row>
    <row r="895" spans="1:15">
      <c r="A895" s="20" t="s">
        <v>896</v>
      </c>
      <c r="B895" s="3" t="s">
        <v>880</v>
      </c>
      <c r="C895" s="21">
        <v>14.8</v>
      </c>
      <c r="D895" s="3" t="s">
        <v>881</v>
      </c>
      <c r="E895" s="3" t="s">
        <v>524</v>
      </c>
      <c r="F895" s="30">
        <v>90</v>
      </c>
      <c r="G895" s="30">
        <v>29.6</v>
      </c>
      <c r="H895" s="5"/>
      <c r="I895" s="22">
        <v>3.8651846964257101E-4</v>
      </c>
      <c r="J895" s="22">
        <v>0.28291889454283298</v>
      </c>
      <c r="K895" s="21">
        <v>5.0596009455472499</v>
      </c>
      <c r="L895" s="34">
        <v>464.51506566149999</v>
      </c>
      <c r="M895" s="34">
        <v>602.26513204284902</v>
      </c>
      <c r="O895" s="3" t="s">
        <v>863</v>
      </c>
    </row>
    <row r="896" spans="1:15">
      <c r="A896" s="20" t="s">
        <v>897</v>
      </c>
      <c r="B896" s="3" t="s">
        <v>880</v>
      </c>
      <c r="C896" s="21">
        <v>14.8</v>
      </c>
      <c r="D896" s="3" t="s">
        <v>881</v>
      </c>
      <c r="E896" s="3" t="s">
        <v>524</v>
      </c>
      <c r="F896" s="30">
        <v>90</v>
      </c>
      <c r="G896" s="30">
        <v>29.6</v>
      </c>
      <c r="H896" s="5"/>
      <c r="I896" s="22">
        <v>4.6602172976399598E-4</v>
      </c>
      <c r="J896" s="22">
        <v>0.28284264008723498</v>
      </c>
      <c r="K896" s="21">
        <v>2.3621830717512902</v>
      </c>
      <c r="L896" s="34">
        <v>572.11597905318899</v>
      </c>
      <c r="M896" s="34">
        <v>741.30213879927703</v>
      </c>
      <c r="O896" s="3" t="s">
        <v>863</v>
      </c>
    </row>
    <row r="897" spans="1:15">
      <c r="A897" s="20" t="s">
        <v>898</v>
      </c>
      <c r="B897" s="3" t="s">
        <v>880</v>
      </c>
      <c r="C897" s="21">
        <v>14.8</v>
      </c>
      <c r="D897" s="3" t="s">
        <v>881</v>
      </c>
      <c r="E897" s="3" t="s">
        <v>524</v>
      </c>
      <c r="F897" s="30">
        <v>90</v>
      </c>
      <c r="G897" s="30">
        <v>29.6</v>
      </c>
      <c r="H897" s="5"/>
      <c r="I897" s="22">
        <v>3.45012922626809E-4</v>
      </c>
      <c r="J897" s="22">
        <v>0.28288323562420797</v>
      </c>
      <c r="K897" s="21">
        <v>3.7989747118993802</v>
      </c>
      <c r="L897" s="34">
        <v>513.74403727683602</v>
      </c>
      <c r="M897" s="34">
        <v>667.28484161176596</v>
      </c>
      <c r="O897" s="3" t="s">
        <v>863</v>
      </c>
    </row>
    <row r="898" spans="1:15">
      <c r="A898" s="20" t="s">
        <v>899</v>
      </c>
      <c r="B898" s="3" t="s">
        <v>880</v>
      </c>
      <c r="C898" s="21">
        <v>14.8</v>
      </c>
      <c r="D898" s="3" t="s">
        <v>881</v>
      </c>
      <c r="E898" s="3" t="s">
        <v>524</v>
      </c>
      <c r="F898" s="30">
        <v>90</v>
      </c>
      <c r="G898" s="30">
        <v>29.6</v>
      </c>
      <c r="H898" s="5"/>
      <c r="I898" s="22">
        <v>5.7675927607083095E-4</v>
      </c>
      <c r="J898" s="22">
        <v>0.28288831684909399</v>
      </c>
      <c r="K898" s="21">
        <v>3.9764008682219298</v>
      </c>
      <c r="L898" s="34">
        <v>509.74971029577898</v>
      </c>
      <c r="M898" s="34">
        <v>658.119657689218</v>
      </c>
      <c r="O898" s="3" t="s">
        <v>863</v>
      </c>
    </row>
    <row r="899" spans="1:15">
      <c r="A899" s="20" t="s">
        <v>900</v>
      </c>
      <c r="B899" s="3" t="s">
        <v>880</v>
      </c>
      <c r="C899" s="21">
        <v>14.8</v>
      </c>
      <c r="D899" s="3" t="s">
        <v>881</v>
      </c>
      <c r="E899" s="3" t="s">
        <v>524</v>
      </c>
      <c r="F899" s="30">
        <v>90</v>
      </c>
      <c r="G899" s="30">
        <v>29.6</v>
      </c>
      <c r="H899" s="5"/>
      <c r="I899" s="22">
        <v>4.3695437305010299E-4</v>
      </c>
      <c r="J899" s="22">
        <v>0.28287759669995</v>
      </c>
      <c r="K899" s="21">
        <v>3.5986628614859102</v>
      </c>
      <c r="L899" s="34">
        <v>522.86151666132798</v>
      </c>
      <c r="M899" s="34">
        <v>677.60283636808799</v>
      </c>
      <c r="O899" s="3" t="s">
        <v>863</v>
      </c>
    </row>
    <row r="900" spans="1:15">
      <c r="A900" s="20" t="s">
        <v>901</v>
      </c>
      <c r="B900" s="3" t="s">
        <v>880</v>
      </c>
      <c r="C900" s="21">
        <v>14.8</v>
      </c>
      <c r="D900" s="3" t="s">
        <v>881</v>
      </c>
      <c r="E900" s="3" t="s">
        <v>524</v>
      </c>
      <c r="F900" s="30">
        <v>90</v>
      </c>
      <c r="G900" s="30">
        <v>29.6</v>
      </c>
      <c r="H900" s="5"/>
      <c r="I900" s="22">
        <v>5.1269250854580901E-4</v>
      </c>
      <c r="J900" s="22">
        <v>0.28299173506969999</v>
      </c>
      <c r="K900" s="21">
        <v>7.6342795481010297</v>
      </c>
      <c r="L900" s="34">
        <v>363.874268044183</v>
      </c>
      <c r="M900" s="34">
        <v>469.28399074722603</v>
      </c>
      <c r="O900" s="3" t="s">
        <v>863</v>
      </c>
    </row>
    <row r="901" spans="1:15">
      <c r="A901" s="20" t="s">
        <v>902</v>
      </c>
      <c r="B901" s="3" t="s">
        <v>880</v>
      </c>
      <c r="C901" s="21">
        <v>14.8</v>
      </c>
      <c r="D901" s="3" t="s">
        <v>881</v>
      </c>
      <c r="E901" s="3" t="s">
        <v>524</v>
      </c>
      <c r="F901" s="30">
        <v>90</v>
      </c>
      <c r="G901" s="30">
        <v>29.6</v>
      </c>
      <c r="H901" s="5"/>
      <c r="I901" s="22">
        <v>3.2660713597474798E-4</v>
      </c>
      <c r="J901" s="22">
        <v>0.28287386647841101</v>
      </c>
      <c r="K901" s="21">
        <v>3.4678267808319099</v>
      </c>
      <c r="L901" s="34">
        <v>526.55008352211803</v>
      </c>
      <c r="M901" s="34">
        <v>684.35539443764003</v>
      </c>
      <c r="O901" s="3" t="s">
        <v>863</v>
      </c>
    </row>
    <row r="902" spans="1:15">
      <c r="A902" s="20" t="s">
        <v>903</v>
      </c>
      <c r="B902" s="3" t="s">
        <v>880</v>
      </c>
      <c r="C902" s="21">
        <v>14.8</v>
      </c>
      <c r="D902" s="3" t="s">
        <v>881</v>
      </c>
      <c r="E902" s="3" t="s">
        <v>524</v>
      </c>
      <c r="F902" s="30">
        <v>90</v>
      </c>
      <c r="G902" s="30">
        <v>29.6</v>
      </c>
      <c r="H902" s="5"/>
      <c r="I902" s="22">
        <v>4.4792394023640802E-4</v>
      </c>
      <c r="J902" s="22">
        <v>0.282801828836725</v>
      </c>
      <c r="K902" s="21">
        <v>0.91912247575987005</v>
      </c>
      <c r="L902" s="34">
        <v>628.79968909681804</v>
      </c>
      <c r="M902" s="34">
        <v>815.57535743208405</v>
      </c>
      <c r="O902" s="3" t="s">
        <v>863</v>
      </c>
    </row>
    <row r="903" spans="1:15">
      <c r="A903" s="20" t="s">
        <v>904</v>
      </c>
      <c r="B903" s="3" t="s">
        <v>880</v>
      </c>
      <c r="C903" s="21">
        <v>14.8</v>
      </c>
      <c r="D903" s="3" t="s">
        <v>881</v>
      </c>
      <c r="E903" s="3" t="s">
        <v>524</v>
      </c>
      <c r="F903" s="30">
        <v>90</v>
      </c>
      <c r="G903" s="30">
        <v>29.6</v>
      </c>
      <c r="H903" s="5"/>
      <c r="I903" s="22">
        <v>3.8389057549601999E-4</v>
      </c>
      <c r="J903" s="22">
        <v>0.28293470272836302</v>
      </c>
      <c r="K903" s="21">
        <v>5.6186628079557499</v>
      </c>
      <c r="L903" s="34">
        <v>442.39829754118801</v>
      </c>
      <c r="M903" s="34">
        <v>573.41249721846805</v>
      </c>
      <c r="O903" s="3" t="s">
        <v>863</v>
      </c>
    </row>
    <row r="904" spans="1:15">
      <c r="A904" s="20" t="s">
        <v>905</v>
      </c>
      <c r="B904" s="3" t="s">
        <v>880</v>
      </c>
      <c r="C904" s="21">
        <v>14.8</v>
      </c>
      <c r="D904" s="3" t="s">
        <v>881</v>
      </c>
      <c r="E904" s="3" t="s">
        <v>524</v>
      </c>
      <c r="F904" s="30">
        <v>90</v>
      </c>
      <c r="G904" s="30">
        <v>29.6</v>
      </c>
      <c r="H904" s="5"/>
      <c r="I904" s="22">
        <v>5.3471437607561297E-4</v>
      </c>
      <c r="J904" s="22">
        <v>0.28290416974641103</v>
      </c>
      <c r="K904" s="21">
        <v>4.5374291244471001</v>
      </c>
      <c r="L904" s="34">
        <v>486.969420780446</v>
      </c>
      <c r="M904" s="34">
        <v>629.19278284311099</v>
      </c>
      <c r="O904" s="3" t="s">
        <v>863</v>
      </c>
    </row>
    <row r="905" spans="1:15">
      <c r="A905" s="20" t="s">
        <v>906</v>
      </c>
      <c r="B905" s="3" t="s">
        <v>880</v>
      </c>
      <c r="C905" s="21">
        <v>14.8</v>
      </c>
      <c r="D905" s="3" t="s">
        <v>881</v>
      </c>
      <c r="E905" s="3" t="s">
        <v>524</v>
      </c>
      <c r="F905" s="30">
        <v>90</v>
      </c>
      <c r="G905" s="30">
        <v>29.6</v>
      </c>
      <c r="H905" s="5"/>
      <c r="I905" s="22">
        <v>4.83375491531522E-4</v>
      </c>
      <c r="J905" s="22">
        <v>0.282824333986264</v>
      </c>
      <c r="K905" s="21">
        <v>1.7146417230318201</v>
      </c>
      <c r="L905" s="34">
        <v>597.95505615495199</v>
      </c>
      <c r="M905" s="34">
        <v>774.63750152722196</v>
      </c>
      <c r="O905" s="3" t="s">
        <v>863</v>
      </c>
    </row>
    <row r="906" spans="1:15">
      <c r="A906" s="20" t="s">
        <v>907</v>
      </c>
      <c r="B906" s="3" t="s">
        <v>880</v>
      </c>
      <c r="C906" s="21">
        <v>14.8</v>
      </c>
      <c r="D906" s="3" t="s">
        <v>881</v>
      </c>
      <c r="E906" s="3" t="s">
        <v>524</v>
      </c>
      <c r="F906" s="30">
        <v>90</v>
      </c>
      <c r="G906" s="30">
        <v>29.6</v>
      </c>
      <c r="H906" s="5"/>
      <c r="I906" s="22">
        <v>5.02630228611503E-4</v>
      </c>
      <c r="J906" s="22">
        <v>0.282892321422128</v>
      </c>
      <c r="K906" s="21">
        <v>4.1231153985021898</v>
      </c>
      <c r="L906" s="34">
        <v>503.150725357802</v>
      </c>
      <c r="M906" s="34">
        <v>650.72606677168903</v>
      </c>
      <c r="O906" s="3" t="s">
        <v>863</v>
      </c>
    </row>
    <row r="907" spans="1:15">
      <c r="A907" s="20" t="s">
        <v>908</v>
      </c>
      <c r="B907" s="3" t="s">
        <v>880</v>
      </c>
      <c r="C907" s="21">
        <v>14.8</v>
      </c>
      <c r="D907" s="3" t="s">
        <v>881</v>
      </c>
      <c r="E907" s="3" t="s">
        <v>524</v>
      </c>
      <c r="F907" s="30">
        <v>90</v>
      </c>
      <c r="G907" s="30">
        <v>29.6</v>
      </c>
      <c r="H907" s="5"/>
      <c r="I907" s="22">
        <v>7.3386584562152896E-4</v>
      </c>
      <c r="J907" s="22">
        <v>0.282746826187252</v>
      </c>
      <c r="K907" s="21">
        <v>-1.0244294087391499</v>
      </c>
      <c r="L907" s="34">
        <v>710.78435246935203</v>
      </c>
      <c r="M907" s="34">
        <v>915.60160696315995</v>
      </c>
      <c r="O907" s="3" t="s">
        <v>863</v>
      </c>
    </row>
    <row r="908" spans="1:15">
      <c r="A908" s="20" t="s">
        <v>909</v>
      </c>
      <c r="B908" s="3" t="s">
        <v>880</v>
      </c>
      <c r="C908" s="21">
        <v>14.8</v>
      </c>
      <c r="D908" s="3" t="s">
        <v>881</v>
      </c>
      <c r="E908" s="3" t="s">
        <v>524</v>
      </c>
      <c r="F908" s="30">
        <v>90</v>
      </c>
      <c r="G908" s="30">
        <v>29.6</v>
      </c>
      <c r="H908" s="5"/>
      <c r="I908" s="22">
        <v>6.8257571805014196E-4</v>
      </c>
      <c r="J908" s="22">
        <v>0.28284039695626301</v>
      </c>
      <c r="K908" s="21">
        <v>2.2850901700954802</v>
      </c>
      <c r="L908" s="34">
        <v>578.534496193172</v>
      </c>
      <c r="M908" s="34">
        <v>745.41476599425198</v>
      </c>
      <c r="O908" s="3" t="s">
        <v>863</v>
      </c>
    </row>
    <row r="909" spans="1:15">
      <c r="A909" s="20" t="s">
        <v>910</v>
      </c>
      <c r="B909" s="3" t="s">
        <v>880</v>
      </c>
      <c r="C909" s="21">
        <v>14.8</v>
      </c>
      <c r="D909" s="3" t="s">
        <v>881</v>
      </c>
      <c r="E909" s="3" t="s">
        <v>524</v>
      </c>
      <c r="F909" s="30">
        <v>90</v>
      </c>
      <c r="G909" s="30">
        <v>29.6</v>
      </c>
      <c r="H909" s="5"/>
      <c r="I909" s="22">
        <v>4.0310312320291503E-4</v>
      </c>
      <c r="J909" s="22">
        <v>0.28290863293816798</v>
      </c>
      <c r="K909" s="21">
        <v>4.7009372878292801</v>
      </c>
      <c r="L909" s="34">
        <v>479.05520378603097</v>
      </c>
      <c r="M909" s="34">
        <v>620.93325509961801</v>
      </c>
      <c r="O909" s="3" t="s">
        <v>863</v>
      </c>
    </row>
    <row r="910" spans="1:15">
      <c r="A910" s="20" t="s">
        <v>911</v>
      </c>
      <c r="B910" s="3" t="s">
        <v>880</v>
      </c>
      <c r="C910" s="21">
        <v>14.8</v>
      </c>
      <c r="D910" s="3" t="s">
        <v>881</v>
      </c>
      <c r="E910" s="3" t="s">
        <v>524</v>
      </c>
      <c r="F910" s="30">
        <v>90</v>
      </c>
      <c r="G910" s="30">
        <v>29.6</v>
      </c>
      <c r="H910" s="5"/>
      <c r="I910" s="22">
        <v>4.40751011146434E-4</v>
      </c>
      <c r="J910" s="22">
        <v>0.28292137031884501</v>
      </c>
      <c r="K910" s="21">
        <v>5.1510056955983403</v>
      </c>
      <c r="L910" s="34">
        <v>461.71253422605798</v>
      </c>
      <c r="M910" s="34">
        <v>597.71038876730904</v>
      </c>
      <c r="O910" s="3" t="s">
        <v>863</v>
      </c>
    </row>
    <row r="911" spans="1:15">
      <c r="A911" s="20" t="s">
        <v>912</v>
      </c>
      <c r="B911" s="3" t="s">
        <v>880</v>
      </c>
      <c r="C911" s="21">
        <v>14.8</v>
      </c>
      <c r="D911" s="3" t="s">
        <v>881</v>
      </c>
      <c r="E911" s="3" t="s">
        <v>524</v>
      </c>
      <c r="F911" s="30">
        <v>90</v>
      </c>
      <c r="G911" s="30">
        <v>29.6</v>
      </c>
      <c r="H911" s="5"/>
      <c r="I911" s="22">
        <v>4.8841070947679805E-4</v>
      </c>
      <c r="J911" s="22">
        <v>0.28291688436326801</v>
      </c>
      <c r="K911" s="21">
        <v>4.9918934977988298</v>
      </c>
      <c r="L911" s="34">
        <v>468.573435479956</v>
      </c>
      <c r="M911" s="34">
        <v>605.91717522363297</v>
      </c>
      <c r="O911" s="3" t="s">
        <v>863</v>
      </c>
    </row>
    <row r="912" spans="1:15">
      <c r="A912" s="20" t="s">
        <v>913</v>
      </c>
      <c r="B912" s="3" t="s">
        <v>880</v>
      </c>
      <c r="C912" s="21">
        <v>14.8</v>
      </c>
      <c r="D912" s="3" t="s">
        <v>881</v>
      </c>
      <c r="E912" s="3" t="s">
        <v>524</v>
      </c>
      <c r="F912" s="30">
        <v>90</v>
      </c>
      <c r="G912" s="30">
        <v>29.6</v>
      </c>
      <c r="H912" s="5"/>
      <c r="I912" s="22">
        <v>7.6419693500823498E-4</v>
      </c>
      <c r="J912" s="22">
        <v>0.282852358288395</v>
      </c>
      <c r="K912" s="21">
        <v>2.70727904969625</v>
      </c>
      <c r="L912" s="34">
        <v>562.94010900813203</v>
      </c>
      <c r="M912" s="34">
        <v>723.66549945155305</v>
      </c>
      <c r="O912" s="3" t="s">
        <v>863</v>
      </c>
    </row>
    <row r="913" spans="1:15">
      <c r="A913" s="20" t="s">
        <v>914</v>
      </c>
      <c r="B913" s="3" t="s">
        <v>880</v>
      </c>
      <c r="C913" s="21">
        <v>14.8</v>
      </c>
      <c r="D913" s="3" t="s">
        <v>881</v>
      </c>
      <c r="E913" s="3" t="s">
        <v>524</v>
      </c>
      <c r="F913" s="30">
        <v>90</v>
      </c>
      <c r="G913" s="30">
        <v>29.6</v>
      </c>
      <c r="H913" s="5"/>
      <c r="I913" s="22">
        <v>6.3342674341259697E-4</v>
      </c>
      <c r="J913" s="22">
        <v>0.282858365096751</v>
      </c>
      <c r="K913" s="21">
        <v>2.92099748620211</v>
      </c>
      <c r="L913" s="34">
        <v>552.57008478286605</v>
      </c>
      <c r="M913" s="34">
        <v>712.669415378076</v>
      </c>
      <c r="O913" s="3" t="s">
        <v>863</v>
      </c>
    </row>
    <row r="914" spans="1:15">
      <c r="A914" s="20" t="s">
        <v>915</v>
      </c>
      <c r="B914" s="3" t="s">
        <v>880</v>
      </c>
      <c r="C914" s="21">
        <v>14.8</v>
      </c>
      <c r="D914" s="3" t="s">
        <v>881</v>
      </c>
      <c r="E914" s="3" t="s">
        <v>524</v>
      </c>
      <c r="F914" s="30">
        <v>90</v>
      </c>
      <c r="G914" s="30">
        <v>29.6</v>
      </c>
      <c r="H914" s="5"/>
      <c r="I914" s="22">
        <v>6.20820532428207E-4</v>
      </c>
      <c r="J914" s="22">
        <v>0.282914989998311</v>
      </c>
      <c r="K914" s="21">
        <v>4.9235901648536604</v>
      </c>
      <c r="L914" s="34">
        <v>472.87073779372599</v>
      </c>
      <c r="M914" s="34">
        <v>609.43232907418201</v>
      </c>
      <c r="O914" s="3" t="s">
        <v>863</v>
      </c>
    </row>
    <row r="915" spans="1:15">
      <c r="A915" s="20" t="s">
        <v>916</v>
      </c>
      <c r="B915" s="3" t="s">
        <v>880</v>
      </c>
      <c r="C915" s="21">
        <v>14.8</v>
      </c>
      <c r="D915" s="3" t="s">
        <v>881</v>
      </c>
      <c r="E915" s="3" t="s">
        <v>524</v>
      </c>
      <c r="F915" s="30">
        <v>90</v>
      </c>
      <c r="G915" s="30">
        <v>29.6</v>
      </c>
      <c r="H915" s="5"/>
      <c r="I915" s="22">
        <v>6.2226733959771195E-4</v>
      </c>
      <c r="J915" s="22">
        <v>0.28287394881967498</v>
      </c>
      <c r="K915" s="21">
        <v>3.4722066131331899</v>
      </c>
      <c r="L915" s="34">
        <v>530.53508652888604</v>
      </c>
      <c r="M915" s="34">
        <v>684.26964522149899</v>
      </c>
      <c r="O915" s="3" t="s">
        <v>863</v>
      </c>
    </row>
    <row r="916" spans="1:15">
      <c r="A916" s="20" t="s">
        <v>917</v>
      </c>
      <c r="B916" s="3" t="s">
        <v>880</v>
      </c>
      <c r="C916" s="21">
        <v>14.8</v>
      </c>
      <c r="D916" s="3" t="s">
        <v>881</v>
      </c>
      <c r="E916" s="3" t="s">
        <v>524</v>
      </c>
      <c r="F916" s="30">
        <v>90</v>
      </c>
      <c r="G916" s="30">
        <v>29.6</v>
      </c>
      <c r="H916" s="5"/>
      <c r="I916" s="22">
        <v>6.2999585460678503E-4</v>
      </c>
      <c r="J916" s="22">
        <v>0.28285233883053701</v>
      </c>
      <c r="K916" s="21">
        <v>2.7079202089130798</v>
      </c>
      <c r="L916" s="34">
        <v>560.97766259576497</v>
      </c>
      <c r="M916" s="34">
        <v>723.64531201148202</v>
      </c>
      <c r="O916" s="3" t="s">
        <v>863</v>
      </c>
    </row>
    <row r="917" spans="1:15">
      <c r="A917" s="20" t="s">
        <v>918</v>
      </c>
      <c r="B917" s="3" t="s">
        <v>880</v>
      </c>
      <c r="C917" s="21">
        <v>14.8</v>
      </c>
      <c r="D917" s="3" t="s">
        <v>881</v>
      </c>
      <c r="E917" s="3" t="s">
        <v>524</v>
      </c>
      <c r="F917" s="30">
        <v>90</v>
      </c>
      <c r="G917" s="30">
        <v>29.6</v>
      </c>
      <c r="H917" s="5"/>
      <c r="I917" s="22">
        <v>3.9162119963861302E-4</v>
      </c>
      <c r="J917" s="22">
        <v>0.28288750932404899</v>
      </c>
      <c r="K917" s="21">
        <v>3.9540411985927699</v>
      </c>
      <c r="L917" s="34">
        <v>508.405685615773</v>
      </c>
      <c r="M917" s="34">
        <v>659.45189694626504</v>
      </c>
      <c r="O917" s="3" t="s">
        <v>863</v>
      </c>
    </row>
    <row r="918" spans="1:15">
      <c r="A918" s="20" t="s">
        <v>919</v>
      </c>
      <c r="B918" s="3" t="s">
        <v>880</v>
      </c>
      <c r="C918" s="21">
        <v>14.8</v>
      </c>
      <c r="D918" s="3" t="s">
        <v>881</v>
      </c>
      <c r="E918" s="3" t="s">
        <v>524</v>
      </c>
      <c r="F918" s="30">
        <v>90</v>
      </c>
      <c r="G918" s="30">
        <v>29.6</v>
      </c>
      <c r="H918" s="5"/>
      <c r="I918" s="22">
        <v>1.66733701471078E-3</v>
      </c>
      <c r="J918" s="22">
        <v>0.28275866587618098</v>
      </c>
      <c r="K918" s="21">
        <v>-0.61497986042935404</v>
      </c>
      <c r="L918" s="34">
        <v>711.69137843781402</v>
      </c>
      <c r="M918" s="34">
        <v>894.42713432690095</v>
      </c>
      <c r="O918" s="3" t="s">
        <v>863</v>
      </c>
    </row>
    <row r="919" spans="1:15">
      <c r="A919" s="20" t="s">
        <v>920</v>
      </c>
      <c r="B919" s="3" t="s">
        <v>880</v>
      </c>
      <c r="C919" s="21">
        <v>14.8</v>
      </c>
      <c r="D919" s="3" t="s">
        <v>881</v>
      </c>
      <c r="E919" s="3" t="s">
        <v>524</v>
      </c>
      <c r="F919" s="30">
        <v>90</v>
      </c>
      <c r="G919" s="30">
        <v>29.6</v>
      </c>
      <c r="H919" s="5"/>
      <c r="I919" s="22">
        <v>3.95275597612053E-4</v>
      </c>
      <c r="J919" s="22">
        <v>0.28290630060361799</v>
      </c>
      <c r="K919" s="21">
        <v>4.6185347667315702</v>
      </c>
      <c r="L919" s="34">
        <v>482.21468496343903</v>
      </c>
      <c r="M919" s="34">
        <v>625.18437590323003</v>
      </c>
      <c r="O919" s="3" t="s">
        <v>863</v>
      </c>
    </row>
    <row r="920" spans="1:15">
      <c r="A920" s="20" t="s">
        <v>921</v>
      </c>
      <c r="B920" s="3" t="s">
        <v>880</v>
      </c>
      <c r="C920" s="21">
        <v>14.8</v>
      </c>
      <c r="D920" s="3" t="s">
        <v>881</v>
      </c>
      <c r="E920" s="3" t="s">
        <v>524</v>
      </c>
      <c r="F920" s="30">
        <v>90</v>
      </c>
      <c r="G920" s="30">
        <v>29.6</v>
      </c>
      <c r="H920" s="5"/>
      <c r="I920" s="22">
        <v>5.9588322711432297E-4</v>
      </c>
      <c r="J920" s="22">
        <v>0.28289361751161002</v>
      </c>
      <c r="K920" s="21">
        <v>4.1680262879961703</v>
      </c>
      <c r="L920" s="34">
        <v>502.56688967929801</v>
      </c>
      <c r="M920" s="34">
        <v>648.40328632401599</v>
      </c>
      <c r="O920" s="3" t="s">
        <v>863</v>
      </c>
    </row>
    <row r="921" spans="1:15">
      <c r="A921" s="20" t="s">
        <v>922</v>
      </c>
      <c r="B921" s="3" t="s">
        <v>880</v>
      </c>
      <c r="C921" s="21">
        <v>14.8</v>
      </c>
      <c r="D921" s="3" t="s">
        <v>881</v>
      </c>
      <c r="E921" s="3" t="s">
        <v>524</v>
      </c>
      <c r="F921" s="30">
        <v>90</v>
      </c>
      <c r="G921" s="30">
        <v>29.6</v>
      </c>
      <c r="H921" s="5"/>
      <c r="I921" s="22">
        <v>3.2391772738600999E-4</v>
      </c>
      <c r="J921" s="22">
        <v>0.28290459118815597</v>
      </c>
      <c r="K921" s="21">
        <v>4.5587902570032304</v>
      </c>
      <c r="L921" s="34">
        <v>483.698101989051</v>
      </c>
      <c r="M921" s="34">
        <v>628.27104784718597</v>
      </c>
      <c r="O921" s="3" t="s">
        <v>863</v>
      </c>
    </row>
    <row r="922" spans="1:15">
      <c r="A922" s="20" t="s">
        <v>923</v>
      </c>
      <c r="B922" s="3" t="s">
        <v>880</v>
      </c>
      <c r="C922" s="21">
        <v>14.8</v>
      </c>
      <c r="D922" s="3" t="s">
        <v>881</v>
      </c>
      <c r="E922" s="3" t="s">
        <v>524</v>
      </c>
      <c r="F922" s="30">
        <v>90</v>
      </c>
      <c r="G922" s="30">
        <v>29.6</v>
      </c>
      <c r="H922" s="5"/>
      <c r="I922" s="22">
        <v>4.7548526261394799E-4</v>
      </c>
      <c r="J922" s="22">
        <v>0.28283923014700202</v>
      </c>
      <c r="K922" s="21">
        <v>2.2458786716494901</v>
      </c>
      <c r="L922" s="34">
        <v>577.02254566042996</v>
      </c>
      <c r="M922" s="34">
        <v>747.45471875059104</v>
      </c>
      <c r="O922" s="3" t="s">
        <v>863</v>
      </c>
    </row>
    <row r="923" spans="1:15">
      <c r="A923" s="20" t="s">
        <v>924</v>
      </c>
      <c r="B923" s="3" t="s">
        <v>880</v>
      </c>
      <c r="C923" s="21">
        <v>14.8</v>
      </c>
      <c r="D923" s="3" t="s">
        <v>881</v>
      </c>
      <c r="E923" s="3" t="s">
        <v>524</v>
      </c>
      <c r="F923" s="30">
        <v>90</v>
      </c>
      <c r="G923" s="30">
        <v>29.6</v>
      </c>
      <c r="H923" s="5"/>
      <c r="I923" s="22">
        <v>5.7667699559910796E-4</v>
      </c>
      <c r="J923" s="22">
        <v>0.28291040294956599</v>
      </c>
      <c r="K923" s="21">
        <v>4.7618122464676604</v>
      </c>
      <c r="L923" s="34">
        <v>478.75961191432702</v>
      </c>
      <c r="M923" s="34">
        <v>617.78108583612402</v>
      </c>
      <c r="O923" s="3" t="s">
        <v>863</v>
      </c>
    </row>
    <row r="924" spans="1:15">
      <c r="A924" s="20" t="s">
        <v>925</v>
      </c>
      <c r="B924" s="3" t="s">
        <v>880</v>
      </c>
      <c r="C924" s="21">
        <v>14.8</v>
      </c>
      <c r="D924" s="3" t="s">
        <v>881</v>
      </c>
      <c r="E924" s="3" t="s">
        <v>524</v>
      </c>
      <c r="F924" s="30">
        <v>90</v>
      </c>
      <c r="G924" s="30">
        <v>29.6</v>
      </c>
      <c r="H924" s="5"/>
      <c r="I924" s="22">
        <v>3.69785294263788E-4</v>
      </c>
      <c r="J924" s="22">
        <v>0.28288940798294099</v>
      </c>
      <c r="K924" s="21">
        <v>4.0214011464523303</v>
      </c>
      <c r="L924" s="34">
        <v>505.46625883022301</v>
      </c>
      <c r="M924" s="34">
        <v>655.98065736194405</v>
      </c>
      <c r="O924" s="3" t="s">
        <v>863</v>
      </c>
    </row>
    <row r="925" spans="1:15">
      <c r="A925" s="20" t="s">
        <v>926</v>
      </c>
      <c r="B925" s="3" t="s">
        <v>880</v>
      </c>
      <c r="C925" s="21">
        <v>14.8</v>
      </c>
      <c r="D925" s="3" t="s">
        <v>881</v>
      </c>
      <c r="E925" s="3" t="s">
        <v>524</v>
      </c>
      <c r="F925" s="30">
        <v>90</v>
      </c>
      <c r="G925" s="30">
        <v>29.6</v>
      </c>
      <c r="H925" s="5"/>
      <c r="I925" s="22">
        <v>4.44292916086838E-4</v>
      </c>
      <c r="J925" s="22">
        <v>0.28287274204263502</v>
      </c>
      <c r="K925" s="21">
        <v>3.4312933105473702</v>
      </c>
      <c r="L925" s="34">
        <v>529.74585978950995</v>
      </c>
      <c r="M925" s="34">
        <v>686.39323288067601</v>
      </c>
      <c r="O925" s="3" t="s">
        <v>863</v>
      </c>
    </row>
    <row r="926" spans="1:15">
      <c r="A926" s="20" t="s">
        <v>927</v>
      </c>
      <c r="B926" s="3" t="s">
        <v>880</v>
      </c>
      <c r="C926" s="21">
        <v>14.8</v>
      </c>
      <c r="D926" s="3" t="s">
        <v>881</v>
      </c>
      <c r="E926" s="3" t="s">
        <v>524</v>
      </c>
      <c r="F926" s="30">
        <v>90</v>
      </c>
      <c r="G926" s="30">
        <v>29.6</v>
      </c>
      <c r="H926" s="5"/>
      <c r="I926" s="22">
        <v>6.2943701004367601E-4</v>
      </c>
      <c r="J926" s="22">
        <v>0.28285581906575902</v>
      </c>
      <c r="K926" s="21">
        <v>2.8309998481490499</v>
      </c>
      <c r="L926" s="34">
        <v>556.08533303856802</v>
      </c>
      <c r="M926" s="34">
        <v>717.30576132215504</v>
      </c>
      <c r="O926" s="3" t="s">
        <v>863</v>
      </c>
    </row>
    <row r="927" spans="1:15">
      <c r="A927" s="20" t="s">
        <v>928</v>
      </c>
      <c r="B927" s="3" t="s">
        <v>880</v>
      </c>
      <c r="C927" s="21">
        <v>14.8</v>
      </c>
      <c r="D927" s="3" t="s">
        <v>881</v>
      </c>
      <c r="E927" s="3" t="s">
        <v>524</v>
      </c>
      <c r="F927" s="30">
        <v>90</v>
      </c>
      <c r="G927" s="30">
        <v>29.6</v>
      </c>
      <c r="H927" s="5"/>
      <c r="I927" s="22">
        <v>6.0492208019514797E-4</v>
      </c>
      <c r="J927" s="22">
        <v>0.28293654840431198</v>
      </c>
      <c r="K927" s="21">
        <v>5.6861333200952702</v>
      </c>
      <c r="L927" s="34">
        <v>442.38074395235702</v>
      </c>
      <c r="M927" s="34">
        <v>570.08207969427804</v>
      </c>
      <c r="O927" s="3" t="s">
        <v>863</v>
      </c>
    </row>
    <row r="928" spans="1:15">
      <c r="A928" s="20" t="s">
        <v>929</v>
      </c>
      <c r="B928" s="3" t="s">
        <v>880</v>
      </c>
      <c r="C928" s="21">
        <v>14.8</v>
      </c>
      <c r="D928" s="3" t="s">
        <v>881</v>
      </c>
      <c r="E928" s="3" t="s">
        <v>524</v>
      </c>
      <c r="F928" s="30">
        <v>90</v>
      </c>
      <c r="G928" s="30">
        <v>29.6</v>
      </c>
      <c r="H928" s="5"/>
      <c r="I928" s="22">
        <v>7.8469395378236802E-4</v>
      </c>
      <c r="J928" s="22">
        <v>0.28284615502565602</v>
      </c>
      <c r="K928" s="21">
        <v>2.4877055088889901</v>
      </c>
      <c r="L928" s="34">
        <v>571.98520294773903</v>
      </c>
      <c r="M928" s="34">
        <v>734.97143890356801</v>
      </c>
      <c r="O928" s="3" t="s">
        <v>863</v>
      </c>
    </row>
    <row r="929" spans="1:15">
      <c r="A929" s="20" t="s">
        <v>930</v>
      </c>
      <c r="B929" s="3" t="s">
        <v>880</v>
      </c>
      <c r="C929" s="21">
        <v>14.8</v>
      </c>
      <c r="D929" s="3" t="s">
        <v>881</v>
      </c>
      <c r="E929" s="3" t="s">
        <v>524</v>
      </c>
      <c r="F929" s="30">
        <v>90</v>
      </c>
      <c r="G929" s="30">
        <v>29.6</v>
      </c>
      <c r="H929" s="5"/>
      <c r="I929" s="22">
        <v>4.7282882377525299E-4</v>
      </c>
      <c r="J929" s="22">
        <v>0.28286449776400002</v>
      </c>
      <c r="K929" s="21">
        <v>3.1394622064717699</v>
      </c>
      <c r="L929" s="34">
        <v>541.669370061265</v>
      </c>
      <c r="M929" s="34">
        <v>701.42884369718399</v>
      </c>
      <c r="O929" s="3" t="s">
        <v>863</v>
      </c>
    </row>
    <row r="930" spans="1:15">
      <c r="A930" s="20" t="s">
        <v>931</v>
      </c>
      <c r="B930" s="3" t="s">
        <v>880</v>
      </c>
      <c r="C930" s="21">
        <v>14.8</v>
      </c>
      <c r="D930" s="3" t="s">
        <v>881</v>
      </c>
      <c r="E930" s="3" t="s">
        <v>524</v>
      </c>
      <c r="F930" s="30">
        <v>90</v>
      </c>
      <c r="G930" s="30">
        <v>29.6</v>
      </c>
      <c r="H930" s="5"/>
      <c r="I930" s="22">
        <v>5.0747692756090404E-4</v>
      </c>
      <c r="J930" s="22">
        <v>0.28284299303095101</v>
      </c>
      <c r="K930" s="21">
        <v>2.3786314117724099</v>
      </c>
      <c r="L930" s="34">
        <v>572.244961898116</v>
      </c>
      <c r="M930" s="34">
        <v>740.61572425171096</v>
      </c>
      <c r="O930" s="3" t="s">
        <v>863</v>
      </c>
    </row>
    <row r="931" spans="1:15">
      <c r="A931" s="28">
        <v>2.1</v>
      </c>
      <c r="B931" s="20" t="s">
        <v>932</v>
      </c>
      <c r="C931" s="4"/>
      <c r="D931" s="3" t="s">
        <v>277</v>
      </c>
      <c r="E931" s="3" t="s">
        <v>524</v>
      </c>
      <c r="F931" s="30">
        <v>87.5</v>
      </c>
      <c r="G931" s="30">
        <v>29.66</v>
      </c>
      <c r="H931" s="31">
        <v>6.9589999999999999E-2</v>
      </c>
      <c r="I931" s="31">
        <v>1.702E-3</v>
      </c>
      <c r="J931" s="31">
        <v>0.28267500000000001</v>
      </c>
      <c r="K931" s="29">
        <v>-3.15</v>
      </c>
      <c r="L931" s="32">
        <v>832.7</v>
      </c>
      <c r="M931" s="32">
        <v>1298.3900000000001</v>
      </c>
      <c r="N931" s="28">
        <v>-0.95</v>
      </c>
      <c r="O931" s="3" t="s">
        <v>933</v>
      </c>
    </row>
    <row r="932" spans="1:15">
      <c r="A932" s="28">
        <v>3.1</v>
      </c>
      <c r="B932" s="20" t="s">
        <v>932</v>
      </c>
      <c r="C932" s="4"/>
      <c r="D932" s="3" t="s">
        <v>277</v>
      </c>
      <c r="E932" s="3" t="s">
        <v>524</v>
      </c>
      <c r="F932" s="30">
        <v>87.5</v>
      </c>
      <c r="G932" s="30">
        <v>29.66</v>
      </c>
      <c r="H932" s="31">
        <v>4.5790999999999998E-2</v>
      </c>
      <c r="I932" s="31">
        <v>8.2100000000000001E-4</v>
      </c>
      <c r="J932" s="31">
        <v>0.282611</v>
      </c>
      <c r="K932" s="29">
        <v>-5.39</v>
      </c>
      <c r="L932" s="32">
        <v>903.67</v>
      </c>
      <c r="M932" s="32">
        <v>1442.3</v>
      </c>
      <c r="N932" s="28">
        <v>-0.98</v>
      </c>
      <c r="O932" s="3" t="s">
        <v>933</v>
      </c>
    </row>
    <row r="933" spans="1:15">
      <c r="A933" s="28">
        <v>4.0999999999999996</v>
      </c>
      <c r="B933" s="20" t="s">
        <v>932</v>
      </c>
      <c r="C933" s="4"/>
      <c r="D933" s="3" t="s">
        <v>277</v>
      </c>
      <c r="E933" s="3" t="s">
        <v>524</v>
      </c>
      <c r="F933" s="30">
        <v>87.5</v>
      </c>
      <c r="G933" s="30">
        <v>29.66</v>
      </c>
      <c r="H933" s="31">
        <v>3.5014000000000003E-2</v>
      </c>
      <c r="I933" s="31">
        <v>7.1400000000000001E-4</v>
      </c>
      <c r="J933" s="31">
        <v>0.28260999999999997</v>
      </c>
      <c r="K933" s="29">
        <v>-5.41</v>
      </c>
      <c r="L933" s="32">
        <v>901.55</v>
      </c>
      <c r="M933" s="32">
        <v>1443.29</v>
      </c>
      <c r="N933" s="28">
        <v>-0.98</v>
      </c>
      <c r="O933" s="3" t="s">
        <v>933</v>
      </c>
    </row>
    <row r="934" spans="1:15">
      <c r="A934" s="28">
        <v>5.0999999999999996</v>
      </c>
      <c r="B934" s="20" t="s">
        <v>932</v>
      </c>
      <c r="C934" s="4"/>
      <c r="D934" s="3" t="s">
        <v>277</v>
      </c>
      <c r="E934" s="3" t="s">
        <v>524</v>
      </c>
      <c r="F934" s="30">
        <v>87.5</v>
      </c>
      <c r="G934" s="30">
        <v>29.66</v>
      </c>
      <c r="H934" s="31">
        <v>3.5319000000000003E-2</v>
      </c>
      <c r="I934" s="31">
        <v>6.9700000000000003E-4</v>
      </c>
      <c r="J934" s="31">
        <v>0.28267300000000001</v>
      </c>
      <c r="K934" s="29">
        <v>-3.2</v>
      </c>
      <c r="L934" s="32">
        <v>813.69</v>
      </c>
      <c r="M934" s="32">
        <v>1302.27</v>
      </c>
      <c r="N934" s="28">
        <v>-0.98</v>
      </c>
      <c r="O934" s="3" t="s">
        <v>933</v>
      </c>
    </row>
    <row r="935" spans="1:15">
      <c r="A935" s="28">
        <v>6.1</v>
      </c>
      <c r="B935" s="20" t="s">
        <v>932</v>
      </c>
      <c r="C935" s="4"/>
      <c r="D935" s="3" t="s">
        <v>277</v>
      </c>
      <c r="E935" s="3" t="s">
        <v>524</v>
      </c>
      <c r="F935" s="30">
        <v>87.5</v>
      </c>
      <c r="G935" s="30">
        <v>29.7</v>
      </c>
      <c r="H935" s="31">
        <v>5.2345000000000003E-2</v>
      </c>
      <c r="I935" s="31">
        <v>1.0820000000000001E-3</v>
      </c>
      <c r="J935" s="31">
        <v>0.28267599999999998</v>
      </c>
      <c r="K935" s="29">
        <v>-3.11</v>
      </c>
      <c r="L935" s="32">
        <v>817.81</v>
      </c>
      <c r="M935" s="32">
        <v>1296.17</v>
      </c>
      <c r="N935" s="28">
        <v>-0.97</v>
      </c>
      <c r="O935" s="3" t="s">
        <v>933</v>
      </c>
    </row>
    <row r="936" spans="1:15">
      <c r="A936" s="28">
        <v>7.1</v>
      </c>
      <c r="B936" s="20" t="s">
        <v>932</v>
      </c>
      <c r="C936" s="4"/>
      <c r="D936" s="3" t="s">
        <v>277</v>
      </c>
      <c r="E936" s="3" t="s">
        <v>524</v>
      </c>
      <c r="F936" s="30">
        <v>87.5</v>
      </c>
      <c r="G936" s="30">
        <v>29.66</v>
      </c>
      <c r="H936" s="31">
        <v>3.9184999999999998E-2</v>
      </c>
      <c r="I936" s="31">
        <v>7.6499999999999995E-4</v>
      </c>
      <c r="J936" s="31">
        <v>0.28261500000000001</v>
      </c>
      <c r="K936" s="29">
        <v>-5.25</v>
      </c>
      <c r="L936" s="32">
        <v>896.12</v>
      </c>
      <c r="M936" s="32">
        <v>1432.6</v>
      </c>
      <c r="N936" s="28">
        <v>-0.98</v>
      </c>
      <c r="O936" s="3" t="s">
        <v>933</v>
      </c>
    </row>
    <row r="937" spans="1:15">
      <c r="A937" s="28">
        <v>8.1</v>
      </c>
      <c r="B937" s="20" t="s">
        <v>932</v>
      </c>
      <c r="C937" s="4"/>
      <c r="D937" s="3" t="s">
        <v>277</v>
      </c>
      <c r="E937" s="3" t="s">
        <v>524</v>
      </c>
      <c r="F937" s="30">
        <v>87.5</v>
      </c>
      <c r="G937" s="30">
        <v>29.66</v>
      </c>
      <c r="H937" s="31">
        <v>2.9735000000000001E-2</v>
      </c>
      <c r="I937" s="31">
        <v>5.9800000000000001E-4</v>
      </c>
      <c r="J937" s="31">
        <v>0.282609</v>
      </c>
      <c r="K937" s="29">
        <v>-5.45</v>
      </c>
      <c r="L937" s="32">
        <v>900.76</v>
      </c>
      <c r="M937" s="32">
        <v>1446.13</v>
      </c>
      <c r="N937" s="28">
        <v>-0.98</v>
      </c>
      <c r="O937" s="3" t="s">
        <v>933</v>
      </c>
    </row>
    <row r="938" spans="1:15">
      <c r="A938" s="28">
        <v>9.1</v>
      </c>
      <c r="B938" s="20" t="s">
        <v>932</v>
      </c>
      <c r="C938" s="4"/>
      <c r="D938" s="3" t="s">
        <v>277</v>
      </c>
      <c r="E938" s="3" t="s">
        <v>524</v>
      </c>
      <c r="F938" s="30">
        <v>87.5</v>
      </c>
      <c r="G938" s="30">
        <v>29.66</v>
      </c>
      <c r="H938" s="31">
        <v>4.5666999999999999E-2</v>
      </c>
      <c r="I938" s="31">
        <v>8.1899999999999996E-4</v>
      </c>
      <c r="J938" s="31">
        <v>0.28271800000000002</v>
      </c>
      <c r="K938" s="29">
        <v>-1.62</v>
      </c>
      <c r="L938" s="32">
        <v>753.46</v>
      </c>
      <c r="M938" s="32">
        <v>1201.4000000000001</v>
      </c>
      <c r="N938" s="28">
        <v>-0.98</v>
      </c>
      <c r="O938" s="3" t="s">
        <v>933</v>
      </c>
    </row>
    <row r="939" spans="1:15">
      <c r="A939" s="28">
        <v>10.1</v>
      </c>
      <c r="B939" s="20" t="s">
        <v>932</v>
      </c>
      <c r="C939" s="4"/>
      <c r="D939" s="3" t="s">
        <v>277</v>
      </c>
      <c r="E939" s="3" t="s">
        <v>524</v>
      </c>
      <c r="F939" s="30">
        <v>87.5</v>
      </c>
      <c r="G939" s="30">
        <v>29.66</v>
      </c>
      <c r="H939" s="31">
        <v>4.4590999999999999E-2</v>
      </c>
      <c r="I939" s="31">
        <v>1.1000000000000001E-3</v>
      </c>
      <c r="J939" s="31">
        <v>0.28248400000000001</v>
      </c>
      <c r="K939" s="29">
        <v>-9.8699999999999992</v>
      </c>
      <c r="L939" s="32">
        <v>1088.9000000000001</v>
      </c>
      <c r="M939" s="32">
        <v>1726.71</v>
      </c>
      <c r="N939" s="28">
        <v>-0.97</v>
      </c>
      <c r="O939" s="3" t="s">
        <v>933</v>
      </c>
    </row>
    <row r="940" spans="1:15">
      <c r="A940" s="28">
        <v>11.1</v>
      </c>
      <c r="B940" s="20" t="s">
        <v>932</v>
      </c>
      <c r="C940" s="4"/>
      <c r="D940" s="3" t="s">
        <v>277</v>
      </c>
      <c r="E940" s="3" t="s">
        <v>524</v>
      </c>
      <c r="F940" s="30">
        <v>87.5</v>
      </c>
      <c r="G940" s="30">
        <v>29.66</v>
      </c>
      <c r="H940" s="31">
        <v>4.8867000000000001E-2</v>
      </c>
      <c r="I940" s="31">
        <v>9.8400000000000007E-4</v>
      </c>
      <c r="J940" s="31">
        <v>0.28268900000000002</v>
      </c>
      <c r="K940" s="29">
        <v>-2.6</v>
      </c>
      <c r="L940" s="32">
        <v>796.87</v>
      </c>
      <c r="M940" s="32">
        <v>1264.97</v>
      </c>
      <c r="N940" s="28">
        <v>-0.97</v>
      </c>
      <c r="O940" s="3" t="s">
        <v>933</v>
      </c>
    </row>
    <row r="941" spans="1:15">
      <c r="A941" s="28">
        <v>12.1</v>
      </c>
      <c r="B941" s="20" t="s">
        <v>932</v>
      </c>
      <c r="C941" s="4"/>
      <c r="D941" s="3" t="s">
        <v>277</v>
      </c>
      <c r="E941" s="3" t="s">
        <v>524</v>
      </c>
      <c r="F941" s="30">
        <v>87.5</v>
      </c>
      <c r="G941" s="30">
        <v>29.66</v>
      </c>
      <c r="H941" s="31">
        <v>4.3142E-2</v>
      </c>
      <c r="I941" s="31">
        <v>8.4500000000000005E-4</v>
      </c>
      <c r="J941" s="31">
        <v>0.28275</v>
      </c>
      <c r="K941" s="29">
        <v>-0.49</v>
      </c>
      <c r="L941" s="32">
        <v>709.02</v>
      </c>
      <c r="M941" s="32">
        <v>1129.27</v>
      </c>
      <c r="N941" s="28">
        <v>-0.97</v>
      </c>
      <c r="O941" s="3" t="s">
        <v>933</v>
      </c>
    </row>
    <row r="942" spans="1:15">
      <c r="A942" s="28">
        <v>13.1</v>
      </c>
      <c r="B942" s="20" t="s">
        <v>932</v>
      </c>
      <c r="C942" s="4"/>
      <c r="D942" s="3" t="s">
        <v>277</v>
      </c>
      <c r="E942" s="3" t="s">
        <v>524</v>
      </c>
      <c r="F942" s="30">
        <v>87.5</v>
      </c>
      <c r="G942" s="30">
        <v>29.66</v>
      </c>
      <c r="H942" s="31">
        <v>4.6833E-2</v>
      </c>
      <c r="I942" s="31">
        <v>8.7299999999999997E-4</v>
      </c>
      <c r="J942" s="31">
        <v>0.28268300000000002</v>
      </c>
      <c r="K942" s="29">
        <v>-2.84</v>
      </c>
      <c r="L942" s="32">
        <v>803.64</v>
      </c>
      <c r="M942" s="32">
        <v>1279.73</v>
      </c>
      <c r="N942" s="28">
        <v>-0.97</v>
      </c>
      <c r="O942" s="3" t="s">
        <v>933</v>
      </c>
    </row>
    <row r="943" spans="1:15">
      <c r="A943" s="28">
        <v>14.1</v>
      </c>
      <c r="B943" s="20" t="s">
        <v>932</v>
      </c>
      <c r="C943" s="4"/>
      <c r="D943" s="3" t="s">
        <v>277</v>
      </c>
      <c r="E943" s="3" t="s">
        <v>524</v>
      </c>
      <c r="F943" s="30">
        <v>87.5</v>
      </c>
      <c r="G943" s="30">
        <v>29.66</v>
      </c>
      <c r="H943" s="31">
        <v>4.5643000000000003E-2</v>
      </c>
      <c r="I943" s="31">
        <v>8.8599999999999996E-4</v>
      </c>
      <c r="J943" s="31">
        <v>0.28267900000000001</v>
      </c>
      <c r="K943" s="29">
        <v>-2.95</v>
      </c>
      <c r="L943" s="32">
        <v>808.72</v>
      </c>
      <c r="M943" s="32">
        <v>1287.26</v>
      </c>
      <c r="N943" s="28">
        <v>-0.97</v>
      </c>
      <c r="O943" s="3" t="s">
        <v>933</v>
      </c>
    </row>
    <row r="944" spans="1:15">
      <c r="A944" s="28">
        <v>15.1</v>
      </c>
      <c r="B944" s="20" t="s">
        <v>932</v>
      </c>
      <c r="C944" s="4"/>
      <c r="D944" s="3" t="s">
        <v>277</v>
      </c>
      <c r="E944" s="3" t="s">
        <v>524</v>
      </c>
      <c r="F944" s="30">
        <v>87.5</v>
      </c>
      <c r="G944" s="30">
        <v>29.66</v>
      </c>
      <c r="H944" s="31">
        <v>6.2575000000000006E-2</v>
      </c>
      <c r="I944" s="31">
        <v>1.1490000000000001E-3</v>
      </c>
      <c r="J944" s="31">
        <v>0.28271200000000002</v>
      </c>
      <c r="K944" s="29">
        <v>-1.83</v>
      </c>
      <c r="L944" s="32">
        <v>768.7</v>
      </c>
      <c r="M944" s="32">
        <v>1214.97</v>
      </c>
      <c r="N944" s="28">
        <v>-0.97</v>
      </c>
      <c r="O944" s="3" t="s">
        <v>933</v>
      </c>
    </row>
    <row r="945" spans="1:15">
      <c r="A945" s="28">
        <v>16.100000000000001</v>
      </c>
      <c r="B945" s="20" t="s">
        <v>932</v>
      </c>
      <c r="C945" s="4"/>
      <c r="D945" s="3" t="s">
        <v>277</v>
      </c>
      <c r="E945" s="3" t="s">
        <v>524</v>
      </c>
      <c r="F945" s="30">
        <v>87.5</v>
      </c>
      <c r="G945" s="30">
        <v>29.66</v>
      </c>
      <c r="H945" s="31">
        <v>6.3016000000000003E-2</v>
      </c>
      <c r="I945" s="31">
        <v>1.1130000000000001E-3</v>
      </c>
      <c r="J945" s="31">
        <v>0.282638</v>
      </c>
      <c r="K945" s="29">
        <v>-4.41</v>
      </c>
      <c r="L945" s="32">
        <v>872.11</v>
      </c>
      <c r="M945" s="32">
        <v>1380.31</v>
      </c>
      <c r="N945" s="28">
        <v>-0.97</v>
      </c>
      <c r="O945" s="3" t="s">
        <v>933</v>
      </c>
    </row>
    <row r="946" spans="1:15">
      <c r="A946" s="28">
        <v>17.100000000000001</v>
      </c>
      <c r="B946" s="20" t="s">
        <v>932</v>
      </c>
      <c r="C946" s="4"/>
      <c r="D946" s="3" t="s">
        <v>277</v>
      </c>
      <c r="E946" s="3" t="s">
        <v>524</v>
      </c>
      <c r="F946" s="30">
        <v>87.5</v>
      </c>
      <c r="G946" s="30">
        <v>29.66</v>
      </c>
      <c r="H946" s="31">
        <v>4.9431999999999997E-2</v>
      </c>
      <c r="I946" s="31">
        <v>8.8400000000000002E-4</v>
      </c>
      <c r="J946" s="31">
        <v>0.28263700000000003</v>
      </c>
      <c r="K946" s="29">
        <v>-4.42</v>
      </c>
      <c r="L946" s="32">
        <v>867.43</v>
      </c>
      <c r="M946" s="32">
        <v>1381.3</v>
      </c>
      <c r="N946" s="28">
        <v>-0.97</v>
      </c>
      <c r="O946" s="3" t="s">
        <v>933</v>
      </c>
    </row>
    <row r="947" spans="1:15">
      <c r="A947" s="28">
        <v>18.100000000000001</v>
      </c>
      <c r="B947" s="20" t="s">
        <v>932</v>
      </c>
      <c r="C947" s="4"/>
      <c r="D947" s="3" t="s">
        <v>277</v>
      </c>
      <c r="E947" s="3" t="s">
        <v>524</v>
      </c>
      <c r="F947" s="30">
        <v>87.5</v>
      </c>
      <c r="G947" s="30">
        <v>29.66</v>
      </c>
      <c r="H947" s="31">
        <v>5.4135999999999997E-2</v>
      </c>
      <c r="I947" s="31">
        <v>1.024E-3</v>
      </c>
      <c r="J947" s="31">
        <v>0.282723</v>
      </c>
      <c r="K947" s="29">
        <v>-1.42</v>
      </c>
      <c r="L947" s="32">
        <v>750.23</v>
      </c>
      <c r="M947" s="32">
        <v>1189.45</v>
      </c>
      <c r="N947" s="28">
        <v>-0.97</v>
      </c>
      <c r="O947" s="3" t="s">
        <v>933</v>
      </c>
    </row>
    <row r="948" spans="1:15">
      <c r="A948" s="28">
        <v>19.100000000000001</v>
      </c>
      <c r="B948" s="20" t="s">
        <v>932</v>
      </c>
      <c r="C948" s="4"/>
      <c r="D948" s="3" t="s">
        <v>277</v>
      </c>
      <c r="E948" s="3" t="s">
        <v>524</v>
      </c>
      <c r="F948" s="30">
        <v>87.5</v>
      </c>
      <c r="G948" s="30">
        <v>29.66</v>
      </c>
      <c r="H948" s="31">
        <v>4.7205999999999998E-2</v>
      </c>
      <c r="I948" s="31">
        <v>8.5599999999999999E-4</v>
      </c>
      <c r="J948" s="31">
        <v>0.28265200000000001</v>
      </c>
      <c r="K948" s="29">
        <v>-3.88</v>
      </c>
      <c r="L948" s="32">
        <v>845.96</v>
      </c>
      <c r="M948" s="32">
        <v>1347.24</v>
      </c>
      <c r="N948" s="28">
        <v>-0.97</v>
      </c>
      <c r="O948" s="3" t="s">
        <v>933</v>
      </c>
    </row>
    <row r="949" spans="1:15">
      <c r="A949" s="28">
        <v>20.100000000000001</v>
      </c>
      <c r="B949" s="20" t="s">
        <v>932</v>
      </c>
      <c r="C949" s="4"/>
      <c r="D949" s="3" t="s">
        <v>277</v>
      </c>
      <c r="E949" s="3" t="s">
        <v>524</v>
      </c>
      <c r="F949" s="30">
        <v>87.5</v>
      </c>
      <c r="G949" s="30">
        <v>29.66</v>
      </c>
      <c r="H949" s="31">
        <v>4.2481999999999999E-2</v>
      </c>
      <c r="I949" s="31">
        <v>8.0999999999999996E-4</v>
      </c>
      <c r="J949" s="31">
        <v>0.282667</v>
      </c>
      <c r="K949" s="29">
        <v>-3.42</v>
      </c>
      <c r="L949" s="32">
        <v>824.85</v>
      </c>
      <c r="M949" s="32">
        <v>1316.3</v>
      </c>
      <c r="N949" s="28">
        <v>-0.98</v>
      </c>
      <c r="O949" s="3" t="s">
        <v>933</v>
      </c>
    </row>
    <row r="950" spans="1:15">
      <c r="A950" s="28">
        <v>22.1</v>
      </c>
      <c r="B950" s="20" t="s">
        <v>932</v>
      </c>
      <c r="C950" s="4"/>
      <c r="D950" s="3" t="s">
        <v>277</v>
      </c>
      <c r="E950" s="3" t="s">
        <v>524</v>
      </c>
      <c r="F950" s="30">
        <v>87.5</v>
      </c>
      <c r="G950" s="30">
        <v>29.66</v>
      </c>
      <c r="H950" s="31">
        <v>5.8548999999999997E-2</v>
      </c>
      <c r="I950" s="31">
        <v>1.0430000000000001E-3</v>
      </c>
      <c r="J950" s="31">
        <v>0.28266799999999997</v>
      </c>
      <c r="K950" s="29">
        <v>-3.35</v>
      </c>
      <c r="L950" s="32">
        <v>827.71</v>
      </c>
      <c r="M950" s="32">
        <v>1312.37</v>
      </c>
      <c r="N950" s="28">
        <v>-0.97</v>
      </c>
      <c r="O950" s="3" t="s">
        <v>933</v>
      </c>
    </row>
    <row r="951" spans="1:15">
      <c r="A951" s="26" t="s">
        <v>934</v>
      </c>
      <c r="B951" s="3" t="s">
        <v>880</v>
      </c>
      <c r="C951" s="35">
        <v>23</v>
      </c>
      <c r="D951" s="3" t="s">
        <v>935</v>
      </c>
      <c r="E951" s="3" t="s">
        <v>524</v>
      </c>
      <c r="F951" s="30">
        <v>90.8</v>
      </c>
      <c r="G951" s="30">
        <v>29.5216666666667</v>
      </c>
      <c r="H951" s="36">
        <v>1.0402E-2</v>
      </c>
      <c r="I951" s="36">
        <v>3.5199999999999999E-4</v>
      </c>
      <c r="J951" s="36">
        <v>0.28292899999999999</v>
      </c>
      <c r="K951" s="35">
        <v>6.05</v>
      </c>
      <c r="L951" s="37">
        <v>450</v>
      </c>
      <c r="M951" s="37">
        <v>1008</v>
      </c>
      <c r="N951" s="26">
        <v>-0.99</v>
      </c>
      <c r="O951" s="3" t="s">
        <v>936</v>
      </c>
    </row>
    <row r="952" spans="1:15">
      <c r="A952" s="26" t="s">
        <v>937</v>
      </c>
      <c r="B952" s="3" t="s">
        <v>880</v>
      </c>
      <c r="C952" s="35">
        <v>48</v>
      </c>
      <c r="D952" s="3" t="s">
        <v>935</v>
      </c>
      <c r="E952" s="3" t="s">
        <v>524</v>
      </c>
      <c r="F952" s="30">
        <v>90.8</v>
      </c>
      <c r="G952" s="30">
        <v>29.5216666666667</v>
      </c>
      <c r="H952" s="36">
        <v>4.4072E-2</v>
      </c>
      <c r="I952" s="36">
        <v>1.441E-3</v>
      </c>
      <c r="J952" s="36">
        <v>0.28290500000000002</v>
      </c>
      <c r="K952" s="35">
        <v>5.7</v>
      </c>
      <c r="L952" s="37">
        <v>498</v>
      </c>
      <c r="M952" s="37">
        <v>1057</v>
      </c>
      <c r="N952" s="26">
        <v>-0.96</v>
      </c>
      <c r="O952" s="3" t="s">
        <v>936</v>
      </c>
    </row>
    <row r="953" spans="1:15">
      <c r="A953" s="26" t="s">
        <v>938</v>
      </c>
      <c r="B953" s="3" t="s">
        <v>880</v>
      </c>
      <c r="C953" s="35">
        <v>17</v>
      </c>
      <c r="D953" s="3" t="s">
        <v>935</v>
      </c>
      <c r="E953" s="3" t="s">
        <v>524</v>
      </c>
      <c r="F953" s="30">
        <v>90.8</v>
      </c>
      <c r="G953" s="30">
        <v>29.5216666666667</v>
      </c>
      <c r="H953" s="36">
        <v>2.5322000000000001E-2</v>
      </c>
      <c r="I953" s="36">
        <v>8.12E-4</v>
      </c>
      <c r="J953" s="36">
        <v>0.282883</v>
      </c>
      <c r="K953" s="35">
        <v>4.28</v>
      </c>
      <c r="L953" s="37">
        <v>521</v>
      </c>
      <c r="M953" s="37">
        <v>1165</v>
      </c>
      <c r="N953" s="26">
        <v>-0.98</v>
      </c>
      <c r="O953" s="3" t="s">
        <v>936</v>
      </c>
    </row>
    <row r="954" spans="1:15">
      <c r="A954" s="26" t="s">
        <v>939</v>
      </c>
      <c r="B954" s="3" t="s">
        <v>880</v>
      </c>
      <c r="C954" s="35">
        <v>19</v>
      </c>
      <c r="D954" s="3" t="s">
        <v>935</v>
      </c>
      <c r="E954" s="3" t="s">
        <v>524</v>
      </c>
      <c r="F954" s="30">
        <v>90.8</v>
      </c>
      <c r="G954" s="30">
        <v>29.5216666666667</v>
      </c>
      <c r="H954" s="36">
        <v>1.2122000000000001E-2</v>
      </c>
      <c r="I954" s="36">
        <v>4.0099999999999999E-4</v>
      </c>
      <c r="J954" s="36">
        <v>0.28292600000000001</v>
      </c>
      <c r="K954" s="35">
        <v>5.87</v>
      </c>
      <c r="L954" s="37">
        <v>454</v>
      </c>
      <c r="M954" s="37">
        <v>1022</v>
      </c>
      <c r="N954" s="26">
        <v>-0.99</v>
      </c>
      <c r="O954" s="3" t="s">
        <v>936</v>
      </c>
    </row>
    <row r="955" spans="1:15">
      <c r="A955" s="26" t="s">
        <v>940</v>
      </c>
      <c r="B955" s="3" t="s">
        <v>880</v>
      </c>
      <c r="C955" s="35">
        <v>22</v>
      </c>
      <c r="D955" s="3" t="s">
        <v>935</v>
      </c>
      <c r="E955" s="3" t="s">
        <v>524</v>
      </c>
      <c r="F955" s="30">
        <v>90.8</v>
      </c>
      <c r="G955" s="30">
        <v>29.5216666666667</v>
      </c>
      <c r="H955" s="36">
        <v>9.9080000000000001E-3</v>
      </c>
      <c r="I955" s="36">
        <v>3.2200000000000002E-4</v>
      </c>
      <c r="J955" s="36">
        <v>0.282883</v>
      </c>
      <c r="K955" s="35">
        <v>4.4000000000000004</v>
      </c>
      <c r="L955" s="37">
        <v>514</v>
      </c>
      <c r="M955" s="37">
        <v>1158</v>
      </c>
      <c r="N955" s="26">
        <v>-0.99</v>
      </c>
      <c r="O955" s="3" t="s">
        <v>936</v>
      </c>
    </row>
    <row r="956" spans="1:15">
      <c r="A956" s="26" t="s">
        <v>941</v>
      </c>
      <c r="B956" s="3" t="s">
        <v>880</v>
      </c>
      <c r="C956" s="35">
        <v>20</v>
      </c>
      <c r="D956" s="3" t="s">
        <v>935</v>
      </c>
      <c r="E956" s="3" t="s">
        <v>524</v>
      </c>
      <c r="F956" s="30">
        <v>90.8</v>
      </c>
      <c r="G956" s="30">
        <v>29.5216666666667</v>
      </c>
      <c r="H956" s="36">
        <v>8.5050000000000004E-3</v>
      </c>
      <c r="I956" s="36">
        <v>2.8800000000000001E-4</v>
      </c>
      <c r="J956" s="36">
        <v>0.28293299999999999</v>
      </c>
      <c r="K956" s="35">
        <v>6.13</v>
      </c>
      <c r="L956" s="37">
        <v>444</v>
      </c>
      <c r="M956" s="37">
        <v>999</v>
      </c>
      <c r="N956" s="26">
        <v>-0.99</v>
      </c>
      <c r="O956" s="3" t="s">
        <v>936</v>
      </c>
    </row>
    <row r="957" spans="1:15">
      <c r="A957" s="26" t="s">
        <v>942</v>
      </c>
      <c r="B957" s="3" t="s">
        <v>880</v>
      </c>
      <c r="C957" s="35">
        <v>18</v>
      </c>
      <c r="D957" s="3" t="s">
        <v>935</v>
      </c>
      <c r="E957" s="3" t="s">
        <v>524</v>
      </c>
      <c r="F957" s="30">
        <v>90.8</v>
      </c>
      <c r="G957" s="30">
        <v>29.5216666666667</v>
      </c>
      <c r="H957" s="36">
        <v>4.0356000000000003E-2</v>
      </c>
      <c r="I957" s="36">
        <v>1.266E-3</v>
      </c>
      <c r="J957" s="36">
        <v>0.28290300000000002</v>
      </c>
      <c r="K957" s="35">
        <v>5.0199999999999996</v>
      </c>
      <c r="L957" s="37">
        <v>498</v>
      </c>
      <c r="M957" s="37">
        <v>1099</v>
      </c>
      <c r="N957" s="26">
        <v>-0.96</v>
      </c>
      <c r="O957" s="3" t="s">
        <v>936</v>
      </c>
    </row>
    <row r="958" spans="1:15">
      <c r="A958" s="26" t="s">
        <v>943</v>
      </c>
      <c r="B958" s="3" t="s">
        <v>880</v>
      </c>
      <c r="C958" s="35">
        <v>47</v>
      </c>
      <c r="D958" s="3" t="s">
        <v>935</v>
      </c>
      <c r="E958" s="3" t="s">
        <v>524</v>
      </c>
      <c r="F958" s="30">
        <v>90.8</v>
      </c>
      <c r="G958" s="30">
        <v>29.5216666666667</v>
      </c>
      <c r="H958" s="36">
        <v>2.0473000000000002E-2</v>
      </c>
      <c r="I958" s="36">
        <v>7.0100000000000002E-4</v>
      </c>
      <c r="J958" s="36">
        <v>0.282918</v>
      </c>
      <c r="K958" s="35">
        <v>6.19</v>
      </c>
      <c r="L958" s="37">
        <v>469</v>
      </c>
      <c r="M958" s="37">
        <v>1012</v>
      </c>
      <c r="N958" s="26">
        <v>-0.98</v>
      </c>
      <c r="O958" s="3" t="s">
        <v>936</v>
      </c>
    </row>
    <row r="959" spans="1:15">
      <c r="A959" s="26" t="s">
        <v>944</v>
      </c>
      <c r="B959" s="3" t="s">
        <v>880</v>
      </c>
      <c r="C959" s="35">
        <v>15</v>
      </c>
      <c r="D959" s="3" t="s">
        <v>935</v>
      </c>
      <c r="E959" s="3" t="s">
        <v>524</v>
      </c>
      <c r="F959" s="30">
        <v>90.8</v>
      </c>
      <c r="G959" s="30">
        <v>29.5216666666667</v>
      </c>
      <c r="H959" s="36">
        <v>1.1669000000000001E-2</v>
      </c>
      <c r="I959" s="36">
        <v>3.9199999999999999E-4</v>
      </c>
      <c r="J959" s="36">
        <v>0.28290700000000002</v>
      </c>
      <c r="K959" s="35">
        <v>5.1100000000000003</v>
      </c>
      <c r="L959" s="37">
        <v>481</v>
      </c>
      <c r="M959" s="37">
        <v>1088</v>
      </c>
      <c r="N959" s="26">
        <v>-0.99</v>
      </c>
      <c r="O959" s="3" t="s">
        <v>936</v>
      </c>
    </row>
    <row r="960" spans="1:15">
      <c r="A960" s="26" t="s">
        <v>945</v>
      </c>
      <c r="B960" s="3" t="s">
        <v>880</v>
      </c>
      <c r="C960" s="35">
        <v>18</v>
      </c>
      <c r="D960" s="3" t="s">
        <v>935</v>
      </c>
      <c r="E960" s="3" t="s">
        <v>524</v>
      </c>
      <c r="F960" s="30">
        <v>90.8</v>
      </c>
      <c r="G960" s="30">
        <v>29.5216666666667</v>
      </c>
      <c r="H960" s="36">
        <v>1.1211E-2</v>
      </c>
      <c r="I960" s="36">
        <v>3.7399999999999998E-4</v>
      </c>
      <c r="J960" s="36">
        <v>0.28290700000000002</v>
      </c>
      <c r="K960" s="35">
        <v>5.18</v>
      </c>
      <c r="L960" s="37">
        <v>480</v>
      </c>
      <c r="M960" s="37">
        <v>1084</v>
      </c>
      <c r="N960" s="26">
        <v>-0.99</v>
      </c>
      <c r="O960" s="3" t="s">
        <v>936</v>
      </c>
    </row>
    <row r="961" spans="1:15">
      <c r="A961" s="26" t="s">
        <v>946</v>
      </c>
      <c r="B961" s="3" t="s">
        <v>880</v>
      </c>
      <c r="C961" s="35">
        <v>48</v>
      </c>
      <c r="D961" s="3" t="s">
        <v>935</v>
      </c>
      <c r="E961" s="3" t="s">
        <v>524</v>
      </c>
      <c r="F961" s="30">
        <v>90.8</v>
      </c>
      <c r="G961" s="30">
        <v>29.5216666666667</v>
      </c>
      <c r="H961" s="36">
        <v>2.7746E-2</v>
      </c>
      <c r="I961" s="36">
        <v>9.3899999999999995E-4</v>
      </c>
      <c r="J961" s="36">
        <v>0.28290700000000002</v>
      </c>
      <c r="K961" s="35">
        <v>5.81</v>
      </c>
      <c r="L961" s="37">
        <v>488</v>
      </c>
      <c r="M961" s="37">
        <v>1047</v>
      </c>
      <c r="N961" s="26">
        <v>-0.97</v>
      </c>
      <c r="O961" s="3" t="s">
        <v>936</v>
      </c>
    </row>
    <row r="962" spans="1:15">
      <c r="A962" s="26" t="s">
        <v>947</v>
      </c>
      <c r="B962" s="3" t="s">
        <v>880</v>
      </c>
      <c r="C962" s="35">
        <v>47</v>
      </c>
      <c r="D962" s="3" t="s">
        <v>935</v>
      </c>
      <c r="E962" s="3" t="s">
        <v>524</v>
      </c>
      <c r="F962" s="30">
        <v>90.8</v>
      </c>
      <c r="G962" s="30">
        <v>29.5216666666667</v>
      </c>
      <c r="H962" s="36">
        <v>2.4337000000000001E-2</v>
      </c>
      <c r="I962" s="36">
        <v>8.8400000000000002E-4</v>
      </c>
      <c r="J962" s="36">
        <v>0.28293699999999999</v>
      </c>
      <c r="K962" s="35">
        <v>6.84</v>
      </c>
      <c r="L962" s="37">
        <v>445</v>
      </c>
      <c r="M962" s="37">
        <v>952</v>
      </c>
      <c r="N962" s="26">
        <v>-0.97</v>
      </c>
      <c r="O962" s="3" t="s">
        <v>936</v>
      </c>
    </row>
    <row r="963" spans="1:15">
      <c r="A963" s="26" t="s">
        <v>948</v>
      </c>
      <c r="B963" s="3" t="s">
        <v>880</v>
      </c>
      <c r="C963" s="35">
        <v>17</v>
      </c>
      <c r="D963" s="3" t="s">
        <v>935</v>
      </c>
      <c r="E963" s="3" t="s">
        <v>524</v>
      </c>
      <c r="F963" s="30">
        <v>90.8</v>
      </c>
      <c r="G963" s="30">
        <v>29.5216666666667</v>
      </c>
      <c r="H963" s="36">
        <v>1.4057E-2</v>
      </c>
      <c r="I963" s="36">
        <v>4.4900000000000002E-4</v>
      </c>
      <c r="J963" s="36">
        <v>0.28286499999999998</v>
      </c>
      <c r="K963" s="35">
        <v>3.64</v>
      </c>
      <c r="L963" s="37">
        <v>541</v>
      </c>
      <c r="M963" s="37">
        <v>1223</v>
      </c>
      <c r="N963" s="26">
        <v>-0.99</v>
      </c>
      <c r="O963" s="3" t="s">
        <v>936</v>
      </c>
    </row>
    <row r="964" spans="1:15">
      <c r="A964" s="26" t="s">
        <v>949</v>
      </c>
      <c r="B964" s="3" t="s">
        <v>880</v>
      </c>
      <c r="C964" s="35">
        <v>17</v>
      </c>
      <c r="D964" s="3" t="s">
        <v>935</v>
      </c>
      <c r="E964" s="3" t="s">
        <v>524</v>
      </c>
      <c r="F964" s="30">
        <v>90.8</v>
      </c>
      <c r="G964" s="30">
        <v>29.5216666666667</v>
      </c>
      <c r="H964" s="36">
        <v>1.4574999999999999E-2</v>
      </c>
      <c r="I964" s="36">
        <v>4.6200000000000001E-4</v>
      </c>
      <c r="J964" s="36">
        <v>0.28298000000000001</v>
      </c>
      <c r="K964" s="35">
        <v>7.71</v>
      </c>
      <c r="L964" s="37">
        <v>380</v>
      </c>
      <c r="M964" s="37">
        <v>853</v>
      </c>
      <c r="N964" s="26">
        <v>-0.99</v>
      </c>
      <c r="O964" s="3" t="s">
        <v>936</v>
      </c>
    </row>
    <row r="965" spans="1:15">
      <c r="A965" s="26" t="s">
        <v>950</v>
      </c>
      <c r="B965" s="3" t="s">
        <v>880</v>
      </c>
      <c r="C965" s="35">
        <v>16.3</v>
      </c>
      <c r="D965" s="3" t="s">
        <v>935</v>
      </c>
      <c r="E965" s="3" t="s">
        <v>524</v>
      </c>
      <c r="F965" s="30">
        <v>90.8</v>
      </c>
      <c r="G965" s="30">
        <v>29.5216666666667</v>
      </c>
      <c r="H965" s="36">
        <v>1.5599999999999999E-2</v>
      </c>
      <c r="I965" s="36">
        <v>5.3399999999999997E-4</v>
      </c>
      <c r="J965" s="36">
        <v>0.28294799999999998</v>
      </c>
      <c r="K965" s="35">
        <v>6.59</v>
      </c>
      <c r="L965" s="37">
        <v>425</v>
      </c>
      <c r="M965" s="37">
        <v>955</v>
      </c>
      <c r="N965" s="26">
        <v>-0.98</v>
      </c>
      <c r="O965" s="3" t="s">
        <v>936</v>
      </c>
    </row>
    <row r="966" spans="1:15">
      <c r="A966" s="26" t="s">
        <v>951</v>
      </c>
      <c r="B966" s="3" t="s">
        <v>880</v>
      </c>
      <c r="C966" s="35">
        <v>21</v>
      </c>
      <c r="D966" s="3" t="s">
        <v>935</v>
      </c>
      <c r="E966" s="3" t="s">
        <v>524</v>
      </c>
      <c r="F966" s="30">
        <v>90.8</v>
      </c>
      <c r="G966" s="30">
        <v>29.5216666666667</v>
      </c>
      <c r="H966" s="36">
        <v>1.3968E-2</v>
      </c>
      <c r="I966" s="36">
        <v>4.55E-4</v>
      </c>
      <c r="J966" s="36">
        <v>0.282912</v>
      </c>
      <c r="K966" s="35">
        <v>5.42</v>
      </c>
      <c r="L966" s="37">
        <v>475</v>
      </c>
      <c r="M966" s="37">
        <v>1065</v>
      </c>
      <c r="N966" s="26">
        <v>-0.99</v>
      </c>
      <c r="O966" s="3" t="s">
        <v>936</v>
      </c>
    </row>
    <row r="967" spans="1:15">
      <c r="A967" s="26" t="s">
        <v>952</v>
      </c>
      <c r="B967" s="3" t="s">
        <v>880</v>
      </c>
      <c r="C967" s="35">
        <v>19</v>
      </c>
      <c r="D967" s="3" t="s">
        <v>935</v>
      </c>
      <c r="E967" s="3" t="s">
        <v>524</v>
      </c>
      <c r="F967" s="30">
        <v>90.8</v>
      </c>
      <c r="G967" s="30">
        <v>29.5216666666667</v>
      </c>
      <c r="H967" s="36">
        <v>1.7659999999999999E-2</v>
      </c>
      <c r="I967" s="36">
        <v>5.5800000000000001E-4</v>
      </c>
      <c r="J967" s="36">
        <v>0.28296700000000002</v>
      </c>
      <c r="K967" s="35">
        <v>7.3</v>
      </c>
      <c r="L967" s="37">
        <v>399</v>
      </c>
      <c r="M967" s="37">
        <v>892</v>
      </c>
      <c r="N967" s="26">
        <v>-0.98</v>
      </c>
      <c r="O967" s="3" t="s">
        <v>936</v>
      </c>
    </row>
    <row r="968" spans="1:15">
      <c r="A968" s="26" t="s">
        <v>953</v>
      </c>
      <c r="B968" s="3" t="s">
        <v>880</v>
      </c>
      <c r="C968" s="35">
        <v>46</v>
      </c>
      <c r="D968" s="3" t="s">
        <v>935</v>
      </c>
      <c r="E968" s="3" t="s">
        <v>524</v>
      </c>
      <c r="F968" s="30">
        <v>90.8</v>
      </c>
      <c r="G968" s="30">
        <v>29.5216666666667</v>
      </c>
      <c r="H968" s="36">
        <v>2.9836999999999999E-2</v>
      </c>
      <c r="I968" s="36">
        <v>9.6400000000000001E-4</v>
      </c>
      <c r="J968" s="36">
        <v>0.28290900000000002</v>
      </c>
      <c r="K968" s="35">
        <v>5.82</v>
      </c>
      <c r="L968" s="37">
        <v>486</v>
      </c>
      <c r="M968" s="37">
        <v>1044</v>
      </c>
      <c r="N968" s="26">
        <v>-0.97</v>
      </c>
      <c r="O968" s="3" t="s">
        <v>936</v>
      </c>
    </row>
    <row r="969" spans="1:15">
      <c r="A969" s="26" t="s">
        <v>954</v>
      </c>
      <c r="B969" s="3" t="s">
        <v>880</v>
      </c>
      <c r="C969" s="35">
        <v>16.5</v>
      </c>
      <c r="D969" s="3" t="s">
        <v>935</v>
      </c>
      <c r="E969" s="3" t="s">
        <v>524</v>
      </c>
      <c r="F969" s="30">
        <v>90.8</v>
      </c>
      <c r="G969" s="30">
        <v>29.5216666666667</v>
      </c>
      <c r="H969" s="36">
        <v>1.7929E-2</v>
      </c>
      <c r="I969" s="36">
        <v>5.5400000000000002E-4</v>
      </c>
      <c r="J969" s="36">
        <v>0.28292</v>
      </c>
      <c r="K969" s="35">
        <v>5.6</v>
      </c>
      <c r="L969" s="37">
        <v>464</v>
      </c>
      <c r="M969" s="37">
        <v>1045</v>
      </c>
      <c r="N969" s="26">
        <v>-0.98</v>
      </c>
      <c r="O969" s="3" t="s">
        <v>936</v>
      </c>
    </row>
    <row r="970" spans="1:15">
      <c r="A970" s="26" t="s">
        <v>955</v>
      </c>
      <c r="B970" s="3" t="s">
        <v>880</v>
      </c>
      <c r="C970" s="35">
        <v>16.899999999999999</v>
      </c>
      <c r="D970" s="3" t="s">
        <v>935</v>
      </c>
      <c r="E970" s="3" t="s">
        <v>524</v>
      </c>
      <c r="F970" s="30">
        <v>90.8</v>
      </c>
      <c r="G970" s="30">
        <v>29.5216666666667</v>
      </c>
      <c r="H970" s="36">
        <v>1.5623E-2</v>
      </c>
      <c r="I970" s="36">
        <v>5.5900000000000004E-4</v>
      </c>
      <c r="J970" s="36">
        <v>0.28300199999999998</v>
      </c>
      <c r="K970" s="35">
        <v>8.51</v>
      </c>
      <c r="L970" s="37">
        <v>350</v>
      </c>
      <c r="M970" s="37">
        <v>780</v>
      </c>
      <c r="N970" s="26">
        <v>-0.98</v>
      </c>
      <c r="O970" s="3" t="s">
        <v>936</v>
      </c>
    </row>
    <row r="971" spans="1:15">
      <c r="A971" s="26" t="s">
        <v>956</v>
      </c>
      <c r="B971" s="4" t="s">
        <v>957</v>
      </c>
      <c r="C971" s="35">
        <v>15.3</v>
      </c>
      <c r="D971" s="3" t="s">
        <v>935</v>
      </c>
      <c r="E971" s="3" t="s">
        <v>524</v>
      </c>
      <c r="F971" s="30">
        <v>90.8</v>
      </c>
      <c r="G971" s="30">
        <v>29.5216666666667</v>
      </c>
      <c r="H971" s="36">
        <v>2.1992000000000001E-2</v>
      </c>
      <c r="I971" s="36">
        <v>8.25E-4</v>
      </c>
      <c r="J971" s="36">
        <v>0.28296100000000002</v>
      </c>
      <c r="K971" s="35">
        <v>7.01</v>
      </c>
      <c r="L971" s="37">
        <v>411</v>
      </c>
      <c r="M971" s="37">
        <v>916</v>
      </c>
      <c r="N971" s="26">
        <v>-0.98</v>
      </c>
      <c r="O971" s="3" t="s">
        <v>936</v>
      </c>
    </row>
    <row r="972" spans="1:15">
      <c r="A972" s="26" t="s">
        <v>958</v>
      </c>
      <c r="B972" s="4" t="s">
        <v>957</v>
      </c>
      <c r="C972" s="35">
        <v>45</v>
      </c>
      <c r="D972" s="3" t="s">
        <v>935</v>
      </c>
      <c r="E972" s="3" t="s">
        <v>524</v>
      </c>
      <c r="F972" s="30">
        <v>90.8</v>
      </c>
      <c r="G972" s="30">
        <v>29.5216666666667</v>
      </c>
      <c r="H972" s="36">
        <v>2.8267E-2</v>
      </c>
      <c r="I972" s="36">
        <v>9.3999999999999997E-4</v>
      </c>
      <c r="J972" s="36">
        <v>0.28283799999999998</v>
      </c>
      <c r="K972" s="35">
        <v>3.29</v>
      </c>
      <c r="L972" s="37">
        <v>586</v>
      </c>
      <c r="M972" s="37">
        <v>1274</v>
      </c>
      <c r="N972" s="26">
        <v>-0.97</v>
      </c>
      <c r="O972" s="3" t="s">
        <v>936</v>
      </c>
    </row>
    <row r="973" spans="1:15">
      <c r="A973" s="26" t="s">
        <v>959</v>
      </c>
      <c r="B973" s="4" t="s">
        <v>957</v>
      </c>
      <c r="C973" s="35">
        <v>16</v>
      </c>
      <c r="D973" s="3" t="s">
        <v>935</v>
      </c>
      <c r="E973" s="3" t="s">
        <v>524</v>
      </c>
      <c r="F973" s="30">
        <v>90.8</v>
      </c>
      <c r="G973" s="30">
        <v>29.5216666666667</v>
      </c>
      <c r="H973" s="36">
        <v>2.5937999999999999E-2</v>
      </c>
      <c r="I973" s="36">
        <v>8.3799999999999999E-4</v>
      </c>
      <c r="J973" s="36">
        <v>0.28301100000000001</v>
      </c>
      <c r="K973" s="35">
        <v>8.7899999999999991</v>
      </c>
      <c r="L973" s="37">
        <v>340</v>
      </c>
      <c r="M973" s="37">
        <v>754</v>
      </c>
      <c r="N973" s="26">
        <v>-0.97</v>
      </c>
      <c r="O973" s="3" t="s">
        <v>936</v>
      </c>
    </row>
    <row r="974" spans="1:15">
      <c r="A974" s="26" t="s">
        <v>960</v>
      </c>
      <c r="B974" s="4" t="s">
        <v>957</v>
      </c>
      <c r="C974" s="35">
        <v>15.3</v>
      </c>
      <c r="D974" s="3" t="s">
        <v>935</v>
      </c>
      <c r="E974" s="3" t="s">
        <v>524</v>
      </c>
      <c r="F974" s="30">
        <v>90.8</v>
      </c>
      <c r="G974" s="30">
        <v>29.5216666666667</v>
      </c>
      <c r="H974" s="36">
        <v>1.6893999999999999E-2</v>
      </c>
      <c r="I974" s="36">
        <v>5.1800000000000001E-4</v>
      </c>
      <c r="J974" s="36">
        <v>0.28286699999999998</v>
      </c>
      <c r="K974" s="35">
        <v>3.69</v>
      </c>
      <c r="L974" s="37">
        <v>539</v>
      </c>
      <c r="M974" s="37">
        <v>1218</v>
      </c>
      <c r="N974" s="26">
        <v>-0.98</v>
      </c>
      <c r="O974" s="3" t="s">
        <v>936</v>
      </c>
    </row>
    <row r="975" spans="1:15">
      <c r="A975" s="26" t="s">
        <v>961</v>
      </c>
      <c r="B975" s="4" t="s">
        <v>957</v>
      </c>
      <c r="C975" s="35">
        <v>46</v>
      </c>
      <c r="D975" s="3" t="s">
        <v>935</v>
      </c>
      <c r="E975" s="3" t="s">
        <v>524</v>
      </c>
      <c r="F975" s="30">
        <v>90.8</v>
      </c>
      <c r="G975" s="30">
        <v>29.5216666666667</v>
      </c>
      <c r="H975" s="36">
        <v>1.8336999999999999E-2</v>
      </c>
      <c r="I975" s="36">
        <v>5.8399999999999999E-4</v>
      </c>
      <c r="J975" s="36">
        <v>0.283055</v>
      </c>
      <c r="K975" s="35">
        <v>11.01</v>
      </c>
      <c r="L975" s="37">
        <v>275</v>
      </c>
      <c r="M975" s="37">
        <v>571</v>
      </c>
      <c r="N975" s="26">
        <v>-0.98</v>
      </c>
      <c r="O975" s="3" t="s">
        <v>936</v>
      </c>
    </row>
    <row r="976" spans="1:15">
      <c r="A976" s="26" t="s">
        <v>962</v>
      </c>
      <c r="B976" s="4" t="s">
        <v>957</v>
      </c>
      <c r="C976" s="35">
        <v>15.8</v>
      </c>
      <c r="D976" s="3" t="s">
        <v>935</v>
      </c>
      <c r="E976" s="3" t="s">
        <v>524</v>
      </c>
      <c r="F976" s="30">
        <v>90.8</v>
      </c>
      <c r="G976" s="30">
        <v>29.5216666666667</v>
      </c>
      <c r="H976" s="36">
        <v>8.3820000000000006E-3</v>
      </c>
      <c r="I976" s="36">
        <v>2.5999999999999998E-4</v>
      </c>
      <c r="J976" s="36">
        <v>0.28293000000000001</v>
      </c>
      <c r="K976" s="35">
        <v>5.94</v>
      </c>
      <c r="L976" s="37">
        <v>447</v>
      </c>
      <c r="M976" s="37">
        <v>1014</v>
      </c>
      <c r="N976" s="26">
        <v>-0.99</v>
      </c>
      <c r="O976" s="3" t="s">
        <v>936</v>
      </c>
    </row>
    <row r="977" spans="1:15">
      <c r="A977" s="26" t="s">
        <v>963</v>
      </c>
      <c r="B977" s="4" t="s">
        <v>957</v>
      </c>
      <c r="C977" s="35">
        <v>15.2</v>
      </c>
      <c r="D977" s="3" t="s">
        <v>935</v>
      </c>
      <c r="E977" s="3" t="s">
        <v>524</v>
      </c>
      <c r="F977" s="30">
        <v>90.8</v>
      </c>
      <c r="G977" s="30">
        <v>29.5216666666667</v>
      </c>
      <c r="H977" s="36">
        <v>1.4958000000000001E-2</v>
      </c>
      <c r="I977" s="36">
        <v>5.0000000000000001E-4</v>
      </c>
      <c r="J977" s="36">
        <v>0.28293699999999999</v>
      </c>
      <c r="K977" s="35">
        <v>6.15</v>
      </c>
      <c r="L977" s="37">
        <v>441</v>
      </c>
      <c r="M977" s="37">
        <v>994</v>
      </c>
      <c r="N977" s="26">
        <v>-0.98</v>
      </c>
      <c r="O977" s="3" t="s">
        <v>936</v>
      </c>
    </row>
    <row r="978" spans="1:15">
      <c r="A978" s="26" t="s">
        <v>964</v>
      </c>
      <c r="B978" s="4" t="s">
        <v>957</v>
      </c>
      <c r="C978" s="35">
        <v>15.6</v>
      </c>
      <c r="D978" s="3" t="s">
        <v>935</v>
      </c>
      <c r="E978" s="3" t="s">
        <v>524</v>
      </c>
      <c r="F978" s="30">
        <v>90.8</v>
      </c>
      <c r="G978" s="30">
        <v>29.5216666666667</v>
      </c>
      <c r="H978" s="36">
        <v>7.2810000000000001E-3</v>
      </c>
      <c r="I978" s="36">
        <v>2.7500000000000002E-4</v>
      </c>
      <c r="J978" s="36">
        <v>0.28298099999999998</v>
      </c>
      <c r="K978" s="35">
        <v>7.75</v>
      </c>
      <c r="L978" s="37">
        <v>376</v>
      </c>
      <c r="M978" s="37">
        <v>849</v>
      </c>
      <c r="N978" s="26">
        <v>-0.99</v>
      </c>
      <c r="O978" s="3" t="s">
        <v>936</v>
      </c>
    </row>
    <row r="979" spans="1:15">
      <c r="A979" s="26" t="s">
        <v>965</v>
      </c>
      <c r="B979" s="4" t="s">
        <v>957</v>
      </c>
      <c r="C979" s="35">
        <v>46</v>
      </c>
      <c r="D979" s="3" t="s">
        <v>935</v>
      </c>
      <c r="E979" s="3" t="s">
        <v>524</v>
      </c>
      <c r="F979" s="30">
        <v>90.8</v>
      </c>
      <c r="G979" s="30">
        <v>29.5216666666667</v>
      </c>
      <c r="H979" s="36">
        <v>2.4205999999999998E-2</v>
      </c>
      <c r="I979" s="36">
        <v>7.3300000000000004E-4</v>
      </c>
      <c r="J979" s="36">
        <v>0.28282600000000002</v>
      </c>
      <c r="K979" s="35">
        <v>2.9</v>
      </c>
      <c r="L979" s="37">
        <v>599</v>
      </c>
      <c r="M979" s="37">
        <v>1310</v>
      </c>
      <c r="N979" s="26">
        <v>-0.98</v>
      </c>
      <c r="O979" s="3" t="s">
        <v>936</v>
      </c>
    </row>
    <row r="980" spans="1:15">
      <c r="A980" s="26" t="s">
        <v>966</v>
      </c>
      <c r="B980" s="4" t="s">
        <v>957</v>
      </c>
      <c r="C980" s="35">
        <v>17</v>
      </c>
      <c r="D980" s="3" t="s">
        <v>935</v>
      </c>
      <c r="E980" s="3" t="s">
        <v>524</v>
      </c>
      <c r="F980" s="30">
        <v>90.8</v>
      </c>
      <c r="G980" s="30">
        <v>29.5216666666667</v>
      </c>
      <c r="H980" s="36">
        <v>1.7429E-2</v>
      </c>
      <c r="I980" s="36">
        <v>5.4299999999999997E-4</v>
      </c>
      <c r="J980" s="36">
        <v>0.283003</v>
      </c>
      <c r="K980" s="35">
        <v>8.5299999999999994</v>
      </c>
      <c r="L980" s="37">
        <v>349</v>
      </c>
      <c r="M980" s="37">
        <v>779</v>
      </c>
      <c r="N980" s="26">
        <v>-0.98</v>
      </c>
      <c r="O980" s="3" t="s">
        <v>936</v>
      </c>
    </row>
    <row r="981" spans="1:15">
      <c r="A981" s="26" t="s">
        <v>967</v>
      </c>
      <c r="B981" s="4" t="s">
        <v>957</v>
      </c>
      <c r="C981" s="35">
        <v>14.7</v>
      </c>
      <c r="D981" s="3" t="s">
        <v>935</v>
      </c>
      <c r="E981" s="3" t="s">
        <v>524</v>
      </c>
      <c r="F981" s="30">
        <v>90.8</v>
      </c>
      <c r="G981" s="30">
        <v>29.5216666666667</v>
      </c>
      <c r="H981" s="36">
        <v>2.5770000000000001E-2</v>
      </c>
      <c r="I981" s="36">
        <v>8.4699999999999999E-4</v>
      </c>
      <c r="J981" s="36">
        <v>0.28298200000000001</v>
      </c>
      <c r="K981" s="35">
        <v>7.76</v>
      </c>
      <c r="L981" s="37">
        <v>380</v>
      </c>
      <c r="M981" s="37">
        <v>847</v>
      </c>
      <c r="N981" s="26">
        <v>-0.97</v>
      </c>
      <c r="O981" s="3" t="s">
        <v>936</v>
      </c>
    </row>
    <row r="982" spans="1:15">
      <c r="A982" s="26" t="s">
        <v>968</v>
      </c>
      <c r="B982" s="4" t="s">
        <v>957</v>
      </c>
      <c r="C982" s="35">
        <v>15.6</v>
      </c>
      <c r="D982" s="3" t="s">
        <v>935</v>
      </c>
      <c r="E982" s="3" t="s">
        <v>524</v>
      </c>
      <c r="F982" s="30">
        <v>90.8</v>
      </c>
      <c r="G982" s="30">
        <v>29.5216666666667</v>
      </c>
      <c r="H982" s="36">
        <v>0.19494</v>
      </c>
      <c r="I982" s="36">
        <v>4.8240000000000002E-3</v>
      </c>
      <c r="J982" s="36">
        <v>0.28281000000000001</v>
      </c>
      <c r="K982" s="35">
        <v>1.63</v>
      </c>
      <c r="L982" s="37">
        <v>698</v>
      </c>
      <c r="M982" s="37">
        <v>1405</v>
      </c>
      <c r="N982" s="26">
        <v>-0.85</v>
      </c>
      <c r="O982" s="3" t="s">
        <v>936</v>
      </c>
    </row>
    <row r="983" spans="1:15">
      <c r="A983" s="26" t="s">
        <v>969</v>
      </c>
      <c r="B983" s="4" t="s">
        <v>957</v>
      </c>
      <c r="C983" s="35">
        <v>44</v>
      </c>
      <c r="D983" s="3" t="s">
        <v>935</v>
      </c>
      <c r="E983" s="3" t="s">
        <v>524</v>
      </c>
      <c r="F983" s="30">
        <v>90.8</v>
      </c>
      <c r="G983" s="30">
        <v>29.5216666666667</v>
      </c>
      <c r="H983" s="36">
        <v>1.0142999999999999E-2</v>
      </c>
      <c r="I983" s="36">
        <v>3.79E-4</v>
      </c>
      <c r="J983" s="36">
        <v>0.28303099999999998</v>
      </c>
      <c r="K983" s="35">
        <v>10.1</v>
      </c>
      <c r="L983" s="37">
        <v>308</v>
      </c>
      <c r="M983" s="37">
        <v>653</v>
      </c>
      <c r="N983" s="26">
        <v>-0.99</v>
      </c>
      <c r="O983" s="3" t="s">
        <v>936</v>
      </c>
    </row>
    <row r="984" spans="1:15">
      <c r="A984" s="26" t="s">
        <v>970</v>
      </c>
      <c r="B984" s="4" t="s">
        <v>957</v>
      </c>
      <c r="C984" s="35">
        <v>15</v>
      </c>
      <c r="D984" s="3" t="s">
        <v>935</v>
      </c>
      <c r="E984" s="3" t="s">
        <v>524</v>
      </c>
      <c r="F984" s="30">
        <v>90.8</v>
      </c>
      <c r="G984" s="30">
        <v>29.5216666666667</v>
      </c>
      <c r="H984" s="36">
        <v>1.3898000000000001E-2</v>
      </c>
      <c r="I984" s="36">
        <v>3.7500000000000001E-4</v>
      </c>
      <c r="J984" s="36">
        <v>0.282918</v>
      </c>
      <c r="K984" s="35">
        <v>5.51</v>
      </c>
      <c r="L984" s="37">
        <v>465</v>
      </c>
      <c r="M984" s="37">
        <v>1053</v>
      </c>
      <c r="N984" s="26">
        <v>-0.99</v>
      </c>
      <c r="O984" s="3" t="s">
        <v>936</v>
      </c>
    </row>
    <row r="985" spans="1:15">
      <c r="A985" s="26" t="s">
        <v>971</v>
      </c>
      <c r="B985" s="4" t="s">
        <v>957</v>
      </c>
      <c r="C985" s="35">
        <v>15.2</v>
      </c>
      <c r="D985" s="3" t="s">
        <v>935</v>
      </c>
      <c r="E985" s="3" t="s">
        <v>524</v>
      </c>
      <c r="F985" s="30">
        <v>90.8</v>
      </c>
      <c r="G985" s="30">
        <v>29.5216666666667</v>
      </c>
      <c r="H985" s="36">
        <v>1.7512E-2</v>
      </c>
      <c r="I985" s="36">
        <v>5.4600000000000004E-4</v>
      </c>
      <c r="J985" s="36">
        <v>0.28293499999999999</v>
      </c>
      <c r="K985" s="35">
        <v>6.09</v>
      </c>
      <c r="L985" s="37">
        <v>444</v>
      </c>
      <c r="M985" s="37">
        <v>1000</v>
      </c>
      <c r="N985" s="26">
        <v>-0.98</v>
      </c>
      <c r="O985" s="3" t="s">
        <v>936</v>
      </c>
    </row>
    <row r="986" spans="1:15">
      <c r="A986" s="26" t="s">
        <v>972</v>
      </c>
      <c r="B986" s="4" t="s">
        <v>957</v>
      </c>
      <c r="C986" s="35">
        <v>14.9</v>
      </c>
      <c r="D986" s="3" t="s">
        <v>935</v>
      </c>
      <c r="E986" s="3" t="s">
        <v>524</v>
      </c>
      <c r="F986" s="30">
        <v>90.8</v>
      </c>
      <c r="G986" s="30">
        <v>29.5216666666667</v>
      </c>
      <c r="H986" s="36">
        <v>1.2681E-2</v>
      </c>
      <c r="I986" s="36">
        <v>4.2400000000000001E-4</v>
      </c>
      <c r="J986" s="36">
        <v>0.28297099999999997</v>
      </c>
      <c r="K986" s="35">
        <v>7.35</v>
      </c>
      <c r="L986" s="37">
        <v>393</v>
      </c>
      <c r="M986" s="37">
        <v>885</v>
      </c>
      <c r="N986" s="26">
        <v>-0.99</v>
      </c>
      <c r="O986" s="3" t="s">
        <v>936</v>
      </c>
    </row>
    <row r="987" spans="1:15">
      <c r="A987" s="26" t="s">
        <v>973</v>
      </c>
      <c r="B987" s="4" t="s">
        <v>957</v>
      </c>
      <c r="C987" s="35">
        <v>15</v>
      </c>
      <c r="D987" s="3" t="s">
        <v>935</v>
      </c>
      <c r="E987" s="3" t="s">
        <v>524</v>
      </c>
      <c r="F987" s="30">
        <v>90.8</v>
      </c>
      <c r="G987" s="30">
        <v>29.5216666666667</v>
      </c>
      <c r="H987" s="36">
        <v>4.1061E-2</v>
      </c>
      <c r="I987" s="36">
        <v>1.3190000000000001E-3</v>
      </c>
      <c r="J987" s="36">
        <v>0.28304000000000001</v>
      </c>
      <c r="K987" s="35">
        <v>9.8000000000000007</v>
      </c>
      <c r="L987" s="37">
        <v>302</v>
      </c>
      <c r="M987" s="37">
        <v>661</v>
      </c>
      <c r="N987" s="26">
        <v>-0.96</v>
      </c>
      <c r="O987" s="3" t="s">
        <v>936</v>
      </c>
    </row>
    <row r="988" spans="1:15">
      <c r="A988" s="26" t="s">
        <v>974</v>
      </c>
      <c r="B988" s="4" t="s">
        <v>957</v>
      </c>
      <c r="C988" s="35">
        <v>46</v>
      </c>
      <c r="D988" s="3" t="s">
        <v>935</v>
      </c>
      <c r="E988" s="3" t="s">
        <v>524</v>
      </c>
      <c r="F988" s="30">
        <v>90.8</v>
      </c>
      <c r="G988" s="30">
        <v>29.5216666666667</v>
      </c>
      <c r="H988" s="36">
        <v>4.6199999999999998E-2</v>
      </c>
      <c r="I988" s="36">
        <v>1.438E-3</v>
      </c>
      <c r="J988" s="36">
        <v>0.282885</v>
      </c>
      <c r="K988" s="35">
        <v>4.95</v>
      </c>
      <c r="L988" s="37">
        <v>527</v>
      </c>
      <c r="M988" s="37">
        <v>1124</v>
      </c>
      <c r="N988" s="26">
        <v>-0.96</v>
      </c>
      <c r="O988" s="3" t="s">
        <v>936</v>
      </c>
    </row>
    <row r="989" spans="1:15">
      <c r="A989" s="26" t="s">
        <v>975</v>
      </c>
      <c r="B989" s="3" t="s">
        <v>880</v>
      </c>
      <c r="C989" s="35">
        <v>18.8</v>
      </c>
      <c r="D989" s="3" t="s">
        <v>976</v>
      </c>
      <c r="F989" s="30">
        <v>90.8</v>
      </c>
      <c r="G989" s="30">
        <v>29.517222222222198</v>
      </c>
      <c r="H989" s="36">
        <v>1.0129000000000001E-2</v>
      </c>
      <c r="I989" s="36">
        <v>3.4099999999999999E-4</v>
      </c>
      <c r="J989" s="36">
        <v>0.28291300000000003</v>
      </c>
      <c r="K989" s="35">
        <v>5.38</v>
      </c>
      <c r="L989" s="37">
        <v>473</v>
      </c>
      <c r="M989" s="37">
        <v>1066</v>
      </c>
      <c r="N989" s="26">
        <v>-0.99</v>
      </c>
      <c r="O989" s="3" t="s">
        <v>936</v>
      </c>
    </row>
    <row r="990" spans="1:15">
      <c r="A990" s="26" t="s">
        <v>977</v>
      </c>
      <c r="B990" s="3" t="s">
        <v>880</v>
      </c>
      <c r="C990" s="35">
        <v>17</v>
      </c>
      <c r="D990" s="3" t="s">
        <v>976</v>
      </c>
      <c r="F990" s="30">
        <v>90.8</v>
      </c>
      <c r="G990" s="30">
        <v>29.517222222222198</v>
      </c>
      <c r="H990" s="36">
        <v>1.1672999999999999E-2</v>
      </c>
      <c r="I990" s="36">
        <v>4.15E-4</v>
      </c>
      <c r="J990" s="36">
        <v>0.28297600000000001</v>
      </c>
      <c r="K990" s="35">
        <v>7.59</v>
      </c>
      <c r="L990" s="37">
        <v>385</v>
      </c>
      <c r="M990" s="37">
        <v>864</v>
      </c>
      <c r="N990" s="26">
        <v>-0.99</v>
      </c>
      <c r="O990" s="3" t="s">
        <v>936</v>
      </c>
    </row>
    <row r="991" spans="1:15">
      <c r="A991" s="26" t="s">
        <v>978</v>
      </c>
      <c r="B991" s="3" t="s">
        <v>880</v>
      </c>
      <c r="C991" s="35">
        <v>18</v>
      </c>
      <c r="D991" s="3" t="s">
        <v>976</v>
      </c>
      <c r="F991" s="30">
        <v>90.8</v>
      </c>
      <c r="G991" s="30">
        <v>29.517222222222198</v>
      </c>
      <c r="H991" s="36">
        <v>1.1704000000000001E-2</v>
      </c>
      <c r="I991" s="36">
        <v>4.0400000000000001E-4</v>
      </c>
      <c r="J991" s="36">
        <v>0.28292600000000001</v>
      </c>
      <c r="K991" s="35">
        <v>5.84</v>
      </c>
      <c r="L991" s="37">
        <v>454</v>
      </c>
      <c r="M991" s="37">
        <v>1024</v>
      </c>
      <c r="N991" s="26">
        <v>-0.99</v>
      </c>
      <c r="O991" s="3" t="s">
        <v>936</v>
      </c>
    </row>
    <row r="992" spans="1:15">
      <c r="A992" s="26" t="s">
        <v>979</v>
      </c>
      <c r="B992" s="3" t="s">
        <v>880</v>
      </c>
      <c r="C992" s="35">
        <v>17.8</v>
      </c>
      <c r="D992" s="3" t="s">
        <v>976</v>
      </c>
      <c r="F992" s="30">
        <v>90.8</v>
      </c>
      <c r="G992" s="30">
        <v>29.517222222222198</v>
      </c>
      <c r="H992" s="36">
        <v>1.2370000000000001E-2</v>
      </c>
      <c r="I992" s="36">
        <v>4.17E-4</v>
      </c>
      <c r="J992" s="36">
        <v>0.28295700000000001</v>
      </c>
      <c r="K992" s="35">
        <v>6.92</v>
      </c>
      <c r="L992" s="37">
        <v>412</v>
      </c>
      <c r="M992" s="37">
        <v>925</v>
      </c>
      <c r="N992" s="26">
        <v>-0.99</v>
      </c>
      <c r="O992" s="3" t="s">
        <v>936</v>
      </c>
    </row>
    <row r="993" spans="1:15">
      <c r="A993" s="26" t="s">
        <v>980</v>
      </c>
      <c r="B993" s="3" t="s">
        <v>880</v>
      </c>
      <c r="C993" s="35">
        <v>40</v>
      </c>
      <c r="D993" s="3" t="s">
        <v>976</v>
      </c>
      <c r="F993" s="30">
        <v>90.8</v>
      </c>
      <c r="G993" s="30">
        <v>29.517222222222198</v>
      </c>
      <c r="H993" s="36">
        <v>2.0517000000000001E-2</v>
      </c>
      <c r="I993" s="36">
        <v>7.3200000000000001E-4</v>
      </c>
      <c r="J993" s="36">
        <v>0.28294200000000003</v>
      </c>
      <c r="K993" s="35">
        <v>6.87</v>
      </c>
      <c r="L993" s="37">
        <v>436</v>
      </c>
      <c r="M993" s="37">
        <v>945</v>
      </c>
      <c r="N993" s="26">
        <v>-0.98</v>
      </c>
      <c r="O993" s="3" t="s">
        <v>936</v>
      </c>
    </row>
    <row r="994" spans="1:15">
      <c r="A994" s="26" t="s">
        <v>981</v>
      </c>
      <c r="B994" s="3" t="s">
        <v>880</v>
      </c>
      <c r="C994" s="35">
        <v>17</v>
      </c>
      <c r="D994" s="3" t="s">
        <v>976</v>
      </c>
      <c r="F994" s="30">
        <v>90.8</v>
      </c>
      <c r="G994" s="30">
        <v>29.517222222222198</v>
      </c>
      <c r="H994" s="36">
        <v>1.6743999999999998E-2</v>
      </c>
      <c r="I994" s="36">
        <v>5.7899999999999998E-4</v>
      </c>
      <c r="J994" s="36">
        <v>0.28301100000000001</v>
      </c>
      <c r="K994" s="35">
        <v>8.81</v>
      </c>
      <c r="L994" s="37">
        <v>338</v>
      </c>
      <c r="M994" s="37">
        <v>753</v>
      </c>
      <c r="N994" s="26">
        <v>-0.98</v>
      </c>
      <c r="O994" s="3" t="s">
        <v>936</v>
      </c>
    </row>
    <row r="995" spans="1:15">
      <c r="A995" s="26" t="s">
        <v>982</v>
      </c>
      <c r="B995" s="3" t="s">
        <v>880</v>
      </c>
      <c r="C995" s="35">
        <v>17</v>
      </c>
      <c r="D995" s="3" t="s">
        <v>976</v>
      </c>
      <c r="F995" s="30">
        <v>90.8</v>
      </c>
      <c r="G995" s="30">
        <v>29.517222222222198</v>
      </c>
      <c r="H995" s="36">
        <v>1.1589E-2</v>
      </c>
      <c r="I995" s="36">
        <v>3.9300000000000001E-4</v>
      </c>
      <c r="J995" s="36">
        <v>0.28293499999999999</v>
      </c>
      <c r="K995" s="35">
        <v>6.13</v>
      </c>
      <c r="L995" s="37">
        <v>442</v>
      </c>
      <c r="M995" s="37">
        <v>997</v>
      </c>
      <c r="N995" s="26">
        <v>-0.99</v>
      </c>
      <c r="O995" s="3" t="s">
        <v>936</v>
      </c>
    </row>
    <row r="996" spans="1:15">
      <c r="A996" s="26" t="s">
        <v>983</v>
      </c>
      <c r="B996" s="3" t="s">
        <v>880</v>
      </c>
      <c r="C996" s="35">
        <v>43</v>
      </c>
      <c r="D996" s="3" t="s">
        <v>976</v>
      </c>
      <c r="F996" s="30">
        <v>90.8</v>
      </c>
      <c r="G996" s="30">
        <v>29.517222222222198</v>
      </c>
      <c r="H996" s="36">
        <v>2.7630999999999999E-2</v>
      </c>
      <c r="I996" s="36">
        <v>9.7599999999999998E-4</v>
      </c>
      <c r="J996" s="36">
        <v>0.282943</v>
      </c>
      <c r="K996" s="35">
        <v>6.97</v>
      </c>
      <c r="L996" s="37">
        <v>437</v>
      </c>
      <c r="M996" s="37">
        <v>938</v>
      </c>
      <c r="N996" s="26">
        <v>-0.97</v>
      </c>
      <c r="O996" s="3" t="s">
        <v>936</v>
      </c>
    </row>
    <row r="997" spans="1:15">
      <c r="A997" s="26" t="s">
        <v>984</v>
      </c>
      <c r="B997" s="3" t="s">
        <v>880</v>
      </c>
      <c r="C997" s="35">
        <v>18</v>
      </c>
      <c r="D997" s="3" t="s">
        <v>976</v>
      </c>
      <c r="F997" s="30">
        <v>90.8</v>
      </c>
      <c r="G997" s="30">
        <v>29.517222222222198</v>
      </c>
      <c r="H997" s="36">
        <v>1.1828E-2</v>
      </c>
      <c r="I997" s="36">
        <v>3.9199999999999999E-4</v>
      </c>
      <c r="J997" s="36">
        <v>0.282887</v>
      </c>
      <c r="K997" s="35">
        <v>4.46</v>
      </c>
      <c r="L997" s="37">
        <v>509</v>
      </c>
      <c r="M997" s="37">
        <v>1150</v>
      </c>
      <c r="N997" s="26">
        <v>-0.99</v>
      </c>
      <c r="O997" s="3" t="s">
        <v>936</v>
      </c>
    </row>
    <row r="998" spans="1:15">
      <c r="A998" s="26" t="s">
        <v>985</v>
      </c>
      <c r="B998" s="3" t="s">
        <v>880</v>
      </c>
      <c r="C998" s="35">
        <v>16</v>
      </c>
      <c r="D998" s="3" t="s">
        <v>976</v>
      </c>
      <c r="F998" s="30">
        <v>90.8</v>
      </c>
      <c r="G998" s="30">
        <v>29.517222222222198</v>
      </c>
      <c r="H998" s="36">
        <v>1.1332E-2</v>
      </c>
      <c r="I998" s="36">
        <v>3.7599999999999998E-4</v>
      </c>
      <c r="J998" s="36">
        <v>0.282947</v>
      </c>
      <c r="K998" s="35">
        <v>6.54</v>
      </c>
      <c r="L998" s="37">
        <v>425</v>
      </c>
      <c r="M998" s="37">
        <v>959</v>
      </c>
      <c r="N998" s="26">
        <v>-0.99</v>
      </c>
      <c r="O998" s="3" t="s">
        <v>936</v>
      </c>
    </row>
    <row r="999" spans="1:15">
      <c r="A999" s="26" t="s">
        <v>986</v>
      </c>
      <c r="B999" s="3" t="s">
        <v>880</v>
      </c>
      <c r="C999" s="35">
        <v>17</v>
      </c>
      <c r="D999" s="3" t="s">
        <v>976</v>
      </c>
      <c r="F999" s="30">
        <v>90.8</v>
      </c>
      <c r="G999" s="30">
        <v>29.517222222222198</v>
      </c>
      <c r="H999" s="36">
        <v>2.6287999999999999E-2</v>
      </c>
      <c r="I999" s="36">
        <v>8.1099999999999998E-4</v>
      </c>
      <c r="J999" s="36">
        <v>0.28291699999999997</v>
      </c>
      <c r="K999" s="35">
        <v>5.5</v>
      </c>
      <c r="L999" s="37">
        <v>472</v>
      </c>
      <c r="M999" s="37">
        <v>1055</v>
      </c>
      <c r="N999" s="26">
        <v>-0.98</v>
      </c>
      <c r="O999" s="3" t="s">
        <v>936</v>
      </c>
    </row>
    <row r="1000" spans="1:15">
      <c r="A1000" s="26" t="s">
        <v>987</v>
      </c>
      <c r="B1000" s="3" t="s">
        <v>880</v>
      </c>
      <c r="C1000" s="35">
        <v>40</v>
      </c>
      <c r="D1000" s="3" t="s">
        <v>976</v>
      </c>
      <c r="F1000" s="30">
        <v>90.8</v>
      </c>
      <c r="G1000" s="30">
        <v>29.517222222222198</v>
      </c>
      <c r="H1000" s="36">
        <v>1.4062E-2</v>
      </c>
      <c r="I1000" s="36">
        <v>4.5399999999999998E-4</v>
      </c>
      <c r="J1000" s="36">
        <v>0.28290300000000002</v>
      </c>
      <c r="K1000" s="35">
        <v>5.5</v>
      </c>
      <c r="L1000" s="37">
        <v>487</v>
      </c>
      <c r="M1000" s="37">
        <v>1069</v>
      </c>
      <c r="N1000" s="26">
        <v>-0.99</v>
      </c>
      <c r="O1000" s="3" t="s">
        <v>936</v>
      </c>
    </row>
    <row r="1001" spans="1:15">
      <c r="A1001" s="26" t="s">
        <v>988</v>
      </c>
      <c r="B1001" s="3" t="s">
        <v>880</v>
      </c>
      <c r="C1001" s="35">
        <v>54</v>
      </c>
      <c r="D1001" s="3" t="s">
        <v>976</v>
      </c>
      <c r="F1001" s="30">
        <v>90.8</v>
      </c>
      <c r="G1001" s="30">
        <v>29.517222222222198</v>
      </c>
      <c r="H1001" s="36">
        <v>2.2974999999999999E-2</v>
      </c>
      <c r="I1001" s="36">
        <v>7.7700000000000002E-4</v>
      </c>
      <c r="J1001" s="36">
        <v>0.28290399999999999</v>
      </c>
      <c r="K1001" s="35">
        <v>5.81</v>
      </c>
      <c r="L1001" s="37">
        <v>491</v>
      </c>
      <c r="M1001" s="37">
        <v>1051</v>
      </c>
      <c r="N1001" s="26">
        <v>-0.98</v>
      </c>
      <c r="O1001" s="3" t="s">
        <v>936</v>
      </c>
    </row>
    <row r="1002" spans="1:15">
      <c r="A1002" s="26" t="s">
        <v>989</v>
      </c>
      <c r="B1002" s="3" t="s">
        <v>880</v>
      </c>
      <c r="C1002" s="35">
        <v>18</v>
      </c>
      <c r="D1002" s="3" t="s">
        <v>976</v>
      </c>
      <c r="F1002" s="30">
        <v>90.8</v>
      </c>
      <c r="G1002" s="30">
        <v>29.517222222222198</v>
      </c>
      <c r="H1002" s="36">
        <v>9.8700000000000003E-3</v>
      </c>
      <c r="I1002" s="36">
        <v>3.2600000000000001E-4</v>
      </c>
      <c r="J1002" s="36">
        <v>0.28295599999999999</v>
      </c>
      <c r="K1002" s="35">
        <v>6.89</v>
      </c>
      <c r="L1002" s="37">
        <v>412</v>
      </c>
      <c r="M1002" s="37">
        <v>929</v>
      </c>
      <c r="N1002" s="26">
        <v>-0.99</v>
      </c>
      <c r="O1002" s="3" t="s">
        <v>936</v>
      </c>
    </row>
    <row r="1003" spans="1:15">
      <c r="A1003" s="26" t="s">
        <v>990</v>
      </c>
      <c r="B1003" s="3" t="s">
        <v>880</v>
      </c>
      <c r="C1003" s="35">
        <v>17</v>
      </c>
      <c r="D1003" s="3" t="s">
        <v>976</v>
      </c>
      <c r="F1003" s="30">
        <v>90.8</v>
      </c>
      <c r="G1003" s="30">
        <v>29.517222222222198</v>
      </c>
      <c r="H1003" s="36">
        <v>1.2892000000000001E-2</v>
      </c>
      <c r="I1003" s="36">
        <v>4.08E-4</v>
      </c>
      <c r="J1003" s="36">
        <v>0.28291500000000003</v>
      </c>
      <c r="K1003" s="35">
        <v>5.41</v>
      </c>
      <c r="L1003" s="37">
        <v>471</v>
      </c>
      <c r="M1003" s="37">
        <v>1063</v>
      </c>
      <c r="N1003" s="26">
        <v>-0.99</v>
      </c>
      <c r="O1003" s="3" t="s">
        <v>936</v>
      </c>
    </row>
    <row r="1004" spans="1:15">
      <c r="A1004" s="26" t="s">
        <v>991</v>
      </c>
      <c r="B1004" s="3" t="s">
        <v>880</v>
      </c>
      <c r="C1004" s="35">
        <v>18</v>
      </c>
      <c r="D1004" s="3" t="s">
        <v>976</v>
      </c>
      <c r="F1004" s="30">
        <v>90.8</v>
      </c>
      <c r="G1004" s="30">
        <v>29.517222222222198</v>
      </c>
      <c r="H1004" s="36">
        <v>1.1382E-2</v>
      </c>
      <c r="I1004" s="36">
        <v>3.7300000000000001E-4</v>
      </c>
      <c r="J1004" s="36">
        <v>0.282943</v>
      </c>
      <c r="K1004" s="35">
        <v>6.45</v>
      </c>
      <c r="L1004" s="37">
        <v>430</v>
      </c>
      <c r="M1004" s="37">
        <v>968</v>
      </c>
      <c r="N1004" s="26">
        <v>-0.99</v>
      </c>
      <c r="O1004" s="3" t="s">
        <v>936</v>
      </c>
    </row>
    <row r="1005" spans="1:15">
      <c r="A1005" s="26" t="s">
        <v>992</v>
      </c>
      <c r="B1005" s="3" t="s">
        <v>880</v>
      </c>
      <c r="C1005" s="35">
        <v>21.9</v>
      </c>
      <c r="D1005" s="3" t="s">
        <v>993</v>
      </c>
      <c r="F1005" s="30">
        <v>90.7</v>
      </c>
      <c r="G1005" s="30">
        <v>29.439166666666701</v>
      </c>
      <c r="H1005" s="36">
        <v>8.286E-3</v>
      </c>
      <c r="I1005" s="36">
        <v>3.0499999999999999E-4</v>
      </c>
      <c r="J1005" s="36">
        <v>0.28290100000000001</v>
      </c>
      <c r="K1005" s="35">
        <v>5.04</v>
      </c>
      <c r="L1005" s="37">
        <v>488</v>
      </c>
      <c r="M1005" s="37">
        <v>1100</v>
      </c>
      <c r="N1005" s="26">
        <v>-0.99</v>
      </c>
      <c r="O1005" s="3" t="s">
        <v>936</v>
      </c>
    </row>
    <row r="1006" spans="1:15">
      <c r="A1006" s="26" t="s">
        <v>994</v>
      </c>
      <c r="B1006" s="3" t="s">
        <v>880</v>
      </c>
      <c r="C1006" s="35">
        <v>22</v>
      </c>
      <c r="D1006" s="3" t="s">
        <v>993</v>
      </c>
      <c r="F1006" s="30">
        <v>90.7</v>
      </c>
      <c r="G1006" s="30">
        <v>29.439166666666701</v>
      </c>
      <c r="H1006" s="36">
        <v>4.3506000000000003E-2</v>
      </c>
      <c r="I1006" s="36">
        <v>1.276E-3</v>
      </c>
      <c r="J1006" s="36">
        <v>0.28307900000000003</v>
      </c>
      <c r="K1006" s="35">
        <v>11.32</v>
      </c>
      <c r="L1006" s="37">
        <v>246</v>
      </c>
      <c r="M1006" s="37">
        <v>527</v>
      </c>
      <c r="N1006" s="26">
        <v>-0.96</v>
      </c>
      <c r="O1006" s="3" t="s">
        <v>936</v>
      </c>
    </row>
    <row r="1007" spans="1:15">
      <c r="A1007" s="26" t="s">
        <v>995</v>
      </c>
      <c r="B1007" s="3" t="s">
        <v>880</v>
      </c>
      <c r="C1007" s="35">
        <v>22.5</v>
      </c>
      <c r="D1007" s="3" t="s">
        <v>993</v>
      </c>
      <c r="F1007" s="30">
        <v>90.7</v>
      </c>
      <c r="G1007" s="30">
        <v>29.439166666666701</v>
      </c>
      <c r="H1007" s="36">
        <v>2.7033000000000001E-2</v>
      </c>
      <c r="I1007" s="36">
        <v>9.6900000000000003E-4</v>
      </c>
      <c r="J1007" s="36">
        <v>0.28303499999999998</v>
      </c>
      <c r="K1007" s="35">
        <v>9.7799999999999994</v>
      </c>
      <c r="L1007" s="37">
        <v>307</v>
      </c>
      <c r="M1007" s="37">
        <v>668</v>
      </c>
      <c r="N1007" s="26">
        <v>-0.97</v>
      </c>
      <c r="O1007" s="3" t="s">
        <v>936</v>
      </c>
    </row>
    <row r="1008" spans="1:15">
      <c r="A1008" s="26" t="s">
        <v>996</v>
      </c>
      <c r="B1008" s="3" t="s">
        <v>880</v>
      </c>
      <c r="C1008" s="35">
        <v>21.5</v>
      </c>
      <c r="D1008" s="3" t="s">
        <v>993</v>
      </c>
      <c r="F1008" s="30">
        <v>90.7</v>
      </c>
      <c r="G1008" s="30">
        <v>29.439166666666701</v>
      </c>
      <c r="H1008" s="36">
        <v>2.8013E-2</v>
      </c>
      <c r="I1008" s="36">
        <v>9.8999999999999999E-4</v>
      </c>
      <c r="J1008" s="36">
        <v>0.283028</v>
      </c>
      <c r="K1008" s="35">
        <v>9.52</v>
      </c>
      <c r="L1008" s="37">
        <v>317</v>
      </c>
      <c r="M1008" s="37">
        <v>691</v>
      </c>
      <c r="N1008" s="26">
        <v>-0.97</v>
      </c>
      <c r="O1008" s="3" t="s">
        <v>936</v>
      </c>
    </row>
    <row r="1009" spans="1:15">
      <c r="A1009" s="26" t="s">
        <v>997</v>
      </c>
      <c r="B1009" s="3" t="s">
        <v>880</v>
      </c>
      <c r="C1009" s="35">
        <v>21</v>
      </c>
      <c r="D1009" s="3" t="s">
        <v>993</v>
      </c>
      <c r="F1009" s="30">
        <v>90.7</v>
      </c>
      <c r="G1009" s="30">
        <v>29.439166666666701</v>
      </c>
      <c r="H1009" s="36">
        <v>2.3075999999999999E-2</v>
      </c>
      <c r="I1009" s="36">
        <v>8.8699999999999998E-4</v>
      </c>
      <c r="J1009" s="36">
        <v>0.28302699999999997</v>
      </c>
      <c r="K1009" s="35">
        <v>9.4700000000000006</v>
      </c>
      <c r="L1009" s="37">
        <v>317</v>
      </c>
      <c r="M1009" s="37">
        <v>696</v>
      </c>
      <c r="N1009" s="26">
        <v>-0.97</v>
      </c>
      <c r="O1009" s="3" t="s">
        <v>936</v>
      </c>
    </row>
    <row r="1010" spans="1:15">
      <c r="A1010" s="26" t="s">
        <v>998</v>
      </c>
      <c r="B1010" s="3" t="s">
        <v>880</v>
      </c>
      <c r="C1010" s="38">
        <v>22</v>
      </c>
      <c r="D1010" s="3" t="s">
        <v>993</v>
      </c>
      <c r="F1010" s="30">
        <v>90.7</v>
      </c>
      <c r="G1010" s="30">
        <v>29.439166666666701</v>
      </c>
      <c r="H1010" s="36">
        <v>2.0053999999999999E-2</v>
      </c>
      <c r="I1010" s="36">
        <v>7.3200000000000001E-4</v>
      </c>
      <c r="J1010" s="36">
        <v>0.283001</v>
      </c>
      <c r="K1010" s="35">
        <v>8.57</v>
      </c>
      <c r="L1010" s="37">
        <v>353</v>
      </c>
      <c r="M1010" s="37">
        <v>778</v>
      </c>
      <c r="N1010" s="26">
        <v>-0.98</v>
      </c>
      <c r="O1010" s="3" t="s">
        <v>936</v>
      </c>
    </row>
    <row r="1011" spans="1:15">
      <c r="A1011" s="26" t="s">
        <v>999</v>
      </c>
      <c r="B1011" s="3" t="s">
        <v>880</v>
      </c>
      <c r="C1011" s="35">
        <v>41.6</v>
      </c>
      <c r="D1011" s="3" t="s">
        <v>993</v>
      </c>
      <c r="F1011" s="30">
        <v>90.7</v>
      </c>
      <c r="G1011" s="30">
        <v>29.439166666666701</v>
      </c>
      <c r="H1011" s="36">
        <v>1.2045E-2</v>
      </c>
      <c r="I1011" s="36">
        <v>4.17E-4</v>
      </c>
      <c r="J1011" s="36">
        <v>0.28286299999999998</v>
      </c>
      <c r="K1011" s="35">
        <v>4.12</v>
      </c>
      <c r="L1011" s="37">
        <v>543</v>
      </c>
      <c r="M1011" s="37">
        <v>1196</v>
      </c>
      <c r="N1011" s="26">
        <v>-0.99</v>
      </c>
      <c r="O1011" s="3" t="s">
        <v>936</v>
      </c>
    </row>
    <row r="1012" spans="1:15">
      <c r="A1012" s="26" t="s">
        <v>1000</v>
      </c>
      <c r="B1012" s="3" t="s">
        <v>880</v>
      </c>
      <c r="C1012" s="35">
        <v>21</v>
      </c>
      <c r="D1012" s="3" t="s">
        <v>993</v>
      </c>
      <c r="F1012" s="30">
        <v>90.7</v>
      </c>
      <c r="G1012" s="30">
        <v>29.439166666666701</v>
      </c>
      <c r="H1012" s="36">
        <v>2.2436000000000001E-2</v>
      </c>
      <c r="I1012" s="36">
        <v>8.6499999999999999E-4</v>
      </c>
      <c r="J1012" s="36">
        <v>0.28300700000000001</v>
      </c>
      <c r="K1012" s="35">
        <v>8.77</v>
      </c>
      <c r="L1012" s="37">
        <v>345</v>
      </c>
      <c r="M1012" s="37">
        <v>760</v>
      </c>
      <c r="N1012" s="26">
        <v>-0.97</v>
      </c>
      <c r="O1012" s="3" t="s">
        <v>936</v>
      </c>
    </row>
    <row r="1013" spans="1:15">
      <c r="A1013" s="26" t="s">
        <v>1001</v>
      </c>
      <c r="B1013" s="3" t="s">
        <v>880</v>
      </c>
      <c r="C1013" s="35">
        <v>20</v>
      </c>
      <c r="D1013" s="3" t="s">
        <v>993</v>
      </c>
      <c r="F1013" s="30">
        <v>90.7</v>
      </c>
      <c r="G1013" s="30">
        <v>29.439166666666701</v>
      </c>
      <c r="H1013" s="36">
        <v>3.7635000000000002E-2</v>
      </c>
      <c r="I1013" s="36">
        <v>1.1770000000000001E-3</v>
      </c>
      <c r="J1013" s="36">
        <v>0.28300599999999998</v>
      </c>
      <c r="K1013" s="35">
        <v>8.68</v>
      </c>
      <c r="L1013" s="37">
        <v>351</v>
      </c>
      <c r="M1013" s="37">
        <v>766</v>
      </c>
      <c r="N1013" s="26">
        <v>-0.96</v>
      </c>
      <c r="O1013" s="3" t="s">
        <v>936</v>
      </c>
    </row>
    <row r="1014" spans="1:15">
      <c r="A1014" s="26" t="s">
        <v>1002</v>
      </c>
      <c r="B1014" s="3" t="s">
        <v>880</v>
      </c>
      <c r="C1014" s="35">
        <v>22.4</v>
      </c>
      <c r="D1014" s="3" t="s">
        <v>993</v>
      </c>
      <c r="F1014" s="30">
        <v>90.7</v>
      </c>
      <c r="G1014" s="30">
        <v>29.439166666666701</v>
      </c>
      <c r="H1014" s="36">
        <v>2.3668999999999999E-2</v>
      </c>
      <c r="I1014" s="36">
        <v>8.7699999999999996E-4</v>
      </c>
      <c r="J1014" s="36">
        <v>0.28301999999999999</v>
      </c>
      <c r="K1014" s="35">
        <v>9.26</v>
      </c>
      <c r="L1014" s="37">
        <v>327</v>
      </c>
      <c r="M1014" s="37">
        <v>715</v>
      </c>
      <c r="N1014" s="26">
        <v>-0.97</v>
      </c>
      <c r="O1014" s="3" t="s">
        <v>936</v>
      </c>
    </row>
    <row r="1015" spans="1:15">
      <c r="A1015" s="26" t="s">
        <v>1003</v>
      </c>
      <c r="B1015" s="3" t="s">
        <v>880</v>
      </c>
      <c r="C1015" s="35">
        <v>20.7</v>
      </c>
      <c r="D1015" s="3" t="s">
        <v>993</v>
      </c>
      <c r="F1015" s="30">
        <v>90.7</v>
      </c>
      <c r="G1015" s="30">
        <v>29.439166666666701</v>
      </c>
      <c r="H1015" s="36">
        <v>2.9031999999999999E-2</v>
      </c>
      <c r="I1015" s="36">
        <v>9.7400000000000004E-4</v>
      </c>
      <c r="J1015" s="36">
        <v>0.28306300000000001</v>
      </c>
      <c r="K1015" s="35">
        <v>10.73</v>
      </c>
      <c r="L1015" s="37">
        <v>267</v>
      </c>
      <c r="M1015" s="37">
        <v>580</v>
      </c>
      <c r="N1015" s="26">
        <v>-0.97</v>
      </c>
      <c r="O1015" s="3" t="s">
        <v>936</v>
      </c>
    </row>
    <row r="1016" spans="1:15">
      <c r="A1016" s="26" t="s">
        <v>1004</v>
      </c>
      <c r="B1016" s="3" t="s">
        <v>880</v>
      </c>
      <c r="C1016" s="35">
        <v>22.4</v>
      </c>
      <c r="D1016" s="3" t="s">
        <v>993</v>
      </c>
      <c r="F1016" s="30">
        <v>90.7</v>
      </c>
      <c r="G1016" s="30">
        <v>29.439166666666701</v>
      </c>
      <c r="H1016" s="36">
        <v>2.0733000000000001E-2</v>
      </c>
      <c r="I1016" s="36">
        <v>6.78E-4</v>
      </c>
      <c r="J1016" s="36">
        <v>0.28305399999999997</v>
      </c>
      <c r="K1016" s="35">
        <v>10.44</v>
      </c>
      <c r="L1016" s="37">
        <v>278</v>
      </c>
      <c r="M1016" s="37">
        <v>608</v>
      </c>
      <c r="N1016" s="26">
        <v>-0.98</v>
      </c>
      <c r="O1016" s="3" t="s">
        <v>936</v>
      </c>
    </row>
    <row r="1017" spans="1:15">
      <c r="A1017" s="26" t="s">
        <v>1005</v>
      </c>
      <c r="B1017" s="3" t="s">
        <v>880</v>
      </c>
      <c r="C1017" s="35">
        <v>19.7</v>
      </c>
      <c r="D1017" s="3" t="s">
        <v>993</v>
      </c>
      <c r="F1017" s="30">
        <v>90.7</v>
      </c>
      <c r="G1017" s="30">
        <v>29.439166666666701</v>
      </c>
      <c r="H1017" s="36">
        <v>3.5598999999999999E-2</v>
      </c>
      <c r="I1017" s="36">
        <v>1.3110000000000001E-3</v>
      </c>
      <c r="J1017" s="36">
        <v>0.28300399999999998</v>
      </c>
      <c r="K1017" s="35">
        <v>8.6199999999999992</v>
      </c>
      <c r="L1017" s="37">
        <v>354</v>
      </c>
      <c r="M1017" s="37">
        <v>771</v>
      </c>
      <c r="N1017" s="26">
        <v>-0.96</v>
      </c>
      <c r="O1017" s="3" t="s">
        <v>936</v>
      </c>
    </row>
    <row r="1018" spans="1:15">
      <c r="A1018" s="26" t="s">
        <v>1006</v>
      </c>
      <c r="B1018" s="3" t="s">
        <v>880</v>
      </c>
      <c r="C1018" s="35">
        <v>22</v>
      </c>
      <c r="D1018" s="3" t="s">
        <v>993</v>
      </c>
      <c r="F1018" s="30">
        <v>90.7</v>
      </c>
      <c r="G1018" s="30">
        <v>29.439166666666701</v>
      </c>
      <c r="H1018" s="36">
        <v>2.0913999999999999E-2</v>
      </c>
      <c r="I1018" s="36">
        <v>7.2800000000000002E-4</v>
      </c>
      <c r="J1018" s="36">
        <v>0.28301599999999999</v>
      </c>
      <c r="K1018" s="35">
        <v>9.11</v>
      </c>
      <c r="L1018" s="37">
        <v>331</v>
      </c>
      <c r="M1018" s="37">
        <v>729</v>
      </c>
      <c r="N1018" s="26">
        <v>-0.98</v>
      </c>
      <c r="O1018" s="3" t="s">
        <v>936</v>
      </c>
    </row>
    <row r="1019" spans="1:15">
      <c r="A1019" s="26" t="s">
        <v>1007</v>
      </c>
      <c r="B1019" s="3" t="s">
        <v>880</v>
      </c>
      <c r="C1019" s="35">
        <v>21</v>
      </c>
      <c r="D1019" s="3" t="s">
        <v>993</v>
      </c>
      <c r="F1019" s="30">
        <v>90.7</v>
      </c>
      <c r="G1019" s="30">
        <v>29.439166666666701</v>
      </c>
      <c r="H1019" s="36">
        <v>4.3084999999999998E-2</v>
      </c>
      <c r="I1019" s="36">
        <v>1.3339999999999999E-3</v>
      </c>
      <c r="J1019" s="36">
        <v>0.28298499999999999</v>
      </c>
      <c r="K1019" s="35">
        <v>7.96</v>
      </c>
      <c r="L1019" s="37">
        <v>382</v>
      </c>
      <c r="M1019" s="37">
        <v>833</v>
      </c>
      <c r="N1019" s="26">
        <v>-0.96</v>
      </c>
      <c r="O1019" s="3" t="s">
        <v>936</v>
      </c>
    </row>
    <row r="1020" spans="1:15">
      <c r="A1020" s="26" t="s">
        <v>1008</v>
      </c>
      <c r="B1020" s="3" t="s">
        <v>880</v>
      </c>
      <c r="C1020" s="35">
        <v>14.5</v>
      </c>
      <c r="D1020" s="3" t="s">
        <v>1009</v>
      </c>
      <c r="F1020" s="30">
        <v>90</v>
      </c>
      <c r="G1020" s="30">
        <v>29.5208333333333</v>
      </c>
      <c r="H1020" s="36">
        <v>1.6740999999999999E-2</v>
      </c>
      <c r="I1020" s="36">
        <v>5.6999999999999998E-4</v>
      </c>
      <c r="J1020" s="36">
        <v>0.282883</v>
      </c>
      <c r="K1020" s="35">
        <v>4.25</v>
      </c>
      <c r="L1020" s="37">
        <v>516</v>
      </c>
      <c r="M1020" s="37">
        <v>1166</v>
      </c>
      <c r="N1020" s="26">
        <v>-0.98</v>
      </c>
      <c r="O1020" s="3" t="s">
        <v>936</v>
      </c>
    </row>
    <row r="1021" spans="1:15">
      <c r="A1021" s="26" t="s">
        <v>1010</v>
      </c>
      <c r="B1021" s="3" t="s">
        <v>880</v>
      </c>
      <c r="C1021" s="35">
        <v>14.1</v>
      </c>
      <c r="D1021" s="3" t="s">
        <v>1009</v>
      </c>
      <c r="F1021" s="30">
        <v>90</v>
      </c>
      <c r="G1021" s="30">
        <v>29.5208333333333</v>
      </c>
      <c r="H1021" s="36">
        <v>1.4907999999999999E-2</v>
      </c>
      <c r="I1021" s="36">
        <v>4.8200000000000001E-4</v>
      </c>
      <c r="J1021" s="36">
        <v>0.282916</v>
      </c>
      <c r="K1021" s="35">
        <v>5.39</v>
      </c>
      <c r="L1021" s="37">
        <v>470</v>
      </c>
      <c r="M1021" s="37">
        <v>1063</v>
      </c>
      <c r="N1021" s="26">
        <v>-0.99</v>
      </c>
      <c r="O1021" s="3" t="s">
        <v>936</v>
      </c>
    </row>
    <row r="1022" spans="1:15">
      <c r="A1022" s="26" t="s">
        <v>1011</v>
      </c>
      <c r="B1022" s="3" t="s">
        <v>880</v>
      </c>
      <c r="C1022" s="35">
        <v>15.1</v>
      </c>
      <c r="D1022" s="3" t="s">
        <v>1009</v>
      </c>
      <c r="F1022" s="30">
        <v>90</v>
      </c>
      <c r="G1022" s="30">
        <v>29.5208333333333</v>
      </c>
      <c r="H1022" s="36">
        <v>1.9931000000000001E-2</v>
      </c>
      <c r="I1022" s="36">
        <v>6.5799999999999995E-4</v>
      </c>
      <c r="J1022" s="36">
        <v>0.28289700000000001</v>
      </c>
      <c r="K1022" s="35">
        <v>4.74</v>
      </c>
      <c r="L1022" s="37">
        <v>499</v>
      </c>
      <c r="M1022" s="37">
        <v>1123</v>
      </c>
      <c r="N1022" s="26">
        <v>-0.98</v>
      </c>
      <c r="O1022" s="3" t="s">
        <v>936</v>
      </c>
    </row>
    <row r="1023" spans="1:15">
      <c r="A1023" s="26" t="s">
        <v>1012</v>
      </c>
      <c r="B1023" s="3" t="s">
        <v>880</v>
      </c>
      <c r="C1023" s="35">
        <v>15.1</v>
      </c>
      <c r="D1023" s="3" t="s">
        <v>1009</v>
      </c>
      <c r="F1023" s="30">
        <v>90</v>
      </c>
      <c r="G1023" s="30">
        <v>29.5208333333333</v>
      </c>
      <c r="H1023" s="36">
        <v>2.0766E-2</v>
      </c>
      <c r="I1023" s="36">
        <v>6.6E-4</v>
      </c>
      <c r="J1023" s="36">
        <v>0.28290900000000002</v>
      </c>
      <c r="K1023" s="35">
        <v>5.17</v>
      </c>
      <c r="L1023" s="37">
        <v>482</v>
      </c>
      <c r="M1023" s="37">
        <v>1083</v>
      </c>
      <c r="N1023" s="26">
        <v>-0.98</v>
      </c>
      <c r="O1023" s="3" t="s">
        <v>936</v>
      </c>
    </row>
    <row r="1024" spans="1:15">
      <c r="A1024" s="26" t="s">
        <v>1013</v>
      </c>
      <c r="B1024" s="3" t="s">
        <v>880</v>
      </c>
      <c r="C1024" s="35">
        <v>14.9</v>
      </c>
      <c r="D1024" s="3" t="s">
        <v>1009</v>
      </c>
      <c r="F1024" s="30">
        <v>90</v>
      </c>
      <c r="G1024" s="30">
        <v>29.5208333333333</v>
      </c>
      <c r="H1024" s="36">
        <v>2.7696999999999999E-2</v>
      </c>
      <c r="I1024" s="36">
        <v>8.1499999999999997E-4</v>
      </c>
      <c r="J1024" s="36">
        <v>0.28286</v>
      </c>
      <c r="K1024" s="35">
        <v>3.45</v>
      </c>
      <c r="L1024" s="37">
        <v>552</v>
      </c>
      <c r="M1024" s="37">
        <v>1240</v>
      </c>
      <c r="N1024" s="26">
        <v>-0.98</v>
      </c>
      <c r="O1024" s="3" t="s">
        <v>936</v>
      </c>
    </row>
    <row r="1025" spans="1:15">
      <c r="A1025" s="26" t="s">
        <v>1014</v>
      </c>
      <c r="B1025" s="3" t="s">
        <v>880</v>
      </c>
      <c r="C1025" s="35">
        <v>14.9</v>
      </c>
      <c r="D1025" s="3" t="s">
        <v>1009</v>
      </c>
      <c r="F1025" s="30">
        <v>90</v>
      </c>
      <c r="G1025" s="30">
        <v>29.5208333333333</v>
      </c>
      <c r="H1025" s="36">
        <v>1.9348000000000001E-2</v>
      </c>
      <c r="I1025" s="36">
        <v>6.3900000000000003E-4</v>
      </c>
      <c r="J1025" s="36">
        <v>0.28290100000000001</v>
      </c>
      <c r="K1025" s="35">
        <v>4.88</v>
      </c>
      <c r="L1025" s="37">
        <v>493</v>
      </c>
      <c r="M1025" s="37">
        <v>1109</v>
      </c>
      <c r="N1025" s="26">
        <v>-0.98</v>
      </c>
      <c r="O1025" s="3" t="s">
        <v>936</v>
      </c>
    </row>
    <row r="1026" spans="1:15">
      <c r="A1026" s="26" t="s">
        <v>1015</v>
      </c>
      <c r="B1026" s="3" t="s">
        <v>880</v>
      </c>
      <c r="C1026" s="35">
        <v>14.3</v>
      </c>
      <c r="D1026" s="3" t="s">
        <v>1009</v>
      </c>
      <c r="F1026" s="30">
        <v>90</v>
      </c>
      <c r="G1026" s="30">
        <v>29.5208333333333</v>
      </c>
      <c r="H1026" s="36">
        <v>2.7612999999999999E-2</v>
      </c>
      <c r="I1026" s="36">
        <v>7.7499999999999997E-4</v>
      </c>
      <c r="J1026" s="36">
        <v>0.282883</v>
      </c>
      <c r="K1026" s="35">
        <v>4.22</v>
      </c>
      <c r="L1026" s="37">
        <v>520</v>
      </c>
      <c r="M1026" s="37">
        <v>1169</v>
      </c>
      <c r="N1026" s="26">
        <v>-0.98</v>
      </c>
      <c r="O1026" s="3" t="s">
        <v>936</v>
      </c>
    </row>
    <row r="1027" spans="1:15">
      <c r="A1027" s="26" t="s">
        <v>1016</v>
      </c>
      <c r="B1027" s="3" t="s">
        <v>880</v>
      </c>
      <c r="C1027" s="35">
        <v>15.5</v>
      </c>
      <c r="D1027" s="3" t="s">
        <v>1009</v>
      </c>
      <c r="F1027" s="30">
        <v>90</v>
      </c>
      <c r="G1027" s="30">
        <v>29.5208333333333</v>
      </c>
      <c r="H1027" s="36">
        <v>1.9775999999999998E-2</v>
      </c>
      <c r="I1027" s="36">
        <v>6.1700000000000004E-4</v>
      </c>
      <c r="J1027" s="36">
        <v>0.28286099999999997</v>
      </c>
      <c r="K1027" s="35">
        <v>3.49</v>
      </c>
      <c r="L1027" s="37">
        <v>548</v>
      </c>
      <c r="M1027" s="37">
        <v>1236</v>
      </c>
      <c r="N1027" s="26">
        <v>-0.98</v>
      </c>
      <c r="O1027" s="3" t="s">
        <v>936</v>
      </c>
    </row>
    <row r="1028" spans="1:15">
      <c r="A1028" s="26" t="s">
        <v>1017</v>
      </c>
      <c r="B1028" s="3" t="s">
        <v>880</v>
      </c>
      <c r="C1028" s="35">
        <v>14.3</v>
      </c>
      <c r="D1028" s="3" t="s">
        <v>1009</v>
      </c>
      <c r="F1028" s="30">
        <v>90</v>
      </c>
      <c r="G1028" s="30">
        <v>29.5208333333333</v>
      </c>
      <c r="H1028" s="36">
        <v>1.7811E-2</v>
      </c>
      <c r="I1028" s="36">
        <v>5.9199999999999997E-4</v>
      </c>
      <c r="J1028" s="36">
        <v>0.28291500000000003</v>
      </c>
      <c r="K1028" s="35">
        <v>5.35</v>
      </c>
      <c r="L1028" s="37">
        <v>473</v>
      </c>
      <c r="M1028" s="37">
        <v>1066</v>
      </c>
      <c r="N1028" s="26">
        <v>-0.98</v>
      </c>
      <c r="O1028" s="3" t="s">
        <v>936</v>
      </c>
    </row>
    <row r="1029" spans="1:15">
      <c r="A1029" s="26" t="s">
        <v>1018</v>
      </c>
      <c r="B1029" s="3" t="s">
        <v>880</v>
      </c>
      <c r="C1029" s="35">
        <v>15.4</v>
      </c>
      <c r="D1029" s="3" t="s">
        <v>1009</v>
      </c>
      <c r="F1029" s="30">
        <v>90</v>
      </c>
      <c r="G1029" s="30">
        <v>29.5208333333333</v>
      </c>
      <c r="H1029" s="36">
        <v>1.6628E-2</v>
      </c>
      <c r="I1029" s="36">
        <v>5.3600000000000002E-4</v>
      </c>
      <c r="J1029" s="36">
        <v>0.28289500000000001</v>
      </c>
      <c r="K1029" s="35">
        <v>4.67</v>
      </c>
      <c r="L1029" s="37">
        <v>500</v>
      </c>
      <c r="M1029" s="37">
        <v>1129</v>
      </c>
      <c r="N1029" s="26">
        <v>-0.98</v>
      </c>
      <c r="O1029" s="3" t="s">
        <v>936</v>
      </c>
    </row>
    <row r="1030" spans="1:15">
      <c r="A1030" s="26" t="s">
        <v>1019</v>
      </c>
      <c r="B1030" s="3" t="s">
        <v>880</v>
      </c>
      <c r="C1030" s="35">
        <v>15.3</v>
      </c>
      <c r="D1030" s="3" t="s">
        <v>1009</v>
      </c>
      <c r="F1030" s="30">
        <v>90</v>
      </c>
      <c r="G1030" s="30">
        <v>29.5208333333333</v>
      </c>
      <c r="H1030" s="36">
        <v>2.4577000000000002E-2</v>
      </c>
      <c r="I1030" s="36">
        <v>7.8899999999999999E-4</v>
      </c>
      <c r="J1030" s="36">
        <v>0.28292200000000001</v>
      </c>
      <c r="K1030" s="35">
        <v>5.63</v>
      </c>
      <c r="L1030" s="37">
        <v>465</v>
      </c>
      <c r="M1030" s="37">
        <v>1041</v>
      </c>
      <c r="N1030" s="26">
        <v>-0.98</v>
      </c>
      <c r="O1030" s="3" t="s">
        <v>936</v>
      </c>
    </row>
    <row r="1031" spans="1:15">
      <c r="A1031" s="26" t="s">
        <v>1020</v>
      </c>
      <c r="B1031" s="3" t="s">
        <v>880</v>
      </c>
      <c r="C1031" s="35">
        <v>14.8</v>
      </c>
      <c r="D1031" s="3" t="s">
        <v>1009</v>
      </c>
      <c r="F1031" s="30">
        <v>90</v>
      </c>
      <c r="G1031" s="30">
        <v>29.5208333333333</v>
      </c>
      <c r="H1031" s="36">
        <v>1.3152E-2</v>
      </c>
      <c r="I1031" s="36">
        <v>4.35E-4</v>
      </c>
      <c r="J1031" s="36">
        <v>0.28287299999999999</v>
      </c>
      <c r="K1031" s="35">
        <v>3.88</v>
      </c>
      <c r="L1031" s="37">
        <v>530</v>
      </c>
      <c r="M1031" s="37">
        <v>1200</v>
      </c>
      <c r="N1031" s="26">
        <v>-0.99</v>
      </c>
      <c r="O1031" s="3" t="s">
        <v>936</v>
      </c>
    </row>
    <row r="1032" spans="1:15">
      <c r="A1032" s="26" t="s">
        <v>1021</v>
      </c>
      <c r="B1032" s="3" t="s">
        <v>880</v>
      </c>
      <c r="C1032" s="35">
        <v>15.1</v>
      </c>
      <c r="D1032" s="3" t="s">
        <v>1009</v>
      </c>
      <c r="F1032" s="30">
        <v>90</v>
      </c>
      <c r="G1032" s="30">
        <v>29.5208333333333</v>
      </c>
      <c r="H1032" s="36">
        <v>2.1779E-2</v>
      </c>
      <c r="I1032" s="36">
        <v>7.0399999999999998E-4</v>
      </c>
      <c r="J1032" s="36">
        <v>0.28295300000000001</v>
      </c>
      <c r="K1032" s="35">
        <v>6.71</v>
      </c>
      <c r="L1032" s="37">
        <v>421</v>
      </c>
      <c r="M1032" s="37">
        <v>943</v>
      </c>
      <c r="N1032" s="26">
        <v>-0.98</v>
      </c>
      <c r="O1032" s="3" t="s">
        <v>936</v>
      </c>
    </row>
    <row r="1033" spans="1:15">
      <c r="A1033" s="26" t="s">
        <v>1022</v>
      </c>
      <c r="B1033" s="3" t="s">
        <v>880</v>
      </c>
      <c r="C1033" s="35">
        <v>15</v>
      </c>
      <c r="D1033" s="3" t="s">
        <v>1009</v>
      </c>
      <c r="F1033" s="30">
        <v>90</v>
      </c>
      <c r="G1033" s="30">
        <v>29.5208333333333</v>
      </c>
      <c r="H1033" s="36">
        <v>1.6444E-2</v>
      </c>
      <c r="I1033" s="36">
        <v>5.3899999999999998E-4</v>
      </c>
      <c r="J1033" s="36">
        <v>0.28292899999999999</v>
      </c>
      <c r="K1033" s="35">
        <v>5.87</v>
      </c>
      <c r="L1033" s="37">
        <v>452</v>
      </c>
      <c r="M1033" s="37">
        <v>1019</v>
      </c>
      <c r="N1033" s="26">
        <v>-0.98</v>
      </c>
      <c r="O1033" s="3" t="s">
        <v>936</v>
      </c>
    </row>
    <row r="1034" spans="1:15">
      <c r="A1034" s="26" t="s">
        <v>1023</v>
      </c>
      <c r="B1034" s="3" t="s">
        <v>880</v>
      </c>
      <c r="C1034" s="35">
        <v>15.7</v>
      </c>
      <c r="D1034" s="3" t="s">
        <v>1009</v>
      </c>
      <c r="F1034" s="30">
        <v>90</v>
      </c>
      <c r="G1034" s="30">
        <v>29.5208333333333</v>
      </c>
      <c r="H1034" s="36">
        <v>1.4859000000000001E-2</v>
      </c>
      <c r="I1034" s="36">
        <v>4.9700000000000005E-4</v>
      </c>
      <c r="J1034" s="36">
        <v>0.28287800000000002</v>
      </c>
      <c r="K1034" s="35">
        <v>4.08</v>
      </c>
      <c r="L1034" s="37">
        <v>523</v>
      </c>
      <c r="M1034" s="37">
        <v>1183</v>
      </c>
      <c r="N1034" s="26">
        <v>-0.99</v>
      </c>
      <c r="O1034" s="3" t="s">
        <v>936</v>
      </c>
    </row>
    <row r="1035" spans="1:15">
      <c r="A1035" s="26" t="s">
        <v>1024</v>
      </c>
      <c r="B1035" s="3" t="s">
        <v>880</v>
      </c>
      <c r="C1035" s="35">
        <v>14.1</v>
      </c>
      <c r="D1035" s="3" t="s">
        <v>1009</v>
      </c>
      <c r="F1035" s="30">
        <v>90</v>
      </c>
      <c r="G1035" s="30">
        <v>29.5208333333333</v>
      </c>
      <c r="H1035" s="36">
        <v>1.5377E-2</v>
      </c>
      <c r="I1035" s="36">
        <v>4.9399999999999997E-4</v>
      </c>
      <c r="J1035" s="36">
        <v>0.28285900000000003</v>
      </c>
      <c r="K1035" s="35">
        <v>3.37</v>
      </c>
      <c r="L1035" s="37">
        <v>550</v>
      </c>
      <c r="M1035" s="37">
        <v>1247</v>
      </c>
      <c r="N1035" s="26">
        <v>-0.99</v>
      </c>
      <c r="O1035" s="3" t="s">
        <v>936</v>
      </c>
    </row>
    <row r="1036" spans="1:15">
      <c r="A1036" s="26" t="s">
        <v>1025</v>
      </c>
      <c r="B1036" s="3" t="s">
        <v>880</v>
      </c>
      <c r="C1036" s="35">
        <v>15.8</v>
      </c>
      <c r="D1036" s="3" t="s">
        <v>1009</v>
      </c>
      <c r="F1036" s="30">
        <v>90</v>
      </c>
      <c r="G1036" s="30">
        <v>29.5208333333333</v>
      </c>
      <c r="H1036" s="36">
        <v>2.0447E-2</v>
      </c>
      <c r="I1036" s="36">
        <v>6.6699999999999995E-4</v>
      </c>
      <c r="J1036" s="36">
        <v>0.28290599999999999</v>
      </c>
      <c r="K1036" s="35">
        <v>5.0999999999999996</v>
      </c>
      <c r="L1036" s="37">
        <v>485</v>
      </c>
      <c r="M1036" s="37">
        <v>1091</v>
      </c>
      <c r="N1036" s="26">
        <v>-0.98</v>
      </c>
      <c r="O1036" s="3" t="s">
        <v>936</v>
      </c>
    </row>
    <row r="1037" spans="1:15">
      <c r="A1037" s="26" t="s">
        <v>1026</v>
      </c>
      <c r="B1037" s="4" t="s">
        <v>737</v>
      </c>
      <c r="C1037" s="35">
        <v>15.2</v>
      </c>
      <c r="D1037" s="3" t="s">
        <v>1027</v>
      </c>
      <c r="E1037" s="3" t="s">
        <v>524</v>
      </c>
      <c r="F1037" s="30">
        <v>90</v>
      </c>
      <c r="G1037" s="30">
        <v>29.606944444444402</v>
      </c>
      <c r="H1037" s="36">
        <v>1.4514000000000001E-2</v>
      </c>
      <c r="I1037" s="36">
        <v>5.3499999999999999E-4</v>
      </c>
      <c r="J1037" s="36">
        <v>0.28292400000000001</v>
      </c>
      <c r="K1037" s="35">
        <v>5.69</v>
      </c>
      <c r="L1037" s="37">
        <v>460</v>
      </c>
      <c r="M1037" s="37">
        <v>1036</v>
      </c>
      <c r="N1037" s="26">
        <v>-0.98</v>
      </c>
      <c r="O1037" s="3" t="s">
        <v>936</v>
      </c>
    </row>
    <row r="1038" spans="1:15">
      <c r="A1038" s="26" t="s">
        <v>1028</v>
      </c>
      <c r="B1038" s="4" t="s">
        <v>737</v>
      </c>
      <c r="C1038" s="35">
        <v>15</v>
      </c>
      <c r="D1038" s="3" t="s">
        <v>1027</v>
      </c>
      <c r="E1038" s="3" t="s">
        <v>524</v>
      </c>
      <c r="F1038" s="30">
        <v>90</v>
      </c>
      <c r="G1038" s="30">
        <v>29.606944444444402</v>
      </c>
      <c r="H1038" s="36">
        <v>1.6619999999999999E-2</v>
      </c>
      <c r="I1038" s="36">
        <v>5.6999999999999998E-4</v>
      </c>
      <c r="J1038" s="36">
        <v>0.28288400000000002</v>
      </c>
      <c r="K1038" s="35">
        <v>4.28</v>
      </c>
      <c r="L1038" s="37">
        <v>516</v>
      </c>
      <c r="M1038" s="37">
        <v>1165</v>
      </c>
      <c r="N1038" s="26">
        <v>-0.98</v>
      </c>
      <c r="O1038" s="3" t="s">
        <v>936</v>
      </c>
    </row>
    <row r="1039" spans="1:15">
      <c r="A1039" s="26" t="s">
        <v>1029</v>
      </c>
      <c r="B1039" s="4" t="s">
        <v>737</v>
      </c>
      <c r="C1039" s="35">
        <v>15.1</v>
      </c>
      <c r="D1039" s="3" t="s">
        <v>1027</v>
      </c>
      <c r="E1039" s="3" t="s">
        <v>524</v>
      </c>
      <c r="F1039" s="30">
        <v>90</v>
      </c>
      <c r="G1039" s="30">
        <v>29.606944444444402</v>
      </c>
      <c r="H1039" s="36">
        <v>1.6435000000000002E-2</v>
      </c>
      <c r="I1039" s="36">
        <v>5.8500000000000002E-4</v>
      </c>
      <c r="J1039" s="36">
        <v>0.28291100000000002</v>
      </c>
      <c r="K1039" s="35">
        <v>5.24</v>
      </c>
      <c r="L1039" s="37">
        <v>478</v>
      </c>
      <c r="M1039" s="37">
        <v>1077</v>
      </c>
      <c r="N1039" s="26">
        <v>-0.98</v>
      </c>
      <c r="O1039" s="3" t="s">
        <v>936</v>
      </c>
    </row>
    <row r="1040" spans="1:15">
      <c r="A1040" s="26" t="s">
        <v>1030</v>
      </c>
      <c r="B1040" s="4" t="s">
        <v>737</v>
      </c>
      <c r="C1040" s="35">
        <v>15.1</v>
      </c>
      <c r="D1040" s="3" t="s">
        <v>1027</v>
      </c>
      <c r="E1040" s="3" t="s">
        <v>524</v>
      </c>
      <c r="F1040" s="30">
        <v>90</v>
      </c>
      <c r="G1040" s="30">
        <v>29.606944444444402</v>
      </c>
      <c r="H1040" s="36">
        <v>1.5304999999999999E-2</v>
      </c>
      <c r="I1040" s="36">
        <v>5.5699999999999999E-4</v>
      </c>
      <c r="J1040" s="36">
        <v>0.28290599999999999</v>
      </c>
      <c r="K1040" s="35">
        <v>5.07</v>
      </c>
      <c r="L1040" s="37">
        <v>485</v>
      </c>
      <c r="M1040" s="37">
        <v>1093</v>
      </c>
      <c r="N1040" s="26">
        <v>-0.98</v>
      </c>
      <c r="O1040" s="3" t="s">
        <v>936</v>
      </c>
    </row>
    <row r="1041" spans="1:15">
      <c r="A1041" s="26" t="s">
        <v>1031</v>
      </c>
      <c r="B1041" s="4" t="s">
        <v>737</v>
      </c>
      <c r="C1041" s="35">
        <v>15.6</v>
      </c>
      <c r="D1041" s="3" t="s">
        <v>1027</v>
      </c>
      <c r="E1041" s="3" t="s">
        <v>524</v>
      </c>
      <c r="F1041" s="30">
        <v>90</v>
      </c>
      <c r="G1041" s="30">
        <v>29.606944444444402</v>
      </c>
      <c r="H1041" s="36">
        <v>1.1479E-2</v>
      </c>
      <c r="I1041" s="36">
        <v>4.15E-4</v>
      </c>
      <c r="J1041" s="36">
        <v>0.28290300000000002</v>
      </c>
      <c r="K1041" s="35">
        <v>4.97</v>
      </c>
      <c r="L1041" s="37">
        <v>487</v>
      </c>
      <c r="M1041" s="37">
        <v>1102</v>
      </c>
      <c r="N1041" s="26">
        <v>-0.99</v>
      </c>
      <c r="O1041" s="3" t="s">
        <v>936</v>
      </c>
    </row>
    <row r="1042" spans="1:15">
      <c r="A1042" s="26" t="s">
        <v>1032</v>
      </c>
      <c r="B1042" s="4" t="s">
        <v>737</v>
      </c>
      <c r="C1042" s="35">
        <v>15.2</v>
      </c>
      <c r="D1042" s="3" t="s">
        <v>1027</v>
      </c>
      <c r="E1042" s="3" t="s">
        <v>524</v>
      </c>
      <c r="F1042" s="30">
        <v>90</v>
      </c>
      <c r="G1042" s="30">
        <v>29.606944444444402</v>
      </c>
      <c r="H1042" s="36">
        <v>2.6637000000000001E-2</v>
      </c>
      <c r="I1042" s="36">
        <v>8.5700000000000001E-4</v>
      </c>
      <c r="J1042" s="36">
        <v>0.28284700000000002</v>
      </c>
      <c r="K1042" s="35">
        <v>2.96</v>
      </c>
      <c r="L1042" s="37">
        <v>573</v>
      </c>
      <c r="M1042" s="37">
        <v>1284</v>
      </c>
      <c r="N1042" s="26">
        <v>-0.97</v>
      </c>
      <c r="O1042" s="3" t="s">
        <v>936</v>
      </c>
    </row>
    <row r="1043" spans="1:15">
      <c r="A1043" s="26" t="s">
        <v>1033</v>
      </c>
      <c r="B1043" s="4" t="s">
        <v>737</v>
      </c>
      <c r="C1043" s="35">
        <v>15.1</v>
      </c>
      <c r="D1043" s="3" t="s">
        <v>1027</v>
      </c>
      <c r="E1043" s="3" t="s">
        <v>524</v>
      </c>
      <c r="F1043" s="30">
        <v>90</v>
      </c>
      <c r="G1043" s="30">
        <v>29.606944444444402</v>
      </c>
      <c r="H1043" s="36">
        <v>2.0737999999999999E-2</v>
      </c>
      <c r="I1043" s="36">
        <v>7.2499999999999995E-4</v>
      </c>
      <c r="J1043" s="36">
        <v>0.28294799999999998</v>
      </c>
      <c r="K1043" s="35">
        <v>6.55</v>
      </c>
      <c r="L1043" s="37">
        <v>427</v>
      </c>
      <c r="M1043" s="37">
        <v>957</v>
      </c>
      <c r="N1043" s="26">
        <v>-0.98</v>
      </c>
      <c r="O1043" s="3" t="s">
        <v>936</v>
      </c>
    </row>
    <row r="1044" spans="1:15">
      <c r="A1044" s="26" t="s">
        <v>1034</v>
      </c>
      <c r="B1044" s="4" t="s">
        <v>737</v>
      </c>
      <c r="C1044" s="35">
        <v>15.8</v>
      </c>
      <c r="D1044" s="3" t="s">
        <v>1027</v>
      </c>
      <c r="E1044" s="3" t="s">
        <v>524</v>
      </c>
      <c r="F1044" s="30">
        <v>90</v>
      </c>
      <c r="G1044" s="30">
        <v>29.606944444444402</v>
      </c>
      <c r="H1044" s="36">
        <v>1.261E-2</v>
      </c>
      <c r="I1044" s="36">
        <v>4.46E-4</v>
      </c>
      <c r="J1044" s="36">
        <v>0.28287000000000001</v>
      </c>
      <c r="K1044" s="35">
        <v>3.79</v>
      </c>
      <c r="L1044" s="37">
        <v>534</v>
      </c>
      <c r="M1044" s="37">
        <v>1209</v>
      </c>
      <c r="N1044" s="26">
        <v>-0.99</v>
      </c>
      <c r="O1044" s="3" t="s">
        <v>936</v>
      </c>
    </row>
    <row r="1045" spans="1:15">
      <c r="A1045" s="26" t="s">
        <v>1035</v>
      </c>
      <c r="B1045" s="4" t="s">
        <v>737</v>
      </c>
      <c r="C1045" s="35">
        <v>15.5</v>
      </c>
      <c r="D1045" s="3" t="s">
        <v>1027</v>
      </c>
      <c r="E1045" s="3" t="s">
        <v>524</v>
      </c>
      <c r="F1045" s="30">
        <v>90</v>
      </c>
      <c r="G1045" s="30">
        <v>29.606944444444402</v>
      </c>
      <c r="H1045" s="36">
        <v>1.4721E-2</v>
      </c>
      <c r="I1045" s="36">
        <v>5.1699999999999999E-4</v>
      </c>
      <c r="J1045" s="36">
        <v>0.28287699999999999</v>
      </c>
      <c r="K1045" s="35">
        <v>4.0599999999999996</v>
      </c>
      <c r="L1045" s="37">
        <v>524</v>
      </c>
      <c r="M1045" s="37">
        <v>1184</v>
      </c>
      <c r="N1045" s="26">
        <v>-0.98</v>
      </c>
      <c r="O1045" s="3" t="s">
        <v>936</v>
      </c>
    </row>
    <row r="1046" spans="1:15">
      <c r="A1046" s="26" t="s">
        <v>1036</v>
      </c>
      <c r="B1046" s="4" t="s">
        <v>737</v>
      </c>
      <c r="C1046" s="35">
        <v>14.4</v>
      </c>
      <c r="D1046" s="3" t="s">
        <v>1027</v>
      </c>
      <c r="E1046" s="3" t="s">
        <v>524</v>
      </c>
      <c r="F1046" s="30">
        <v>90</v>
      </c>
      <c r="G1046" s="30">
        <v>29.606944444444402</v>
      </c>
      <c r="H1046" s="36">
        <v>1.8644999999999998E-2</v>
      </c>
      <c r="I1046" s="36">
        <v>6.3599999999999996E-4</v>
      </c>
      <c r="J1046" s="36">
        <v>0.28287499999999999</v>
      </c>
      <c r="K1046" s="35">
        <v>3.96</v>
      </c>
      <c r="L1046" s="37">
        <v>529</v>
      </c>
      <c r="M1046" s="37">
        <v>1193</v>
      </c>
      <c r="N1046" s="26">
        <v>-0.98</v>
      </c>
      <c r="O1046" s="3" t="s">
        <v>936</v>
      </c>
    </row>
    <row r="1047" spans="1:15">
      <c r="A1047" s="26" t="s">
        <v>1037</v>
      </c>
      <c r="B1047" s="4" t="s">
        <v>737</v>
      </c>
      <c r="C1047" s="35">
        <v>15.5</v>
      </c>
      <c r="D1047" s="3" t="s">
        <v>1027</v>
      </c>
      <c r="E1047" s="3" t="s">
        <v>524</v>
      </c>
      <c r="F1047" s="30">
        <v>90</v>
      </c>
      <c r="G1047" s="30">
        <v>29.606944444444402</v>
      </c>
      <c r="H1047" s="36">
        <v>1.4644000000000001E-2</v>
      </c>
      <c r="I1047" s="36">
        <v>5.0500000000000002E-4</v>
      </c>
      <c r="J1047" s="36">
        <v>0.28287400000000001</v>
      </c>
      <c r="K1047" s="35">
        <v>3.96</v>
      </c>
      <c r="L1047" s="37">
        <v>528</v>
      </c>
      <c r="M1047" s="37">
        <v>1194</v>
      </c>
      <c r="N1047" s="26">
        <v>-0.98</v>
      </c>
      <c r="O1047" s="3" t="s">
        <v>936</v>
      </c>
    </row>
    <row r="1048" spans="1:15">
      <c r="A1048" s="26" t="s">
        <v>1038</v>
      </c>
      <c r="B1048" s="4" t="s">
        <v>737</v>
      </c>
      <c r="C1048" s="35">
        <v>15.5</v>
      </c>
      <c r="D1048" s="3" t="s">
        <v>1027</v>
      </c>
      <c r="E1048" s="3" t="s">
        <v>524</v>
      </c>
      <c r="F1048" s="30">
        <v>90</v>
      </c>
      <c r="G1048" s="30">
        <v>29.606944444444402</v>
      </c>
      <c r="H1048" s="36">
        <v>1.6549999999999999E-2</v>
      </c>
      <c r="I1048" s="36">
        <v>6.0099999999999997E-4</v>
      </c>
      <c r="J1048" s="36">
        <v>0.28292</v>
      </c>
      <c r="K1048" s="35">
        <v>5.56</v>
      </c>
      <c r="L1048" s="37">
        <v>466</v>
      </c>
      <c r="M1048" s="37">
        <v>1048</v>
      </c>
      <c r="N1048" s="26">
        <v>-0.98</v>
      </c>
      <c r="O1048" s="3" t="s">
        <v>936</v>
      </c>
    </row>
    <row r="1049" spans="1:15">
      <c r="A1049" s="26" t="s">
        <v>1039</v>
      </c>
      <c r="B1049" s="4" t="s">
        <v>737</v>
      </c>
      <c r="C1049" s="35">
        <v>15.1</v>
      </c>
      <c r="D1049" s="3" t="s">
        <v>1027</v>
      </c>
      <c r="E1049" s="3" t="s">
        <v>524</v>
      </c>
      <c r="F1049" s="30">
        <v>90</v>
      </c>
      <c r="G1049" s="30">
        <v>29.606944444444402</v>
      </c>
      <c r="H1049" s="36">
        <v>1.193E-2</v>
      </c>
      <c r="I1049" s="36">
        <v>4.5199999999999998E-4</v>
      </c>
      <c r="J1049" s="36">
        <v>0.28292299999999998</v>
      </c>
      <c r="K1049" s="35">
        <v>5.65</v>
      </c>
      <c r="L1049" s="37">
        <v>460</v>
      </c>
      <c r="M1049" s="37">
        <v>1039</v>
      </c>
      <c r="N1049" s="26">
        <v>-0.99</v>
      </c>
      <c r="O1049" s="3" t="s">
        <v>936</v>
      </c>
    </row>
    <row r="1050" spans="1:15">
      <c r="A1050" s="26" t="s">
        <v>1040</v>
      </c>
      <c r="B1050" s="4" t="s">
        <v>737</v>
      </c>
      <c r="C1050" s="35">
        <v>16</v>
      </c>
      <c r="D1050" s="3" t="s">
        <v>1027</v>
      </c>
      <c r="E1050" s="3" t="s">
        <v>524</v>
      </c>
      <c r="F1050" s="30">
        <v>90</v>
      </c>
      <c r="G1050" s="30">
        <v>29.606944444444402</v>
      </c>
      <c r="H1050" s="36">
        <v>2.4035000000000001E-2</v>
      </c>
      <c r="I1050" s="36">
        <v>7.0200000000000004E-4</v>
      </c>
      <c r="J1050" s="36">
        <v>0.28285900000000003</v>
      </c>
      <c r="K1050" s="35">
        <v>3.41</v>
      </c>
      <c r="L1050" s="37">
        <v>553</v>
      </c>
      <c r="M1050" s="37">
        <v>1244</v>
      </c>
      <c r="N1050" s="26">
        <v>-0.98</v>
      </c>
      <c r="O1050" s="3" t="s">
        <v>936</v>
      </c>
    </row>
    <row r="1051" spans="1:15">
      <c r="A1051" s="26" t="s">
        <v>1041</v>
      </c>
      <c r="B1051" s="4" t="s">
        <v>737</v>
      </c>
      <c r="C1051" s="35">
        <v>15</v>
      </c>
      <c r="D1051" s="3" t="s">
        <v>1027</v>
      </c>
      <c r="E1051" s="3" t="s">
        <v>524</v>
      </c>
      <c r="F1051" s="30">
        <v>90</v>
      </c>
      <c r="G1051" s="30">
        <v>29.606944444444402</v>
      </c>
      <c r="H1051" s="36">
        <v>2.6436999999999999E-2</v>
      </c>
      <c r="I1051" s="36">
        <v>8.6700000000000004E-4</v>
      </c>
      <c r="J1051" s="36">
        <v>0.28288099999999999</v>
      </c>
      <c r="K1051" s="35">
        <v>4.17</v>
      </c>
      <c r="L1051" s="37">
        <v>524</v>
      </c>
      <c r="M1051" s="37">
        <v>1175</v>
      </c>
      <c r="N1051" s="26">
        <v>-0.97</v>
      </c>
      <c r="O1051" s="3" t="s">
        <v>936</v>
      </c>
    </row>
    <row r="1052" spans="1:15">
      <c r="A1052" s="26" t="s">
        <v>1042</v>
      </c>
      <c r="B1052" s="4" t="s">
        <v>737</v>
      </c>
      <c r="C1052" s="35">
        <v>16.2</v>
      </c>
      <c r="D1052" s="3" t="s">
        <v>1027</v>
      </c>
      <c r="E1052" s="3" t="s">
        <v>524</v>
      </c>
      <c r="F1052" s="30">
        <v>90</v>
      </c>
      <c r="G1052" s="30">
        <v>29.606944444444402</v>
      </c>
      <c r="H1052" s="36">
        <v>1.2916E-2</v>
      </c>
      <c r="I1052" s="36">
        <v>4.6700000000000002E-4</v>
      </c>
      <c r="J1052" s="36">
        <v>0.28286</v>
      </c>
      <c r="K1052" s="35">
        <v>3.47</v>
      </c>
      <c r="L1052" s="37">
        <v>548</v>
      </c>
      <c r="M1052" s="37">
        <v>1239</v>
      </c>
      <c r="N1052" s="26">
        <v>-0.99</v>
      </c>
      <c r="O1052" s="3" t="s">
        <v>936</v>
      </c>
    </row>
    <row r="1053" spans="1:15">
      <c r="A1053" s="26" t="s">
        <v>1043</v>
      </c>
      <c r="B1053" s="4" t="s">
        <v>737</v>
      </c>
      <c r="C1053" s="35">
        <v>15.2</v>
      </c>
      <c r="D1053" s="3" t="s">
        <v>1027</v>
      </c>
      <c r="E1053" s="3" t="s">
        <v>524</v>
      </c>
      <c r="F1053" s="30">
        <v>90</v>
      </c>
      <c r="G1053" s="30">
        <v>29.606944444444402</v>
      </c>
      <c r="H1053" s="36">
        <v>2.1971000000000001E-2</v>
      </c>
      <c r="I1053" s="36">
        <v>7.4399999999999998E-4</v>
      </c>
      <c r="J1053" s="36">
        <v>0.28291899999999998</v>
      </c>
      <c r="K1053" s="35">
        <v>5.54</v>
      </c>
      <c r="L1053" s="37">
        <v>468</v>
      </c>
      <c r="M1053" s="37">
        <v>1050</v>
      </c>
      <c r="N1053" s="26">
        <v>-0.98</v>
      </c>
      <c r="O1053" s="3" t="s">
        <v>936</v>
      </c>
    </row>
    <row r="1054" spans="1:15">
      <c r="A1054" s="26" t="s">
        <v>1044</v>
      </c>
      <c r="B1054" s="4" t="s">
        <v>957</v>
      </c>
      <c r="C1054" s="35">
        <v>14.1</v>
      </c>
      <c r="D1054" s="3" t="s">
        <v>1027</v>
      </c>
      <c r="E1054" s="3" t="s">
        <v>524</v>
      </c>
      <c r="F1054" s="30">
        <v>90</v>
      </c>
      <c r="G1054" s="30">
        <v>29.65</v>
      </c>
      <c r="H1054" s="36">
        <v>3.1456999999999999E-2</v>
      </c>
      <c r="I1054" s="36">
        <v>9.9400000000000009E-4</v>
      </c>
      <c r="J1054" s="36">
        <v>0.28297600000000001</v>
      </c>
      <c r="K1054" s="35">
        <v>7.52</v>
      </c>
      <c r="L1054" s="37">
        <v>391</v>
      </c>
      <c r="M1054" s="37">
        <v>869</v>
      </c>
      <c r="N1054" s="26">
        <v>-0.97</v>
      </c>
      <c r="O1054" s="3" t="s">
        <v>936</v>
      </c>
    </row>
    <row r="1055" spans="1:15">
      <c r="A1055" s="26" t="s">
        <v>1045</v>
      </c>
      <c r="B1055" s="4" t="s">
        <v>957</v>
      </c>
      <c r="C1055" s="35">
        <v>14</v>
      </c>
      <c r="D1055" s="3" t="s">
        <v>1027</v>
      </c>
      <c r="E1055" s="3" t="s">
        <v>524</v>
      </c>
      <c r="F1055" s="30">
        <v>90</v>
      </c>
      <c r="G1055" s="30">
        <v>29.65</v>
      </c>
      <c r="H1055" s="36">
        <v>1.4964999999999999E-2</v>
      </c>
      <c r="I1055" s="36">
        <v>5.2400000000000005E-4</v>
      </c>
      <c r="J1055" s="36">
        <v>0.282858</v>
      </c>
      <c r="K1055" s="35">
        <v>3.33</v>
      </c>
      <c r="L1055" s="37">
        <v>552</v>
      </c>
      <c r="M1055" s="37">
        <v>1250</v>
      </c>
      <c r="N1055" s="26">
        <v>-0.98</v>
      </c>
      <c r="O1055" s="3" t="s">
        <v>936</v>
      </c>
    </row>
    <row r="1056" spans="1:15">
      <c r="A1056" s="26" t="s">
        <v>1046</v>
      </c>
      <c r="B1056" s="4" t="s">
        <v>957</v>
      </c>
      <c r="C1056" s="35">
        <v>14.5</v>
      </c>
      <c r="D1056" s="3" t="s">
        <v>1027</v>
      </c>
      <c r="E1056" s="3" t="s">
        <v>524</v>
      </c>
      <c r="F1056" s="30">
        <v>90</v>
      </c>
      <c r="G1056" s="30">
        <v>29.65</v>
      </c>
      <c r="H1056" s="36">
        <v>5.2359000000000003E-2</v>
      </c>
      <c r="I1056" s="36">
        <v>1.5200000000000001E-3</v>
      </c>
      <c r="J1056" s="36">
        <v>0.28295999999999999</v>
      </c>
      <c r="K1056" s="35">
        <v>6.95</v>
      </c>
      <c r="L1056" s="37">
        <v>419</v>
      </c>
      <c r="M1056" s="37">
        <v>920</v>
      </c>
      <c r="N1056" s="26">
        <v>-0.95</v>
      </c>
      <c r="O1056" s="3" t="s">
        <v>936</v>
      </c>
    </row>
    <row r="1057" spans="1:15">
      <c r="A1057" s="26" t="s">
        <v>1047</v>
      </c>
      <c r="B1057" s="4" t="s">
        <v>957</v>
      </c>
      <c r="C1057" s="35">
        <v>13.2</v>
      </c>
      <c r="D1057" s="3" t="s">
        <v>1027</v>
      </c>
      <c r="E1057" s="3" t="s">
        <v>524</v>
      </c>
      <c r="F1057" s="30">
        <v>90</v>
      </c>
      <c r="G1057" s="30">
        <v>29.65</v>
      </c>
      <c r="H1057" s="36">
        <v>2.5072000000000001E-2</v>
      </c>
      <c r="I1057" s="36">
        <v>7.8299999999999995E-4</v>
      </c>
      <c r="J1057" s="36">
        <v>0.282968</v>
      </c>
      <c r="K1057" s="35">
        <v>7.21</v>
      </c>
      <c r="L1057" s="37">
        <v>400</v>
      </c>
      <c r="M1057" s="37">
        <v>896</v>
      </c>
      <c r="N1057" s="26">
        <v>-0.98</v>
      </c>
      <c r="O1057" s="3" t="s">
        <v>936</v>
      </c>
    </row>
    <row r="1058" spans="1:15">
      <c r="A1058" s="26" t="s">
        <v>1048</v>
      </c>
      <c r="B1058" s="4" t="s">
        <v>957</v>
      </c>
      <c r="C1058" s="35">
        <v>13.7</v>
      </c>
      <c r="D1058" s="3" t="s">
        <v>1027</v>
      </c>
      <c r="E1058" s="3" t="s">
        <v>524</v>
      </c>
      <c r="F1058" s="30">
        <v>90</v>
      </c>
      <c r="G1058" s="30">
        <v>29.65</v>
      </c>
      <c r="H1058" s="36">
        <v>1.6910000000000001E-2</v>
      </c>
      <c r="I1058" s="36">
        <v>6.0999999999999997E-4</v>
      </c>
      <c r="J1058" s="36">
        <v>0.28295300000000001</v>
      </c>
      <c r="K1058" s="35">
        <v>6.7</v>
      </c>
      <c r="L1058" s="37">
        <v>419</v>
      </c>
      <c r="M1058" s="37">
        <v>943</v>
      </c>
      <c r="N1058" s="26">
        <v>-0.98</v>
      </c>
      <c r="O1058" s="3" t="s">
        <v>936</v>
      </c>
    </row>
    <row r="1059" spans="1:15">
      <c r="A1059" s="26" t="s">
        <v>1049</v>
      </c>
      <c r="B1059" s="4" t="s">
        <v>957</v>
      </c>
      <c r="C1059" s="35">
        <v>13.3</v>
      </c>
      <c r="D1059" s="3" t="s">
        <v>1027</v>
      </c>
      <c r="E1059" s="3" t="s">
        <v>524</v>
      </c>
      <c r="F1059" s="30">
        <v>90</v>
      </c>
      <c r="G1059" s="30">
        <v>29.65</v>
      </c>
      <c r="H1059" s="36">
        <v>5.8620999999999999E-2</v>
      </c>
      <c r="I1059" s="36">
        <v>2.0920000000000001E-3</v>
      </c>
      <c r="J1059" s="36">
        <v>0.283051</v>
      </c>
      <c r="K1059" s="35">
        <v>10.14</v>
      </c>
      <c r="L1059" s="37">
        <v>293</v>
      </c>
      <c r="M1059" s="37">
        <v>629</v>
      </c>
      <c r="N1059" s="26">
        <v>-0.94</v>
      </c>
      <c r="O1059" s="3" t="s">
        <v>936</v>
      </c>
    </row>
    <row r="1060" spans="1:15">
      <c r="A1060" s="26" t="s">
        <v>1050</v>
      </c>
      <c r="B1060" s="4" t="s">
        <v>957</v>
      </c>
      <c r="C1060" s="35">
        <v>14.8</v>
      </c>
      <c r="D1060" s="3" t="s">
        <v>1027</v>
      </c>
      <c r="E1060" s="3" t="s">
        <v>524</v>
      </c>
      <c r="F1060" s="30">
        <v>90</v>
      </c>
      <c r="G1060" s="30">
        <v>29.65</v>
      </c>
      <c r="H1060" s="36">
        <v>1.4683E-2</v>
      </c>
      <c r="I1060" s="36">
        <v>4.8200000000000001E-4</v>
      </c>
      <c r="J1060" s="36">
        <v>0.28289900000000001</v>
      </c>
      <c r="K1060" s="35">
        <v>4.8099999999999996</v>
      </c>
      <c r="L1060" s="37">
        <v>493</v>
      </c>
      <c r="M1060" s="37">
        <v>1115</v>
      </c>
      <c r="N1060" s="26">
        <v>-0.99</v>
      </c>
      <c r="O1060" s="3" t="s">
        <v>936</v>
      </c>
    </row>
    <row r="1061" spans="1:15">
      <c r="A1061" s="26" t="s">
        <v>1051</v>
      </c>
      <c r="B1061" s="4" t="s">
        <v>957</v>
      </c>
      <c r="C1061" s="35">
        <v>13.9</v>
      </c>
      <c r="D1061" s="3" t="s">
        <v>1027</v>
      </c>
      <c r="E1061" s="3" t="s">
        <v>524</v>
      </c>
      <c r="F1061" s="30">
        <v>90</v>
      </c>
      <c r="G1061" s="30">
        <v>29.65</v>
      </c>
      <c r="H1061" s="36">
        <v>2.4034E-2</v>
      </c>
      <c r="I1061" s="36">
        <v>7.8200000000000003E-4</v>
      </c>
      <c r="J1061" s="36">
        <v>0.28296500000000002</v>
      </c>
      <c r="K1061" s="35">
        <v>7.12</v>
      </c>
      <c r="L1061" s="37">
        <v>404</v>
      </c>
      <c r="M1061" s="37">
        <v>905</v>
      </c>
      <c r="N1061" s="26">
        <v>-0.98</v>
      </c>
      <c r="O1061" s="3" t="s">
        <v>936</v>
      </c>
    </row>
    <row r="1062" spans="1:15">
      <c r="A1062" s="26" t="s">
        <v>1052</v>
      </c>
      <c r="B1062" s="4" t="s">
        <v>957</v>
      </c>
      <c r="C1062" s="35">
        <v>14.2</v>
      </c>
      <c r="D1062" s="3" t="s">
        <v>1027</v>
      </c>
      <c r="E1062" s="3" t="s">
        <v>524</v>
      </c>
      <c r="F1062" s="30">
        <v>90</v>
      </c>
      <c r="G1062" s="30">
        <v>29.65</v>
      </c>
      <c r="H1062" s="36">
        <v>1.8046E-2</v>
      </c>
      <c r="I1062" s="36">
        <v>6.4400000000000004E-4</v>
      </c>
      <c r="J1062" s="36">
        <v>0.28294000000000002</v>
      </c>
      <c r="K1062" s="35">
        <v>6.26</v>
      </c>
      <c r="L1062" s="37">
        <v>438</v>
      </c>
      <c r="M1062" s="37">
        <v>984</v>
      </c>
      <c r="N1062" s="26">
        <v>-0.98</v>
      </c>
      <c r="O1062" s="3" t="s">
        <v>936</v>
      </c>
    </row>
    <row r="1063" spans="1:15">
      <c r="A1063" s="26" t="s">
        <v>1053</v>
      </c>
      <c r="B1063" s="4" t="s">
        <v>957</v>
      </c>
      <c r="C1063" s="35">
        <v>14.4</v>
      </c>
      <c r="D1063" s="3" t="s">
        <v>1027</v>
      </c>
      <c r="E1063" s="3" t="s">
        <v>524</v>
      </c>
      <c r="F1063" s="30">
        <v>90</v>
      </c>
      <c r="G1063" s="30">
        <v>29.65</v>
      </c>
      <c r="H1063" s="36">
        <v>1.4565E-2</v>
      </c>
      <c r="I1063" s="36">
        <v>4.73E-4</v>
      </c>
      <c r="J1063" s="36">
        <v>0.28286099999999997</v>
      </c>
      <c r="K1063" s="35">
        <v>3.45</v>
      </c>
      <c r="L1063" s="37">
        <v>547</v>
      </c>
      <c r="M1063" s="37">
        <v>1239</v>
      </c>
      <c r="N1063" s="26">
        <v>-0.99</v>
      </c>
      <c r="O1063" s="3" t="s">
        <v>936</v>
      </c>
    </row>
    <row r="1064" spans="1:15">
      <c r="A1064" s="26" t="s">
        <v>1054</v>
      </c>
      <c r="B1064" s="4" t="s">
        <v>957</v>
      </c>
      <c r="C1064" s="35">
        <v>13.8</v>
      </c>
      <c r="D1064" s="3" t="s">
        <v>1027</v>
      </c>
      <c r="E1064" s="3" t="s">
        <v>524</v>
      </c>
      <c r="F1064" s="30">
        <v>90</v>
      </c>
      <c r="G1064" s="30">
        <v>29.65</v>
      </c>
      <c r="H1064" s="36">
        <v>2.3108E-2</v>
      </c>
      <c r="I1064" s="36">
        <v>7.0500000000000001E-4</v>
      </c>
      <c r="J1064" s="36">
        <v>0.28284599999999999</v>
      </c>
      <c r="K1064" s="35">
        <v>2.92</v>
      </c>
      <c r="L1064" s="37">
        <v>571</v>
      </c>
      <c r="M1064" s="37">
        <v>1288</v>
      </c>
      <c r="N1064" s="26">
        <v>-0.98</v>
      </c>
      <c r="O1064" s="3" t="s">
        <v>936</v>
      </c>
    </row>
    <row r="1065" spans="1:15">
      <c r="A1065" s="26" t="s">
        <v>1055</v>
      </c>
      <c r="B1065" s="4" t="s">
        <v>957</v>
      </c>
      <c r="C1065" s="35">
        <v>13.1</v>
      </c>
      <c r="D1065" s="3" t="s">
        <v>1027</v>
      </c>
      <c r="E1065" s="3" t="s">
        <v>524</v>
      </c>
      <c r="F1065" s="30">
        <v>90</v>
      </c>
      <c r="G1065" s="30">
        <v>29.65</v>
      </c>
      <c r="H1065" s="36">
        <v>2.2553E-2</v>
      </c>
      <c r="I1065" s="36">
        <v>7.8899999999999999E-4</v>
      </c>
      <c r="J1065" s="36">
        <v>0.28295799999999999</v>
      </c>
      <c r="K1065" s="35">
        <v>6.86</v>
      </c>
      <c r="L1065" s="37">
        <v>414</v>
      </c>
      <c r="M1065" s="37">
        <v>928</v>
      </c>
      <c r="N1065" s="26">
        <v>-0.98</v>
      </c>
      <c r="O1065" s="3" t="s">
        <v>936</v>
      </c>
    </row>
    <row r="1066" spans="1:15">
      <c r="A1066" s="26" t="s">
        <v>1056</v>
      </c>
      <c r="B1066" s="4" t="s">
        <v>957</v>
      </c>
      <c r="C1066" s="35">
        <v>13.9</v>
      </c>
      <c r="D1066" s="3" t="s">
        <v>1027</v>
      </c>
      <c r="E1066" s="3" t="s">
        <v>524</v>
      </c>
      <c r="F1066" s="30">
        <v>90</v>
      </c>
      <c r="G1066" s="30">
        <v>29.65</v>
      </c>
      <c r="H1066" s="36">
        <v>1.6018999999999999E-2</v>
      </c>
      <c r="I1066" s="36">
        <v>5.5500000000000005E-4</v>
      </c>
      <c r="J1066" s="36">
        <v>0.28293200000000002</v>
      </c>
      <c r="K1066" s="35">
        <v>5.95</v>
      </c>
      <c r="L1066" s="37">
        <v>449</v>
      </c>
      <c r="M1066" s="37">
        <v>1012</v>
      </c>
      <c r="N1066" s="26">
        <v>-0.98</v>
      </c>
      <c r="O1066" s="3" t="s">
        <v>936</v>
      </c>
    </row>
    <row r="1067" spans="1:15">
      <c r="A1067" s="26" t="s">
        <v>1057</v>
      </c>
      <c r="B1067" s="4" t="s">
        <v>957</v>
      </c>
      <c r="C1067" s="35">
        <v>12.9</v>
      </c>
      <c r="D1067" s="3" t="s">
        <v>1027</v>
      </c>
      <c r="E1067" s="3" t="s">
        <v>524</v>
      </c>
      <c r="F1067" s="30">
        <v>90</v>
      </c>
      <c r="G1067" s="30">
        <v>29.65</v>
      </c>
      <c r="H1067" s="36">
        <v>9.1003000000000001E-2</v>
      </c>
      <c r="I1067" s="36">
        <v>2.735E-3</v>
      </c>
      <c r="J1067" s="36">
        <v>0.282968</v>
      </c>
      <c r="K1067" s="35">
        <v>7.18</v>
      </c>
      <c r="L1067" s="37">
        <v>422</v>
      </c>
      <c r="M1067" s="37">
        <v>898</v>
      </c>
      <c r="N1067" s="26">
        <v>-0.92</v>
      </c>
      <c r="O1067" s="3" t="s">
        <v>936</v>
      </c>
    </row>
    <row r="1068" spans="1:15">
      <c r="A1068" s="26" t="s">
        <v>1058</v>
      </c>
      <c r="B1068" s="4" t="s">
        <v>957</v>
      </c>
      <c r="C1068" s="35">
        <v>13.1</v>
      </c>
      <c r="D1068" s="3" t="s">
        <v>1027</v>
      </c>
      <c r="E1068" s="3" t="s">
        <v>524</v>
      </c>
      <c r="F1068" s="30">
        <v>90</v>
      </c>
      <c r="G1068" s="30">
        <v>29.65</v>
      </c>
      <c r="H1068" s="36">
        <v>3.5088000000000001E-2</v>
      </c>
      <c r="I1068" s="36">
        <v>1.1360000000000001E-3</v>
      </c>
      <c r="J1068" s="36">
        <v>0.28293699999999999</v>
      </c>
      <c r="K1068" s="35">
        <v>6.11</v>
      </c>
      <c r="L1068" s="37">
        <v>448</v>
      </c>
      <c r="M1068" s="37">
        <v>996</v>
      </c>
      <c r="N1068" s="26">
        <v>-0.97</v>
      </c>
      <c r="O1068" s="3" t="s">
        <v>936</v>
      </c>
    </row>
    <row r="1069" spans="1:15">
      <c r="A1069" s="26" t="s">
        <v>1059</v>
      </c>
      <c r="B1069" s="4" t="s">
        <v>957</v>
      </c>
      <c r="C1069" s="35">
        <v>13.8</v>
      </c>
      <c r="D1069" s="3" t="s">
        <v>1027</v>
      </c>
      <c r="E1069" s="3" t="s">
        <v>524</v>
      </c>
      <c r="F1069" s="30">
        <v>90</v>
      </c>
      <c r="G1069" s="30">
        <v>29.65</v>
      </c>
      <c r="H1069" s="36">
        <v>1.6986999999999999E-2</v>
      </c>
      <c r="I1069" s="36">
        <v>6.38E-4</v>
      </c>
      <c r="J1069" s="36">
        <v>0.28293499999999999</v>
      </c>
      <c r="K1069" s="35">
        <v>6.05</v>
      </c>
      <c r="L1069" s="37">
        <v>445</v>
      </c>
      <c r="M1069" s="37">
        <v>1002</v>
      </c>
      <c r="N1069" s="26">
        <v>-0.98</v>
      </c>
      <c r="O1069" s="3" t="s">
        <v>936</v>
      </c>
    </row>
    <row r="1070" spans="1:15">
      <c r="A1070" s="26" t="s">
        <v>1060</v>
      </c>
      <c r="B1070" s="4" t="s">
        <v>1061</v>
      </c>
      <c r="C1070" s="35">
        <v>13.6</v>
      </c>
      <c r="D1070" s="3" t="s">
        <v>1027</v>
      </c>
      <c r="E1070" s="3" t="s">
        <v>524</v>
      </c>
      <c r="F1070" s="30">
        <v>90</v>
      </c>
      <c r="G1070" s="30">
        <v>29.55</v>
      </c>
      <c r="H1070" s="36">
        <v>1.5226999999999999E-2</v>
      </c>
      <c r="I1070" s="36">
        <v>6.6E-4</v>
      </c>
      <c r="J1070" s="36">
        <v>0.28295700000000001</v>
      </c>
      <c r="K1070" s="35">
        <v>6.83</v>
      </c>
      <c r="L1070" s="37">
        <v>415</v>
      </c>
      <c r="M1070" s="37">
        <v>931</v>
      </c>
      <c r="N1070" s="26">
        <v>-0.98</v>
      </c>
      <c r="O1070" s="3" t="s">
        <v>936</v>
      </c>
    </row>
    <row r="1071" spans="1:15">
      <c r="A1071" s="26" t="s">
        <v>1062</v>
      </c>
      <c r="B1071" s="4" t="s">
        <v>1061</v>
      </c>
      <c r="C1071" s="35">
        <v>15.1</v>
      </c>
      <c r="D1071" s="3" t="s">
        <v>1027</v>
      </c>
      <c r="E1071" s="3" t="s">
        <v>524</v>
      </c>
      <c r="F1071" s="30">
        <v>90</v>
      </c>
      <c r="G1071" s="30">
        <v>29.55</v>
      </c>
      <c r="H1071" s="36">
        <v>1.1063E-2</v>
      </c>
      <c r="I1071" s="36">
        <v>5.0500000000000002E-4</v>
      </c>
      <c r="J1071" s="36">
        <v>0.28289799999999998</v>
      </c>
      <c r="K1071" s="35">
        <v>4.8</v>
      </c>
      <c r="L1071" s="37">
        <v>495</v>
      </c>
      <c r="M1071" s="37">
        <v>1117</v>
      </c>
      <c r="N1071" s="26">
        <v>-0.98</v>
      </c>
      <c r="O1071" s="3" t="s">
        <v>936</v>
      </c>
    </row>
    <row r="1072" spans="1:15">
      <c r="A1072" s="26" t="s">
        <v>1063</v>
      </c>
      <c r="B1072" s="4" t="s">
        <v>1061</v>
      </c>
      <c r="C1072" s="35">
        <v>42</v>
      </c>
      <c r="D1072" s="3" t="s">
        <v>1027</v>
      </c>
      <c r="E1072" s="3" t="s">
        <v>524</v>
      </c>
      <c r="F1072" s="30">
        <v>90</v>
      </c>
      <c r="G1072" s="30">
        <v>29.55</v>
      </c>
      <c r="H1072" s="36">
        <v>1.635E-2</v>
      </c>
      <c r="I1072" s="36">
        <v>6.7500000000000004E-4</v>
      </c>
      <c r="J1072" s="36">
        <v>0.28294999999999998</v>
      </c>
      <c r="K1072" s="35">
        <v>7.21</v>
      </c>
      <c r="L1072" s="37">
        <v>424</v>
      </c>
      <c r="M1072" s="37">
        <v>916</v>
      </c>
      <c r="N1072" s="26">
        <v>-0.98</v>
      </c>
      <c r="O1072" s="3" t="s">
        <v>936</v>
      </c>
    </row>
    <row r="1073" spans="1:15">
      <c r="A1073" s="26" t="s">
        <v>1064</v>
      </c>
      <c r="B1073" s="4" t="s">
        <v>1061</v>
      </c>
      <c r="C1073" s="35">
        <v>13.3</v>
      </c>
      <c r="D1073" s="3" t="s">
        <v>1027</v>
      </c>
      <c r="E1073" s="3" t="s">
        <v>524</v>
      </c>
      <c r="F1073" s="30">
        <v>90</v>
      </c>
      <c r="G1073" s="30">
        <v>29.55</v>
      </c>
      <c r="H1073" s="36">
        <v>1.3853000000000001E-2</v>
      </c>
      <c r="I1073" s="36">
        <v>6.2699999999999995E-4</v>
      </c>
      <c r="J1073" s="36">
        <v>0.28295300000000001</v>
      </c>
      <c r="K1073" s="35">
        <v>6.7</v>
      </c>
      <c r="L1073" s="37">
        <v>419</v>
      </c>
      <c r="M1073" s="37">
        <v>943</v>
      </c>
      <c r="N1073" s="26">
        <v>-0.98</v>
      </c>
      <c r="O1073" s="3" t="s">
        <v>936</v>
      </c>
    </row>
    <row r="1074" spans="1:15">
      <c r="A1074" s="26" t="s">
        <v>1065</v>
      </c>
      <c r="B1074" s="4" t="s">
        <v>1061</v>
      </c>
      <c r="C1074" s="35">
        <v>13.2</v>
      </c>
      <c r="D1074" s="3" t="s">
        <v>1027</v>
      </c>
      <c r="E1074" s="3" t="s">
        <v>524</v>
      </c>
      <c r="F1074" s="30">
        <v>90</v>
      </c>
      <c r="G1074" s="30">
        <v>29.55</v>
      </c>
      <c r="H1074" s="36">
        <v>2.7195E-2</v>
      </c>
      <c r="I1074" s="36">
        <v>1.0380000000000001E-3</v>
      </c>
      <c r="J1074" s="36">
        <v>0.28290999999999999</v>
      </c>
      <c r="K1074" s="35">
        <v>5.15</v>
      </c>
      <c r="L1074" s="37">
        <v>486</v>
      </c>
      <c r="M1074" s="37">
        <v>1084</v>
      </c>
      <c r="N1074" s="26">
        <v>-0.97</v>
      </c>
      <c r="O1074" s="3" t="s">
        <v>936</v>
      </c>
    </row>
    <row r="1075" spans="1:15">
      <c r="A1075" s="26" t="s">
        <v>1066</v>
      </c>
      <c r="B1075" s="4" t="s">
        <v>1061</v>
      </c>
      <c r="C1075" s="35">
        <v>12.3</v>
      </c>
      <c r="D1075" s="3" t="s">
        <v>1027</v>
      </c>
      <c r="E1075" s="3" t="s">
        <v>524</v>
      </c>
      <c r="F1075" s="30">
        <v>90</v>
      </c>
      <c r="G1075" s="30">
        <v>29.55</v>
      </c>
      <c r="H1075" s="36">
        <v>1.7987E-2</v>
      </c>
      <c r="I1075" s="36">
        <v>7.9500000000000003E-4</v>
      </c>
      <c r="J1075" s="36">
        <v>0.282995</v>
      </c>
      <c r="K1075" s="35">
        <v>8.15</v>
      </c>
      <c r="L1075" s="37">
        <v>362</v>
      </c>
      <c r="M1075" s="37">
        <v>810</v>
      </c>
      <c r="N1075" s="26">
        <v>-0.98</v>
      </c>
      <c r="O1075" s="3" t="s">
        <v>936</v>
      </c>
    </row>
    <row r="1076" spans="1:15">
      <c r="A1076" s="26" t="s">
        <v>1067</v>
      </c>
      <c r="B1076" s="4" t="s">
        <v>1061</v>
      </c>
      <c r="C1076" s="35">
        <v>14.4</v>
      </c>
      <c r="D1076" s="3" t="s">
        <v>1027</v>
      </c>
      <c r="E1076" s="3" t="s">
        <v>524</v>
      </c>
      <c r="F1076" s="30">
        <v>90</v>
      </c>
      <c r="G1076" s="30">
        <v>29.55</v>
      </c>
      <c r="H1076" s="36">
        <v>1.3809E-2</v>
      </c>
      <c r="I1076" s="36">
        <v>5.9699999999999998E-4</v>
      </c>
      <c r="J1076" s="36">
        <v>0.28290799999999999</v>
      </c>
      <c r="K1076" s="35">
        <v>5.12</v>
      </c>
      <c r="L1076" s="37">
        <v>482</v>
      </c>
      <c r="M1076" s="37">
        <v>1087</v>
      </c>
      <c r="N1076" s="26">
        <v>-0.98</v>
      </c>
      <c r="O1076" s="3" t="s">
        <v>936</v>
      </c>
    </row>
    <row r="1077" spans="1:15">
      <c r="A1077" s="26" t="s">
        <v>1068</v>
      </c>
      <c r="B1077" s="4" t="s">
        <v>1061</v>
      </c>
      <c r="C1077" s="35">
        <v>13.6</v>
      </c>
      <c r="D1077" s="3" t="s">
        <v>1027</v>
      </c>
      <c r="E1077" s="3" t="s">
        <v>524</v>
      </c>
      <c r="F1077" s="30">
        <v>90</v>
      </c>
      <c r="G1077" s="30">
        <v>29.55</v>
      </c>
      <c r="H1077" s="36">
        <v>1.3709000000000001E-2</v>
      </c>
      <c r="I1077" s="36">
        <v>6.1499999999999999E-4</v>
      </c>
      <c r="J1077" s="36">
        <v>0.28293400000000002</v>
      </c>
      <c r="K1077" s="35">
        <v>6.01</v>
      </c>
      <c r="L1077" s="37">
        <v>447</v>
      </c>
      <c r="M1077" s="37">
        <v>1006</v>
      </c>
      <c r="N1077" s="26">
        <v>-0.98</v>
      </c>
      <c r="O1077" s="3" t="s">
        <v>936</v>
      </c>
    </row>
    <row r="1078" spans="1:15">
      <c r="A1078" s="26" t="s">
        <v>1069</v>
      </c>
      <c r="B1078" s="4" t="s">
        <v>1061</v>
      </c>
      <c r="C1078" s="35">
        <v>13.4</v>
      </c>
      <c r="D1078" s="3" t="s">
        <v>1027</v>
      </c>
      <c r="E1078" s="3" t="s">
        <v>524</v>
      </c>
      <c r="F1078" s="30">
        <v>90</v>
      </c>
      <c r="G1078" s="30">
        <v>29.55</v>
      </c>
      <c r="H1078" s="36">
        <v>1.6494000000000002E-2</v>
      </c>
      <c r="I1078" s="36">
        <v>7.0500000000000001E-4</v>
      </c>
      <c r="J1078" s="36">
        <v>0.28296100000000002</v>
      </c>
      <c r="K1078" s="35">
        <v>6.96</v>
      </c>
      <c r="L1078" s="37">
        <v>409</v>
      </c>
      <c r="M1078" s="37">
        <v>919</v>
      </c>
      <c r="N1078" s="26">
        <v>-0.98</v>
      </c>
      <c r="O1078" s="3" t="s">
        <v>936</v>
      </c>
    </row>
    <row r="1079" spans="1:15">
      <c r="A1079" s="26" t="s">
        <v>1070</v>
      </c>
      <c r="B1079" s="4" t="s">
        <v>1061</v>
      </c>
      <c r="C1079" s="35">
        <v>22.3</v>
      </c>
      <c r="D1079" s="3" t="s">
        <v>1027</v>
      </c>
      <c r="E1079" s="3" t="s">
        <v>524</v>
      </c>
      <c r="F1079" s="30">
        <v>90</v>
      </c>
      <c r="G1079" s="30">
        <v>29.55</v>
      </c>
      <c r="H1079" s="36">
        <v>9.9179999999999997E-3</v>
      </c>
      <c r="I1079" s="36">
        <v>4.2000000000000002E-4</v>
      </c>
      <c r="J1079" s="36">
        <v>0.28300599999999998</v>
      </c>
      <c r="K1079" s="35">
        <v>8.75</v>
      </c>
      <c r="L1079" s="37">
        <v>343</v>
      </c>
      <c r="M1079" s="37">
        <v>761</v>
      </c>
      <c r="N1079" s="26">
        <v>-0.99</v>
      </c>
      <c r="O1079" s="3" t="s">
        <v>936</v>
      </c>
    </row>
    <row r="1080" spans="1:15">
      <c r="A1080" s="26" t="s">
        <v>1071</v>
      </c>
      <c r="B1080" s="4" t="s">
        <v>1061</v>
      </c>
      <c r="C1080" s="35">
        <v>12.2</v>
      </c>
      <c r="D1080" s="3" t="s">
        <v>1027</v>
      </c>
      <c r="E1080" s="3" t="s">
        <v>524</v>
      </c>
      <c r="F1080" s="30">
        <v>90</v>
      </c>
      <c r="G1080" s="30">
        <v>29.55</v>
      </c>
      <c r="H1080" s="36">
        <v>1.3323E-2</v>
      </c>
      <c r="I1080" s="36">
        <v>5.8600000000000004E-4</v>
      </c>
      <c r="J1080" s="36">
        <v>0.28295799999999999</v>
      </c>
      <c r="K1080" s="35">
        <v>6.85</v>
      </c>
      <c r="L1080" s="37">
        <v>412</v>
      </c>
      <c r="M1080" s="37">
        <v>928</v>
      </c>
      <c r="N1080" s="26">
        <v>-0.98</v>
      </c>
      <c r="O1080" s="3" t="s">
        <v>936</v>
      </c>
    </row>
    <row r="1081" spans="1:15">
      <c r="A1081" s="26" t="s">
        <v>1072</v>
      </c>
      <c r="B1081" s="4" t="s">
        <v>1061</v>
      </c>
      <c r="C1081" s="35">
        <v>12.9</v>
      </c>
      <c r="D1081" s="3" t="s">
        <v>1027</v>
      </c>
      <c r="E1081" s="3" t="s">
        <v>524</v>
      </c>
      <c r="F1081" s="30">
        <v>90</v>
      </c>
      <c r="G1081" s="30">
        <v>29.55</v>
      </c>
      <c r="H1081" s="36">
        <v>1.9573E-2</v>
      </c>
      <c r="I1081" s="36">
        <v>7.7999999999999999E-4</v>
      </c>
      <c r="J1081" s="36">
        <v>0.28294799999999998</v>
      </c>
      <c r="K1081" s="35">
        <v>6.5</v>
      </c>
      <c r="L1081" s="37">
        <v>428</v>
      </c>
      <c r="M1081" s="37">
        <v>960</v>
      </c>
      <c r="N1081" s="26">
        <v>-0.98</v>
      </c>
      <c r="O1081" s="3" t="s">
        <v>936</v>
      </c>
    </row>
    <row r="1082" spans="1:15">
      <c r="A1082" s="26" t="s">
        <v>1073</v>
      </c>
      <c r="B1082" s="4" t="s">
        <v>1061</v>
      </c>
      <c r="C1082" s="35">
        <v>14.1</v>
      </c>
      <c r="D1082" s="3" t="s">
        <v>1027</v>
      </c>
      <c r="E1082" s="3" t="s">
        <v>524</v>
      </c>
      <c r="F1082" s="30">
        <v>90</v>
      </c>
      <c r="G1082" s="30">
        <v>29.55</v>
      </c>
      <c r="H1082" s="36">
        <v>1.9571000000000002E-2</v>
      </c>
      <c r="I1082" s="36">
        <v>7.4799999999999997E-4</v>
      </c>
      <c r="J1082" s="36">
        <v>0.28295799999999999</v>
      </c>
      <c r="K1082" s="35">
        <v>6.88</v>
      </c>
      <c r="L1082" s="37">
        <v>414</v>
      </c>
      <c r="M1082" s="37">
        <v>927</v>
      </c>
      <c r="N1082" s="26">
        <v>-0.98</v>
      </c>
      <c r="O1082" s="3" t="s">
        <v>936</v>
      </c>
    </row>
    <row r="1083" spans="1:15">
      <c r="A1083" s="26" t="s">
        <v>1074</v>
      </c>
      <c r="B1083" s="4" t="s">
        <v>1061</v>
      </c>
      <c r="C1083" s="35">
        <v>12.5</v>
      </c>
      <c r="D1083" s="3" t="s">
        <v>1027</v>
      </c>
      <c r="E1083" s="3" t="s">
        <v>524</v>
      </c>
      <c r="F1083" s="30">
        <v>90</v>
      </c>
      <c r="G1083" s="30">
        <v>29.55</v>
      </c>
      <c r="H1083" s="36">
        <v>1.6265000000000002E-2</v>
      </c>
      <c r="I1083" s="36">
        <v>6.8999999999999997E-4</v>
      </c>
      <c r="J1083" s="36">
        <v>0.28299400000000002</v>
      </c>
      <c r="K1083" s="35">
        <v>8.1300000000000008</v>
      </c>
      <c r="L1083" s="37">
        <v>362</v>
      </c>
      <c r="M1083" s="37">
        <v>812</v>
      </c>
      <c r="N1083" s="26">
        <v>-0.98</v>
      </c>
      <c r="O1083" s="3" t="s">
        <v>936</v>
      </c>
    </row>
    <row r="1084" spans="1:15">
      <c r="A1084" s="26" t="s">
        <v>1075</v>
      </c>
      <c r="B1084" s="4" t="s">
        <v>1061</v>
      </c>
      <c r="C1084" s="35">
        <v>14.1</v>
      </c>
      <c r="D1084" s="3" t="s">
        <v>1027</v>
      </c>
      <c r="E1084" s="3" t="s">
        <v>524</v>
      </c>
      <c r="F1084" s="30">
        <v>90</v>
      </c>
      <c r="G1084" s="30">
        <v>29.55</v>
      </c>
      <c r="H1084" s="36">
        <v>1.652E-2</v>
      </c>
      <c r="I1084" s="36">
        <v>7.5000000000000002E-4</v>
      </c>
      <c r="J1084" s="36">
        <v>0.28286899999999998</v>
      </c>
      <c r="K1084" s="35">
        <v>3.74</v>
      </c>
      <c r="L1084" s="37">
        <v>539</v>
      </c>
      <c r="M1084" s="37">
        <v>1213</v>
      </c>
      <c r="N1084" s="26">
        <v>-0.98</v>
      </c>
      <c r="O1084" s="3" t="s">
        <v>936</v>
      </c>
    </row>
    <row r="1085" spans="1:15">
      <c r="A1085" s="26" t="s">
        <v>1076</v>
      </c>
      <c r="B1085" s="4" t="s">
        <v>1061</v>
      </c>
      <c r="C1085" s="35">
        <v>13.5</v>
      </c>
      <c r="D1085" s="3" t="s">
        <v>1027</v>
      </c>
      <c r="E1085" s="3" t="s">
        <v>524</v>
      </c>
      <c r="F1085" s="30">
        <v>90</v>
      </c>
      <c r="G1085" s="30">
        <v>29.55</v>
      </c>
      <c r="H1085" s="36">
        <v>1.8540999999999998E-2</v>
      </c>
      <c r="I1085" s="36">
        <v>8.1599999999999999E-4</v>
      </c>
      <c r="J1085" s="36">
        <v>0.28295100000000001</v>
      </c>
      <c r="K1085" s="35">
        <v>6.63</v>
      </c>
      <c r="L1085" s="37">
        <v>424</v>
      </c>
      <c r="M1085" s="37">
        <v>950</v>
      </c>
      <c r="N1085" s="26">
        <v>-0.98</v>
      </c>
      <c r="O1085" s="3" t="s">
        <v>936</v>
      </c>
    </row>
    <row r="1086" spans="1:15">
      <c r="A1086" s="26" t="s">
        <v>1077</v>
      </c>
      <c r="B1086" s="4" t="s">
        <v>1061</v>
      </c>
      <c r="C1086" s="35">
        <v>12.3</v>
      </c>
      <c r="D1086" s="3" t="s">
        <v>1027</v>
      </c>
      <c r="E1086" s="3" t="s">
        <v>524</v>
      </c>
      <c r="F1086" s="30">
        <v>90</v>
      </c>
      <c r="G1086" s="30">
        <v>29.55</v>
      </c>
      <c r="H1086" s="36">
        <v>1.1457E-2</v>
      </c>
      <c r="I1086" s="36">
        <v>5.4500000000000002E-4</v>
      </c>
      <c r="J1086" s="36">
        <v>0.282943</v>
      </c>
      <c r="K1086" s="35">
        <v>6.33</v>
      </c>
      <c r="L1086" s="37">
        <v>432</v>
      </c>
      <c r="M1086" s="37">
        <v>976</v>
      </c>
      <c r="N1086" s="26">
        <v>-0.98</v>
      </c>
      <c r="O1086" s="3" t="s">
        <v>936</v>
      </c>
    </row>
    <row r="1087" spans="1:15">
      <c r="A1087" s="26" t="s">
        <v>1078</v>
      </c>
      <c r="B1087" s="4" t="s">
        <v>1061</v>
      </c>
      <c r="C1087" s="35">
        <v>14.3</v>
      </c>
      <c r="D1087" s="3" t="s">
        <v>1027</v>
      </c>
      <c r="E1087" s="3" t="s">
        <v>524</v>
      </c>
      <c r="F1087" s="30">
        <v>90</v>
      </c>
      <c r="G1087" s="30">
        <v>29.55</v>
      </c>
      <c r="H1087" s="36">
        <v>1.2007E-2</v>
      </c>
      <c r="I1087" s="36">
        <v>5.3700000000000004E-4</v>
      </c>
      <c r="J1087" s="36">
        <v>0.28301300000000001</v>
      </c>
      <c r="K1087" s="35">
        <v>8.83</v>
      </c>
      <c r="L1087" s="37">
        <v>334</v>
      </c>
      <c r="M1087" s="37">
        <v>749</v>
      </c>
      <c r="N1087" s="26">
        <v>-0.98</v>
      </c>
      <c r="O1087" s="3" t="s">
        <v>936</v>
      </c>
    </row>
    <row r="1088" spans="1:15">
      <c r="A1088" s="26" t="s">
        <v>1079</v>
      </c>
      <c r="B1088" s="4" t="s">
        <v>1061</v>
      </c>
      <c r="C1088" s="35">
        <v>13.1</v>
      </c>
      <c r="D1088" s="3" t="s">
        <v>1027</v>
      </c>
      <c r="E1088" s="3" t="s">
        <v>524</v>
      </c>
      <c r="F1088" s="30">
        <v>90</v>
      </c>
      <c r="G1088" s="30">
        <v>29.55</v>
      </c>
      <c r="H1088" s="36">
        <v>1.5934E-2</v>
      </c>
      <c r="I1088" s="36">
        <v>7.6900000000000004E-4</v>
      </c>
      <c r="J1088" s="36">
        <v>0.282939</v>
      </c>
      <c r="K1088" s="35">
        <v>6.2</v>
      </c>
      <c r="L1088" s="37">
        <v>440</v>
      </c>
      <c r="M1088" s="37">
        <v>988</v>
      </c>
      <c r="N1088" s="26">
        <v>-0.98</v>
      </c>
      <c r="O1088" s="3" t="s">
        <v>936</v>
      </c>
    </row>
    <row r="1089" spans="1:15">
      <c r="A1089" s="26" t="s">
        <v>1080</v>
      </c>
      <c r="B1089" s="4" t="s">
        <v>1061</v>
      </c>
      <c r="C1089" s="35">
        <v>15.3</v>
      </c>
      <c r="D1089" s="3" t="s">
        <v>1027</v>
      </c>
      <c r="E1089" s="3" t="s">
        <v>524</v>
      </c>
      <c r="F1089" s="30">
        <v>90</v>
      </c>
      <c r="G1089" s="30">
        <v>29.55</v>
      </c>
      <c r="H1089" s="36">
        <v>7.8580000000000004E-3</v>
      </c>
      <c r="I1089" s="36">
        <v>3.6900000000000002E-4</v>
      </c>
      <c r="J1089" s="36">
        <v>0.28290599999999999</v>
      </c>
      <c r="K1089" s="35">
        <v>5.0599999999999996</v>
      </c>
      <c r="L1089" s="37">
        <v>483</v>
      </c>
      <c r="M1089" s="37">
        <v>1093</v>
      </c>
      <c r="N1089" s="26">
        <v>-0.99</v>
      </c>
      <c r="O1089" s="3" t="s">
        <v>936</v>
      </c>
    </row>
    <row r="1090" spans="1:15">
      <c r="A1090" s="3" t="s">
        <v>1081</v>
      </c>
      <c r="B1090" s="3" t="s">
        <v>1082</v>
      </c>
      <c r="C1090" s="4">
        <v>13</v>
      </c>
      <c r="D1090" s="20" t="s">
        <v>454</v>
      </c>
      <c r="E1090" s="3" t="s">
        <v>524</v>
      </c>
      <c r="F1090" s="30">
        <v>90</v>
      </c>
      <c r="G1090" s="30">
        <v>29.57</v>
      </c>
      <c r="H1090" s="5">
        <v>2.3844000000000001E-2</v>
      </c>
      <c r="I1090" s="5">
        <v>7.3999999999999999E-4</v>
      </c>
      <c r="J1090" s="5">
        <v>0.282918</v>
      </c>
      <c r="K1090" s="4">
        <v>5.4</v>
      </c>
      <c r="L1090" s="6">
        <v>471</v>
      </c>
      <c r="M1090" s="6">
        <v>1058</v>
      </c>
      <c r="N1090" s="3">
        <v>-0.98</v>
      </c>
      <c r="O1090" s="3" t="s">
        <v>1083</v>
      </c>
    </row>
    <row r="1091" spans="1:15">
      <c r="A1091" s="3" t="s">
        <v>1084</v>
      </c>
      <c r="B1091" s="3" t="s">
        <v>1082</v>
      </c>
      <c r="C1091" s="4">
        <v>11</v>
      </c>
      <c r="D1091" s="20" t="s">
        <v>454</v>
      </c>
      <c r="E1091" s="3" t="s">
        <v>524</v>
      </c>
      <c r="F1091" s="30">
        <v>90</v>
      </c>
      <c r="G1091" s="30">
        <v>29.57</v>
      </c>
      <c r="H1091" s="5">
        <v>1.5465E-2</v>
      </c>
      <c r="I1091" s="5">
        <v>4.6299999999999998E-4</v>
      </c>
      <c r="J1091" s="5">
        <v>0.28293299999999999</v>
      </c>
      <c r="K1091" s="4">
        <v>5.9</v>
      </c>
      <c r="L1091" s="6">
        <v>446</v>
      </c>
      <c r="M1091" s="6">
        <v>1012</v>
      </c>
      <c r="N1091" s="3">
        <v>-0.99</v>
      </c>
      <c r="O1091" s="3" t="s">
        <v>1083</v>
      </c>
    </row>
    <row r="1092" spans="1:15">
      <c r="A1092" s="3" t="s">
        <v>1085</v>
      </c>
      <c r="B1092" s="3" t="s">
        <v>1082</v>
      </c>
      <c r="C1092" s="4">
        <v>13</v>
      </c>
      <c r="D1092" s="20" t="s">
        <v>454</v>
      </c>
      <c r="E1092" s="3" t="s">
        <v>524</v>
      </c>
      <c r="F1092" s="30">
        <v>90</v>
      </c>
      <c r="G1092" s="30">
        <v>29.57</v>
      </c>
      <c r="H1092" s="5">
        <v>2.5017999999999999E-2</v>
      </c>
      <c r="I1092" s="5">
        <v>7.2300000000000001E-4</v>
      </c>
      <c r="J1092" s="5">
        <v>0.28284100000000001</v>
      </c>
      <c r="K1092" s="4">
        <v>2.7</v>
      </c>
      <c r="L1092" s="6">
        <v>578</v>
      </c>
      <c r="M1092" s="6">
        <v>1304</v>
      </c>
      <c r="N1092" s="3">
        <v>-0.98</v>
      </c>
      <c r="O1092" s="3" t="s">
        <v>1083</v>
      </c>
    </row>
    <row r="1093" spans="1:15">
      <c r="A1093" s="3" t="s">
        <v>1086</v>
      </c>
      <c r="B1093" s="3" t="s">
        <v>1082</v>
      </c>
      <c r="C1093" s="4">
        <v>13</v>
      </c>
      <c r="D1093" s="20" t="s">
        <v>454</v>
      </c>
      <c r="E1093" s="3" t="s">
        <v>524</v>
      </c>
      <c r="F1093" s="30">
        <v>90</v>
      </c>
      <c r="G1093" s="30">
        <v>29.57</v>
      </c>
      <c r="H1093" s="5">
        <v>2.7712000000000001E-2</v>
      </c>
      <c r="I1093" s="5">
        <v>8.4500000000000005E-4</v>
      </c>
      <c r="J1093" s="5">
        <v>0.28292099999999998</v>
      </c>
      <c r="K1093" s="4">
        <v>5.6</v>
      </c>
      <c r="L1093" s="6">
        <v>467</v>
      </c>
      <c r="M1093" s="6">
        <v>1047</v>
      </c>
      <c r="N1093" s="3">
        <v>-0.97</v>
      </c>
      <c r="O1093" s="3" t="s">
        <v>1083</v>
      </c>
    </row>
    <row r="1094" spans="1:15">
      <c r="A1094" s="3" t="s">
        <v>1087</v>
      </c>
      <c r="B1094" s="3" t="s">
        <v>1082</v>
      </c>
      <c r="C1094" s="4">
        <v>15</v>
      </c>
      <c r="D1094" s="20" t="s">
        <v>454</v>
      </c>
      <c r="E1094" s="3" t="s">
        <v>524</v>
      </c>
      <c r="F1094" s="30">
        <v>90</v>
      </c>
      <c r="G1094" s="30">
        <v>29.57</v>
      </c>
      <c r="H1094" s="5">
        <v>2.2938E-2</v>
      </c>
      <c r="I1094" s="5">
        <v>7.0699999999999995E-4</v>
      </c>
      <c r="J1094" s="5">
        <v>0.28289999999999998</v>
      </c>
      <c r="K1094" s="4">
        <v>4.9000000000000004</v>
      </c>
      <c r="L1094" s="6">
        <v>495</v>
      </c>
      <c r="M1094" s="6">
        <v>1112</v>
      </c>
      <c r="N1094" s="3">
        <v>-0.98</v>
      </c>
      <c r="O1094" s="3" t="s">
        <v>1083</v>
      </c>
    </row>
    <row r="1095" spans="1:15">
      <c r="A1095" s="3" t="s">
        <v>1088</v>
      </c>
      <c r="B1095" s="3" t="s">
        <v>1082</v>
      </c>
      <c r="C1095" s="4">
        <v>54</v>
      </c>
      <c r="D1095" s="20" t="s">
        <v>454</v>
      </c>
      <c r="E1095" s="3" t="s">
        <v>524</v>
      </c>
      <c r="F1095" s="30">
        <v>90</v>
      </c>
      <c r="G1095" s="30">
        <v>29.57</v>
      </c>
      <c r="H1095" s="5">
        <v>4.0840000000000001E-2</v>
      </c>
      <c r="I1095" s="5">
        <v>1.139E-3</v>
      </c>
      <c r="J1095" s="5">
        <v>0.282864</v>
      </c>
      <c r="K1095" s="4">
        <v>4.4000000000000004</v>
      </c>
      <c r="L1095" s="6">
        <v>552</v>
      </c>
      <c r="M1095" s="6">
        <v>1179</v>
      </c>
      <c r="N1095" s="3">
        <v>-0.97</v>
      </c>
      <c r="O1095" s="3" t="s">
        <v>1083</v>
      </c>
    </row>
    <row r="1096" spans="1:15">
      <c r="A1096" s="3" t="s">
        <v>1089</v>
      </c>
      <c r="B1096" s="3" t="s">
        <v>1082</v>
      </c>
      <c r="C1096" s="4">
        <v>14</v>
      </c>
      <c r="D1096" s="20" t="s">
        <v>454</v>
      </c>
      <c r="E1096" s="3" t="s">
        <v>524</v>
      </c>
      <c r="F1096" s="30">
        <v>90</v>
      </c>
      <c r="G1096" s="30">
        <v>29.57</v>
      </c>
      <c r="H1096" s="5">
        <v>2.3245999999999999E-2</v>
      </c>
      <c r="I1096" s="5">
        <v>7.1900000000000002E-4</v>
      </c>
      <c r="J1096" s="5">
        <v>0.28297600000000001</v>
      </c>
      <c r="K1096" s="4">
        <v>7.5</v>
      </c>
      <c r="L1096" s="6">
        <v>389</v>
      </c>
      <c r="M1096" s="6">
        <v>870</v>
      </c>
      <c r="N1096" s="3">
        <v>-0.98</v>
      </c>
      <c r="O1096" s="3" t="s">
        <v>1083</v>
      </c>
    </row>
    <row r="1097" spans="1:15">
      <c r="A1097" s="3" t="s">
        <v>1090</v>
      </c>
      <c r="B1097" s="3" t="s">
        <v>1082</v>
      </c>
      <c r="C1097" s="4">
        <v>13</v>
      </c>
      <c r="D1097" s="20" t="s">
        <v>454</v>
      </c>
      <c r="E1097" s="3" t="s">
        <v>524</v>
      </c>
      <c r="F1097" s="30">
        <v>90</v>
      </c>
      <c r="G1097" s="30">
        <v>29.57</v>
      </c>
      <c r="H1097" s="5">
        <v>2.3524E-2</v>
      </c>
      <c r="I1097" s="5">
        <v>6.7299999999999999E-4</v>
      </c>
      <c r="J1097" s="5">
        <v>0.28294999999999998</v>
      </c>
      <c r="K1097" s="4">
        <v>6.6</v>
      </c>
      <c r="L1097" s="6">
        <v>425</v>
      </c>
      <c r="M1097" s="6">
        <v>956</v>
      </c>
      <c r="N1097" s="3">
        <v>-0.98</v>
      </c>
      <c r="O1097" s="3" t="s">
        <v>1083</v>
      </c>
    </row>
    <row r="1098" spans="1:15">
      <c r="A1098" s="3" t="s">
        <v>1091</v>
      </c>
      <c r="B1098" s="3" t="s">
        <v>1082</v>
      </c>
      <c r="C1098" s="4">
        <v>20</v>
      </c>
      <c r="D1098" s="20" t="s">
        <v>454</v>
      </c>
      <c r="E1098" s="3" t="s">
        <v>524</v>
      </c>
      <c r="F1098" s="30">
        <v>90</v>
      </c>
      <c r="G1098" s="30">
        <v>29.57</v>
      </c>
      <c r="H1098" s="5">
        <v>1.172E-2</v>
      </c>
      <c r="I1098" s="5">
        <v>4.0299999999999998E-4</v>
      </c>
      <c r="J1098" s="5">
        <v>0.28283700000000001</v>
      </c>
      <c r="K1098" s="4">
        <v>2.7</v>
      </c>
      <c r="L1098" s="6">
        <v>579</v>
      </c>
      <c r="M1098" s="6">
        <v>1309</v>
      </c>
      <c r="N1098" s="3">
        <v>-0.99</v>
      </c>
      <c r="O1098" s="3" t="s">
        <v>1083</v>
      </c>
    </row>
    <row r="1099" spans="1:15">
      <c r="A1099" s="3" t="s">
        <v>1092</v>
      </c>
      <c r="B1099" s="3" t="s">
        <v>1082</v>
      </c>
      <c r="C1099" s="4">
        <v>15</v>
      </c>
      <c r="D1099" s="20" t="s">
        <v>454</v>
      </c>
      <c r="E1099" s="3" t="s">
        <v>524</v>
      </c>
      <c r="F1099" s="30">
        <v>90</v>
      </c>
      <c r="G1099" s="30">
        <v>29.57</v>
      </c>
      <c r="H1099" s="5">
        <v>1.7916999999999999E-2</v>
      </c>
      <c r="I1099" s="5">
        <v>5.6899999999999995E-4</v>
      </c>
      <c r="J1099" s="5">
        <v>0.28282000000000002</v>
      </c>
      <c r="K1099" s="4">
        <v>2</v>
      </c>
      <c r="L1099" s="6">
        <v>606</v>
      </c>
      <c r="M1099" s="6">
        <v>1369</v>
      </c>
      <c r="N1099" s="3">
        <v>-0.98</v>
      </c>
      <c r="O1099" s="3" t="s">
        <v>1083</v>
      </c>
    </row>
    <row r="1100" spans="1:15">
      <c r="A1100" s="3" t="s">
        <v>1093</v>
      </c>
      <c r="B1100" s="3" t="s">
        <v>1082</v>
      </c>
      <c r="C1100" s="4">
        <v>14</v>
      </c>
      <c r="D1100" s="20" t="s">
        <v>454</v>
      </c>
      <c r="E1100" s="3" t="s">
        <v>524</v>
      </c>
      <c r="F1100" s="30">
        <v>90</v>
      </c>
      <c r="G1100" s="30">
        <v>29.57</v>
      </c>
      <c r="H1100" s="5">
        <v>2.1826999999999999E-2</v>
      </c>
      <c r="I1100" s="5">
        <v>6.11E-4</v>
      </c>
      <c r="J1100" s="5">
        <v>0.282887</v>
      </c>
      <c r="K1100" s="4">
        <v>4.4000000000000004</v>
      </c>
      <c r="L1100" s="6">
        <v>512</v>
      </c>
      <c r="M1100" s="6">
        <v>1155</v>
      </c>
      <c r="N1100" s="3">
        <v>-0.98</v>
      </c>
      <c r="O1100" s="3" t="s">
        <v>1083</v>
      </c>
    </row>
    <row r="1101" spans="1:15">
      <c r="A1101" s="3" t="s">
        <v>1094</v>
      </c>
      <c r="B1101" s="3" t="s">
        <v>1082</v>
      </c>
      <c r="C1101" s="4">
        <v>15</v>
      </c>
      <c r="D1101" s="20" t="s">
        <v>454</v>
      </c>
      <c r="E1101" s="3" t="s">
        <v>524</v>
      </c>
      <c r="F1101" s="30">
        <v>90</v>
      </c>
      <c r="G1101" s="30">
        <v>29.57</v>
      </c>
      <c r="H1101" s="5">
        <v>1.9889E-2</v>
      </c>
      <c r="I1101" s="5">
        <v>6.5700000000000003E-4</v>
      </c>
      <c r="J1101" s="5">
        <v>0.28290599999999999</v>
      </c>
      <c r="K1101" s="4">
        <v>5.0999999999999996</v>
      </c>
      <c r="L1101" s="6">
        <v>486</v>
      </c>
      <c r="M1101" s="6">
        <v>1093</v>
      </c>
      <c r="N1101" s="3">
        <v>-0.98</v>
      </c>
      <c r="O1101" s="3" t="s">
        <v>1083</v>
      </c>
    </row>
    <row r="1102" spans="1:15">
      <c r="A1102" s="3" t="s">
        <v>1095</v>
      </c>
      <c r="B1102" s="3" t="s">
        <v>1082</v>
      </c>
      <c r="C1102" s="4">
        <v>16</v>
      </c>
      <c r="D1102" s="20" t="s">
        <v>454</v>
      </c>
      <c r="E1102" s="3" t="s">
        <v>524</v>
      </c>
      <c r="F1102" s="30">
        <v>90</v>
      </c>
      <c r="G1102" s="30">
        <v>29.57</v>
      </c>
      <c r="H1102" s="5">
        <v>2.5548999999999999E-2</v>
      </c>
      <c r="I1102" s="5">
        <v>7.8200000000000003E-4</v>
      </c>
      <c r="J1102" s="5">
        <v>0.282941</v>
      </c>
      <c r="K1102" s="4">
        <v>6.3</v>
      </c>
      <c r="L1102" s="6">
        <v>438</v>
      </c>
      <c r="M1102" s="6">
        <v>980</v>
      </c>
      <c r="N1102" s="3">
        <v>-0.98</v>
      </c>
      <c r="O1102" s="3" t="s">
        <v>1083</v>
      </c>
    </row>
    <row r="1103" spans="1:15">
      <c r="A1103" s="3" t="s">
        <v>1096</v>
      </c>
      <c r="B1103" s="3" t="s">
        <v>1082</v>
      </c>
      <c r="C1103" s="4">
        <v>17</v>
      </c>
      <c r="D1103" s="20" t="s">
        <v>454</v>
      </c>
      <c r="E1103" s="3" t="s">
        <v>524</v>
      </c>
      <c r="F1103" s="30">
        <v>90</v>
      </c>
      <c r="G1103" s="30">
        <v>29.57</v>
      </c>
      <c r="H1103" s="5">
        <v>1.5115E-2</v>
      </c>
      <c r="I1103" s="5">
        <v>4.64E-4</v>
      </c>
      <c r="J1103" s="5">
        <v>0.28289599999999998</v>
      </c>
      <c r="K1103" s="4">
        <v>4.7</v>
      </c>
      <c r="L1103" s="6">
        <v>498</v>
      </c>
      <c r="M1103" s="6">
        <v>1124</v>
      </c>
      <c r="N1103" s="3">
        <v>-0.99</v>
      </c>
      <c r="O1103" s="3" t="s">
        <v>1083</v>
      </c>
    </row>
    <row r="1104" spans="1:15">
      <c r="A1104" s="3" t="s">
        <v>1097</v>
      </c>
      <c r="B1104" s="3" t="s">
        <v>1082</v>
      </c>
      <c r="C1104" s="4">
        <v>14</v>
      </c>
      <c r="D1104" s="20" t="s">
        <v>454</v>
      </c>
      <c r="E1104" s="3" t="s">
        <v>524</v>
      </c>
      <c r="F1104" s="30">
        <v>90</v>
      </c>
      <c r="G1104" s="30">
        <v>29.57</v>
      </c>
      <c r="H1104" s="5">
        <v>3.5364E-2</v>
      </c>
      <c r="I1104" s="5">
        <v>1.052E-3</v>
      </c>
      <c r="J1104" s="5">
        <v>0.28286600000000001</v>
      </c>
      <c r="K1104" s="4">
        <v>3.6</v>
      </c>
      <c r="L1104" s="6">
        <v>548</v>
      </c>
      <c r="M1104" s="6">
        <v>1224</v>
      </c>
      <c r="N1104" s="3">
        <v>-0.97</v>
      </c>
      <c r="O1104" s="3" t="s">
        <v>1083</v>
      </c>
    </row>
    <row r="1105" spans="1:15">
      <c r="A1105" s="3" t="s">
        <v>1098</v>
      </c>
      <c r="B1105" s="3" t="s">
        <v>1082</v>
      </c>
      <c r="C1105" s="4">
        <v>15</v>
      </c>
      <c r="D1105" s="20" t="s">
        <v>454</v>
      </c>
      <c r="E1105" s="3" t="s">
        <v>524</v>
      </c>
      <c r="F1105" s="30">
        <v>90</v>
      </c>
      <c r="G1105" s="30">
        <v>29.57</v>
      </c>
      <c r="H1105" s="5">
        <v>1.1478E-2</v>
      </c>
      <c r="I1105" s="5">
        <v>3.8699999999999997E-4</v>
      </c>
      <c r="J1105" s="5">
        <v>0.282941</v>
      </c>
      <c r="K1105" s="4">
        <v>6.3</v>
      </c>
      <c r="L1105" s="6">
        <v>435</v>
      </c>
      <c r="M1105" s="6">
        <v>982</v>
      </c>
      <c r="N1105" s="3">
        <v>-0.99</v>
      </c>
      <c r="O1105" s="3" t="s">
        <v>1083</v>
      </c>
    </row>
    <row r="1106" spans="1:15">
      <c r="A1106" s="3" t="s">
        <v>1099</v>
      </c>
      <c r="B1106" s="3" t="s">
        <v>1082</v>
      </c>
      <c r="C1106" s="4">
        <v>14</v>
      </c>
      <c r="D1106" s="20" t="s">
        <v>454</v>
      </c>
      <c r="E1106" s="3" t="s">
        <v>524</v>
      </c>
      <c r="F1106" s="30">
        <v>90</v>
      </c>
      <c r="G1106" s="30">
        <v>29.57</v>
      </c>
      <c r="H1106" s="5">
        <v>1.9518000000000001E-2</v>
      </c>
      <c r="I1106" s="5">
        <v>6.4999999999999997E-4</v>
      </c>
      <c r="J1106" s="5">
        <v>0.28290300000000002</v>
      </c>
      <c r="K1106" s="4">
        <v>4.9000000000000004</v>
      </c>
      <c r="L1106" s="6">
        <v>490</v>
      </c>
      <c r="M1106" s="6">
        <v>1104</v>
      </c>
      <c r="N1106" s="3">
        <v>-0.98</v>
      </c>
      <c r="O1106" s="3" t="s">
        <v>1083</v>
      </c>
    </row>
    <row r="1107" spans="1:15">
      <c r="A1107" s="3" t="s">
        <v>1100</v>
      </c>
      <c r="B1107" s="3" t="s">
        <v>1082</v>
      </c>
      <c r="C1107" s="4">
        <v>14</v>
      </c>
      <c r="D1107" s="20" t="s">
        <v>454</v>
      </c>
      <c r="E1107" s="3" t="s">
        <v>524</v>
      </c>
      <c r="F1107" s="30">
        <v>90</v>
      </c>
      <c r="G1107" s="30">
        <v>29.57</v>
      </c>
      <c r="H1107" s="5">
        <v>1.5048000000000001E-2</v>
      </c>
      <c r="I1107" s="5">
        <v>4.9700000000000005E-4</v>
      </c>
      <c r="J1107" s="5">
        <v>0.28284500000000001</v>
      </c>
      <c r="K1107" s="4">
        <v>2.9</v>
      </c>
      <c r="L1107" s="6">
        <v>570</v>
      </c>
      <c r="M1107" s="6">
        <v>1292</v>
      </c>
      <c r="N1107" s="3">
        <v>-0.99</v>
      </c>
      <c r="O1107" s="3" t="s">
        <v>1083</v>
      </c>
    </row>
    <row r="1108" spans="1:15">
      <c r="A1108" s="3" t="s">
        <v>1101</v>
      </c>
      <c r="B1108" s="3" t="s">
        <v>1082</v>
      </c>
      <c r="C1108" s="4">
        <v>27</v>
      </c>
      <c r="D1108" s="20" t="s">
        <v>454</v>
      </c>
      <c r="E1108" s="3" t="s">
        <v>524</v>
      </c>
      <c r="F1108" s="30">
        <v>90</v>
      </c>
      <c r="G1108" s="30">
        <v>29.57</v>
      </c>
      <c r="H1108" s="5">
        <v>1.9639E-2</v>
      </c>
      <c r="I1108" s="5">
        <v>6.1600000000000001E-4</v>
      </c>
      <c r="J1108" s="5">
        <v>0.282947</v>
      </c>
      <c r="K1108" s="4">
        <v>6.8</v>
      </c>
      <c r="L1108" s="6">
        <v>428</v>
      </c>
      <c r="M1108" s="6">
        <v>946</v>
      </c>
      <c r="N1108" s="3">
        <v>-0.98</v>
      </c>
      <c r="O1108" s="3" t="s">
        <v>1083</v>
      </c>
    </row>
    <row r="1109" spans="1:15">
      <c r="A1109" s="3" t="s">
        <v>1102</v>
      </c>
      <c r="B1109" s="3" t="s">
        <v>1082</v>
      </c>
      <c r="C1109" s="4">
        <v>12</v>
      </c>
      <c r="D1109" s="20" t="s">
        <v>454</v>
      </c>
      <c r="E1109" s="3" t="s">
        <v>524</v>
      </c>
      <c r="F1109" s="30">
        <v>90</v>
      </c>
      <c r="G1109" s="30">
        <v>29.57</v>
      </c>
      <c r="H1109" s="5">
        <v>1.0331E-2</v>
      </c>
      <c r="I1109" s="5">
        <v>3.7599999999999998E-4</v>
      </c>
      <c r="J1109" s="5">
        <v>0.28295700000000001</v>
      </c>
      <c r="K1109" s="4">
        <v>6.8</v>
      </c>
      <c r="L1109" s="6">
        <v>412</v>
      </c>
      <c r="M1109" s="6">
        <v>935</v>
      </c>
      <c r="N1109" s="3">
        <v>-0.99</v>
      </c>
      <c r="O1109" s="3" t="s">
        <v>1083</v>
      </c>
    </row>
    <row r="1110" spans="1:15">
      <c r="A1110" s="3" t="s">
        <v>1103</v>
      </c>
      <c r="B1110" s="3" t="s">
        <v>1082</v>
      </c>
      <c r="C1110" s="4">
        <v>14</v>
      </c>
      <c r="D1110" s="20" t="s">
        <v>454</v>
      </c>
      <c r="E1110" s="3" t="s">
        <v>524</v>
      </c>
      <c r="F1110" s="30">
        <v>90</v>
      </c>
      <c r="G1110" s="30">
        <v>29.57</v>
      </c>
      <c r="H1110" s="5">
        <v>9.5843999999999999E-2</v>
      </c>
      <c r="I1110" s="5">
        <v>2.5309999999999998E-3</v>
      </c>
      <c r="J1110" s="5">
        <v>0.28302300000000002</v>
      </c>
      <c r="K1110" s="4">
        <v>9.1999999999999993</v>
      </c>
      <c r="L1110" s="6">
        <v>338</v>
      </c>
      <c r="M1110" s="6">
        <v>718</v>
      </c>
      <c r="N1110" s="3">
        <v>-0.92</v>
      </c>
      <c r="O1110" s="3" t="s">
        <v>1083</v>
      </c>
    </row>
    <row r="1111" spans="1:15">
      <c r="A1111" s="3" t="s">
        <v>1104</v>
      </c>
      <c r="B1111" s="3" t="s">
        <v>1082</v>
      </c>
      <c r="C1111" s="4">
        <v>16</v>
      </c>
      <c r="D1111" s="20" t="s">
        <v>454</v>
      </c>
      <c r="E1111" s="3" t="s">
        <v>524</v>
      </c>
      <c r="F1111" s="30">
        <v>90</v>
      </c>
      <c r="G1111" s="30">
        <v>29.57</v>
      </c>
      <c r="H1111" s="5">
        <v>1.9141999999999999E-2</v>
      </c>
      <c r="I1111" s="5">
        <v>5.9500000000000004E-4</v>
      </c>
      <c r="J1111" s="5">
        <v>0.28292099999999998</v>
      </c>
      <c r="K1111" s="4">
        <v>5.6</v>
      </c>
      <c r="L1111" s="6">
        <v>464</v>
      </c>
      <c r="M1111" s="6">
        <v>1043</v>
      </c>
      <c r="N1111" s="3">
        <v>-0.98</v>
      </c>
      <c r="O1111" s="3" t="s">
        <v>1083</v>
      </c>
    </row>
    <row r="1112" spans="1:15">
      <c r="A1112" s="3" t="s">
        <v>1105</v>
      </c>
      <c r="B1112" s="3" t="s">
        <v>1082</v>
      </c>
      <c r="C1112" s="4">
        <v>17</v>
      </c>
      <c r="D1112" s="20" t="s">
        <v>454</v>
      </c>
      <c r="E1112" s="3" t="s">
        <v>524</v>
      </c>
      <c r="F1112" s="30">
        <v>90</v>
      </c>
      <c r="G1112" s="30">
        <v>29.57</v>
      </c>
      <c r="H1112" s="5">
        <v>1.4253999999999999E-2</v>
      </c>
      <c r="I1112" s="5">
        <v>4.6299999999999998E-4</v>
      </c>
      <c r="J1112" s="5">
        <v>0.28283999999999998</v>
      </c>
      <c r="K1112" s="4">
        <v>2.8</v>
      </c>
      <c r="L1112" s="6">
        <v>576</v>
      </c>
      <c r="M1112" s="6">
        <v>1303</v>
      </c>
      <c r="N1112" s="3">
        <v>-0.99</v>
      </c>
      <c r="O1112" s="3" t="s">
        <v>1083</v>
      </c>
    </row>
    <row r="1113" spans="1:15">
      <c r="A1113" s="3" t="s">
        <v>1106</v>
      </c>
      <c r="B1113" s="3" t="s">
        <v>1082</v>
      </c>
      <c r="C1113" s="4">
        <v>14</v>
      </c>
      <c r="D1113" s="20" t="s">
        <v>454</v>
      </c>
      <c r="E1113" s="3" t="s">
        <v>524</v>
      </c>
      <c r="F1113" s="30">
        <v>90</v>
      </c>
      <c r="G1113" s="30">
        <v>29.57</v>
      </c>
      <c r="H1113" s="5">
        <v>1.3176999999999999E-2</v>
      </c>
      <c r="I1113" s="5">
        <v>4.1300000000000001E-4</v>
      </c>
      <c r="J1113" s="5">
        <v>0.28281299999999998</v>
      </c>
      <c r="K1113" s="4">
        <v>1.8</v>
      </c>
      <c r="L1113" s="6">
        <v>613</v>
      </c>
      <c r="M1113" s="6">
        <v>1394</v>
      </c>
      <c r="N1113" s="3">
        <v>-0.99</v>
      </c>
      <c r="O1113" s="3" t="s">
        <v>1083</v>
      </c>
    </row>
    <row r="1114" spans="1:15">
      <c r="A1114" s="3" t="s">
        <v>1107</v>
      </c>
      <c r="B1114" s="3" t="s">
        <v>1082</v>
      </c>
      <c r="C1114" s="4">
        <v>16</v>
      </c>
      <c r="D1114" s="20" t="s">
        <v>454</v>
      </c>
      <c r="E1114" s="3" t="s">
        <v>524</v>
      </c>
      <c r="F1114" s="30">
        <v>90</v>
      </c>
      <c r="G1114" s="30">
        <v>29.57</v>
      </c>
      <c r="H1114" s="5">
        <v>1.1873999999999999E-2</v>
      </c>
      <c r="I1114" s="5">
        <v>3.8299999999999999E-4</v>
      </c>
      <c r="J1114" s="5">
        <v>0.28287800000000002</v>
      </c>
      <c r="K1114" s="4">
        <v>4.0999999999999996</v>
      </c>
      <c r="L1114" s="6">
        <v>522</v>
      </c>
      <c r="M1114" s="6">
        <v>1182</v>
      </c>
      <c r="N1114" s="3">
        <v>-0.99</v>
      </c>
      <c r="O1114" s="3" t="s">
        <v>1083</v>
      </c>
    </row>
    <row r="1115" spans="1:15">
      <c r="A1115" s="3" t="s">
        <v>1108</v>
      </c>
      <c r="B1115" s="3" t="s">
        <v>1082</v>
      </c>
      <c r="C1115" s="4">
        <v>16</v>
      </c>
      <c r="D1115" s="20" t="s">
        <v>454</v>
      </c>
      <c r="E1115" s="3" t="s">
        <v>524</v>
      </c>
      <c r="F1115" s="30">
        <v>90</v>
      </c>
      <c r="G1115" s="30">
        <v>29.57</v>
      </c>
      <c r="H1115" s="5">
        <v>9.9430000000000004E-3</v>
      </c>
      <c r="I1115" s="5">
        <v>3.1500000000000001E-4</v>
      </c>
      <c r="J1115" s="5">
        <v>0.28282600000000002</v>
      </c>
      <c r="K1115" s="4">
        <v>2.2999999999999998</v>
      </c>
      <c r="L1115" s="6">
        <v>593</v>
      </c>
      <c r="M1115" s="6">
        <v>1349</v>
      </c>
      <c r="N1115" s="3">
        <v>-0.99</v>
      </c>
      <c r="O1115" s="3" t="s">
        <v>1083</v>
      </c>
    </row>
    <row r="1116" spans="1:15">
      <c r="A1116" s="3" t="s">
        <v>1109</v>
      </c>
      <c r="B1116" s="3" t="s">
        <v>1082</v>
      </c>
      <c r="C1116" s="4">
        <v>15</v>
      </c>
      <c r="D1116" s="20" t="s">
        <v>454</v>
      </c>
      <c r="E1116" s="3" t="s">
        <v>524</v>
      </c>
      <c r="F1116" s="30">
        <v>90</v>
      </c>
      <c r="G1116" s="30">
        <v>29.57</v>
      </c>
      <c r="H1116" s="5">
        <v>1.9521E-2</v>
      </c>
      <c r="I1116" s="5">
        <v>6.1700000000000004E-4</v>
      </c>
      <c r="J1116" s="5">
        <v>0.28282299999999999</v>
      </c>
      <c r="K1116" s="4">
        <v>2.1</v>
      </c>
      <c r="L1116" s="6">
        <v>603</v>
      </c>
      <c r="M1116" s="6">
        <v>1362</v>
      </c>
      <c r="N1116" s="3">
        <v>-0.98</v>
      </c>
      <c r="O1116" s="3" t="s">
        <v>1083</v>
      </c>
    </row>
    <row r="1117" spans="1:15">
      <c r="A1117" s="3" t="s">
        <v>1110</v>
      </c>
      <c r="B1117" s="3" t="s">
        <v>1082</v>
      </c>
      <c r="C1117" s="4">
        <v>16</v>
      </c>
      <c r="D1117" s="20" t="s">
        <v>454</v>
      </c>
      <c r="E1117" s="3" t="s">
        <v>524</v>
      </c>
      <c r="F1117" s="30">
        <v>90</v>
      </c>
      <c r="G1117" s="30">
        <v>29.57</v>
      </c>
      <c r="H1117" s="5">
        <v>2.5486000000000002E-2</v>
      </c>
      <c r="I1117" s="5">
        <v>7.8799999999999996E-4</v>
      </c>
      <c r="J1117" s="5">
        <v>0.282941</v>
      </c>
      <c r="K1117" s="4">
        <v>6.3</v>
      </c>
      <c r="L1117" s="6">
        <v>438</v>
      </c>
      <c r="M1117" s="6">
        <v>979</v>
      </c>
      <c r="N1117" s="3">
        <v>-0.98</v>
      </c>
      <c r="O1117" s="3" t="s">
        <v>1083</v>
      </c>
    </row>
    <row r="1118" spans="1:15">
      <c r="A1118" s="3" t="s">
        <v>1111</v>
      </c>
      <c r="B1118" s="3" t="s">
        <v>1082</v>
      </c>
      <c r="C1118" s="4">
        <v>15</v>
      </c>
      <c r="D1118" s="20" t="s">
        <v>454</v>
      </c>
      <c r="E1118" s="3" t="s">
        <v>524</v>
      </c>
      <c r="F1118" s="30">
        <v>90</v>
      </c>
      <c r="G1118" s="30">
        <v>29.57</v>
      </c>
      <c r="H1118" s="5">
        <v>2.7816E-2</v>
      </c>
      <c r="I1118" s="5">
        <v>9.2500000000000004E-4</v>
      </c>
      <c r="J1118" s="5">
        <v>0.28298499999999999</v>
      </c>
      <c r="K1118" s="4">
        <v>7.8</v>
      </c>
      <c r="L1118" s="6">
        <v>378</v>
      </c>
      <c r="M1118" s="6">
        <v>840</v>
      </c>
      <c r="N1118" s="3">
        <v>-0.97</v>
      </c>
      <c r="O1118" s="3" t="s">
        <v>1083</v>
      </c>
    </row>
    <row r="1119" spans="1:15">
      <c r="A1119" s="3" t="s">
        <v>1112</v>
      </c>
      <c r="B1119" s="3" t="s">
        <v>1082</v>
      </c>
      <c r="C1119" s="4">
        <v>14</v>
      </c>
      <c r="D1119" s="20" t="s">
        <v>454</v>
      </c>
      <c r="E1119" s="3" t="s">
        <v>524</v>
      </c>
      <c r="F1119" s="30">
        <v>90</v>
      </c>
      <c r="G1119" s="30">
        <v>29.57</v>
      </c>
      <c r="H1119" s="5">
        <v>1.502E-2</v>
      </c>
      <c r="I1119" s="5">
        <v>5.0699999999999996E-4</v>
      </c>
      <c r="J1119" s="5">
        <v>0.28292200000000001</v>
      </c>
      <c r="K1119" s="4">
        <v>5.6</v>
      </c>
      <c r="L1119" s="6">
        <v>463</v>
      </c>
      <c r="M1119" s="6">
        <v>1045</v>
      </c>
      <c r="N1119" s="3">
        <v>-0.98</v>
      </c>
      <c r="O1119" s="3" t="s">
        <v>1083</v>
      </c>
    </row>
    <row r="1120" spans="1:15">
      <c r="A1120" s="3" t="s">
        <v>1113</v>
      </c>
      <c r="B1120" s="3" t="s">
        <v>1082</v>
      </c>
      <c r="C1120" s="4">
        <v>15</v>
      </c>
      <c r="D1120" s="20" t="s">
        <v>454</v>
      </c>
      <c r="E1120" s="3" t="s">
        <v>524</v>
      </c>
      <c r="F1120" s="30">
        <v>90</v>
      </c>
      <c r="G1120" s="30">
        <v>29.57</v>
      </c>
      <c r="H1120" s="5">
        <v>1.0123E-2</v>
      </c>
      <c r="I1120" s="5">
        <v>3.3700000000000001E-4</v>
      </c>
      <c r="J1120" s="5">
        <v>0.28286600000000001</v>
      </c>
      <c r="K1120" s="4">
        <v>3.6</v>
      </c>
      <c r="L1120" s="6">
        <v>539</v>
      </c>
      <c r="M1120" s="6">
        <v>1224</v>
      </c>
      <c r="N1120" s="3">
        <v>-0.99</v>
      </c>
      <c r="O1120" s="3" t="s">
        <v>1083</v>
      </c>
    </row>
    <row r="1121" spans="1:15">
      <c r="A1121" s="3" t="s">
        <v>1114</v>
      </c>
      <c r="B1121" s="3" t="s">
        <v>1082</v>
      </c>
      <c r="C1121" s="4">
        <v>16</v>
      </c>
      <c r="D1121" s="20" t="s">
        <v>454</v>
      </c>
      <c r="E1121" s="3" t="s">
        <v>524</v>
      </c>
      <c r="F1121" s="30">
        <v>90</v>
      </c>
      <c r="G1121" s="30">
        <v>29.57</v>
      </c>
      <c r="H1121" s="5">
        <v>1.2947E-2</v>
      </c>
      <c r="I1121" s="5">
        <v>4.3199999999999998E-4</v>
      </c>
      <c r="J1121" s="5">
        <v>0.282864</v>
      </c>
      <c r="K1121" s="4">
        <v>3.6</v>
      </c>
      <c r="L1121" s="6">
        <v>542</v>
      </c>
      <c r="M1121" s="6">
        <v>1227</v>
      </c>
      <c r="N1121" s="3">
        <v>-0.99</v>
      </c>
      <c r="O1121" s="3" t="s">
        <v>1083</v>
      </c>
    </row>
    <row r="1122" spans="1:15">
      <c r="A1122" s="3" t="s">
        <v>1115</v>
      </c>
      <c r="B1122" s="3" t="s">
        <v>1082</v>
      </c>
      <c r="C1122" s="4">
        <v>15</v>
      </c>
      <c r="D1122" s="20" t="s">
        <v>454</v>
      </c>
      <c r="E1122" s="3" t="s">
        <v>524</v>
      </c>
      <c r="F1122" s="30">
        <v>90</v>
      </c>
      <c r="G1122" s="30">
        <v>29.57</v>
      </c>
      <c r="H1122" s="5">
        <v>2.2262000000000001E-2</v>
      </c>
      <c r="I1122" s="5">
        <v>7.1299999999999998E-4</v>
      </c>
      <c r="J1122" s="5">
        <v>0.28285500000000002</v>
      </c>
      <c r="K1122" s="4">
        <v>3.3</v>
      </c>
      <c r="L1122" s="6">
        <v>559</v>
      </c>
      <c r="M1122" s="6">
        <v>1257</v>
      </c>
      <c r="N1122" s="3">
        <v>-0.98</v>
      </c>
      <c r="O1122" s="3" t="s">
        <v>1083</v>
      </c>
    </row>
    <row r="1123" spans="1:15">
      <c r="A1123" s="3" t="s">
        <v>1116</v>
      </c>
      <c r="B1123" s="3" t="s">
        <v>1082</v>
      </c>
      <c r="C1123" s="4">
        <v>14</v>
      </c>
      <c r="D1123" s="20" t="s">
        <v>454</v>
      </c>
      <c r="E1123" s="3" t="s">
        <v>524</v>
      </c>
      <c r="F1123" s="30">
        <v>90</v>
      </c>
      <c r="G1123" s="30">
        <v>29.57</v>
      </c>
      <c r="H1123" s="5">
        <v>1.2918000000000001E-2</v>
      </c>
      <c r="I1123" s="5">
        <v>4.0999999999999999E-4</v>
      </c>
      <c r="J1123" s="5">
        <v>0.28281899999999999</v>
      </c>
      <c r="K1123" s="4">
        <v>2</v>
      </c>
      <c r="L1123" s="6">
        <v>605</v>
      </c>
      <c r="M1123" s="6">
        <v>1374</v>
      </c>
      <c r="N1123" s="3">
        <v>-0.99</v>
      </c>
      <c r="O1123" s="3" t="s">
        <v>1083</v>
      </c>
    </row>
    <row r="1124" spans="1:15">
      <c r="A1124" s="3" t="s">
        <v>1117</v>
      </c>
      <c r="B1124" s="3" t="s">
        <v>1082</v>
      </c>
      <c r="C1124" s="4">
        <v>16</v>
      </c>
      <c r="D1124" s="20" t="s">
        <v>454</v>
      </c>
      <c r="E1124" s="3" t="s">
        <v>524</v>
      </c>
      <c r="F1124" s="30">
        <v>90</v>
      </c>
      <c r="G1124" s="30">
        <v>29.57</v>
      </c>
      <c r="H1124" s="5">
        <v>2.0888E-2</v>
      </c>
      <c r="I1124" s="5">
        <v>7.4799999999999997E-4</v>
      </c>
      <c r="J1124" s="5">
        <v>0.28290700000000002</v>
      </c>
      <c r="K1124" s="4">
        <v>5.0999999999999996</v>
      </c>
      <c r="L1124" s="6">
        <v>487</v>
      </c>
      <c r="M1124" s="6">
        <v>1091</v>
      </c>
      <c r="N1124" s="3">
        <v>-0.98</v>
      </c>
      <c r="O1124" s="3" t="s">
        <v>1083</v>
      </c>
    </row>
    <row r="1125" spans="1:15">
      <c r="A1125" s="3" t="s">
        <v>1118</v>
      </c>
      <c r="B1125" s="3" t="s">
        <v>1082</v>
      </c>
      <c r="C1125" s="4">
        <v>15</v>
      </c>
      <c r="D1125" s="20" t="s">
        <v>454</v>
      </c>
      <c r="E1125" s="3" t="s">
        <v>524</v>
      </c>
      <c r="F1125" s="30">
        <v>90</v>
      </c>
      <c r="G1125" s="30">
        <v>29.57</v>
      </c>
      <c r="H1125" s="5">
        <v>1.5141999999999999E-2</v>
      </c>
      <c r="I1125" s="5">
        <v>4.8999999999999998E-4</v>
      </c>
      <c r="J1125" s="5">
        <v>0.282831</v>
      </c>
      <c r="K1125" s="4">
        <v>2.4</v>
      </c>
      <c r="L1125" s="6">
        <v>589</v>
      </c>
      <c r="M1125" s="6">
        <v>1335</v>
      </c>
      <c r="N1125" s="3">
        <v>-0.99</v>
      </c>
      <c r="O1125" s="3" t="s">
        <v>1083</v>
      </c>
    </row>
    <row r="1126" spans="1:15">
      <c r="A1126" s="3" t="s">
        <v>1119</v>
      </c>
      <c r="B1126" s="3" t="s">
        <v>1082</v>
      </c>
      <c r="C1126" s="4">
        <v>18</v>
      </c>
      <c r="D1126" s="20" t="s">
        <v>454</v>
      </c>
      <c r="E1126" s="3" t="s">
        <v>524</v>
      </c>
      <c r="F1126" s="30">
        <v>90</v>
      </c>
      <c r="G1126" s="30">
        <v>29.57</v>
      </c>
      <c r="H1126" s="5">
        <v>1.993E-2</v>
      </c>
      <c r="I1126" s="5">
        <v>6.9099999999999999E-4</v>
      </c>
      <c r="J1126" s="5">
        <v>0.282916</v>
      </c>
      <c r="K1126" s="4">
        <v>5.5</v>
      </c>
      <c r="L1126" s="6">
        <v>473</v>
      </c>
      <c r="M1126" s="6">
        <v>1057</v>
      </c>
      <c r="N1126" s="3">
        <v>-0.98</v>
      </c>
      <c r="O1126" s="3" t="s">
        <v>1083</v>
      </c>
    </row>
    <row r="1127" spans="1:15">
      <c r="A1127" s="3" t="s">
        <v>1120</v>
      </c>
      <c r="B1127" s="3" t="s">
        <v>1082</v>
      </c>
      <c r="C1127" s="4">
        <v>15</v>
      </c>
      <c r="D1127" s="20" t="s">
        <v>454</v>
      </c>
      <c r="E1127" s="3" t="s">
        <v>524</v>
      </c>
      <c r="F1127" s="30">
        <v>90</v>
      </c>
      <c r="G1127" s="30">
        <v>29.57</v>
      </c>
      <c r="H1127" s="5">
        <v>1.9328999999999999E-2</v>
      </c>
      <c r="I1127" s="5">
        <v>6.4499999999999996E-4</v>
      </c>
      <c r="J1127" s="5">
        <v>0.282835</v>
      </c>
      <c r="K1127" s="4">
        <v>2.5</v>
      </c>
      <c r="L1127" s="6">
        <v>587</v>
      </c>
      <c r="M1127" s="6">
        <v>1323</v>
      </c>
      <c r="N1127" s="3">
        <v>-0.98</v>
      </c>
      <c r="O1127" s="3" t="s">
        <v>1083</v>
      </c>
    </row>
    <row r="1128" spans="1:15">
      <c r="A1128" s="3" t="s">
        <v>1121</v>
      </c>
      <c r="B1128" s="3" t="s">
        <v>1082</v>
      </c>
      <c r="C1128" s="4">
        <v>14</v>
      </c>
      <c r="D1128" s="20" t="s">
        <v>454</v>
      </c>
      <c r="E1128" s="3" t="s">
        <v>524</v>
      </c>
      <c r="F1128" s="30">
        <v>90</v>
      </c>
      <c r="G1128" s="30">
        <v>29.57</v>
      </c>
      <c r="H1128" s="5">
        <v>1.0494E-2</v>
      </c>
      <c r="I1128" s="5">
        <v>3.7300000000000001E-4</v>
      </c>
      <c r="J1128" s="5">
        <v>0.28292299999999998</v>
      </c>
      <c r="K1128" s="4">
        <v>5.6</v>
      </c>
      <c r="L1128" s="6">
        <v>460</v>
      </c>
      <c r="M1128" s="6">
        <v>1041</v>
      </c>
      <c r="N1128" s="3">
        <v>-0.99</v>
      </c>
      <c r="O1128" s="3" t="s">
        <v>1083</v>
      </c>
    </row>
    <row r="1129" spans="1:15">
      <c r="A1129" s="3" t="s">
        <v>1122</v>
      </c>
      <c r="B1129" s="3" t="s">
        <v>1082</v>
      </c>
      <c r="C1129" s="4">
        <v>14</v>
      </c>
      <c r="D1129" s="20" t="s">
        <v>454</v>
      </c>
      <c r="E1129" s="3" t="s">
        <v>524</v>
      </c>
      <c r="F1129" s="30">
        <v>90</v>
      </c>
      <c r="G1129" s="30">
        <v>29.57</v>
      </c>
      <c r="H1129" s="5">
        <v>1.8062999999999999E-2</v>
      </c>
      <c r="I1129" s="5">
        <v>5.8699999999999996E-4</v>
      </c>
      <c r="J1129" s="5">
        <v>0.28289900000000001</v>
      </c>
      <c r="K1129" s="4">
        <v>4.8</v>
      </c>
      <c r="L1129" s="6">
        <v>495</v>
      </c>
      <c r="M1129" s="6">
        <v>1117</v>
      </c>
      <c r="N1129" s="3">
        <v>-0.98</v>
      </c>
      <c r="O1129" s="3" t="s">
        <v>1083</v>
      </c>
    </row>
    <row r="1130" spans="1:15">
      <c r="A1130" s="3" t="s">
        <v>1123</v>
      </c>
      <c r="B1130" s="3" t="s">
        <v>1082</v>
      </c>
      <c r="C1130" s="4">
        <v>16</v>
      </c>
      <c r="D1130" s="20" t="s">
        <v>454</v>
      </c>
      <c r="E1130" s="3" t="s">
        <v>524</v>
      </c>
      <c r="F1130" s="30">
        <v>90</v>
      </c>
      <c r="G1130" s="30">
        <v>29.57</v>
      </c>
      <c r="H1130" s="5">
        <v>1.6646999999999999E-2</v>
      </c>
      <c r="I1130" s="5">
        <v>5.22E-4</v>
      </c>
      <c r="J1130" s="5">
        <v>0.28290300000000002</v>
      </c>
      <c r="K1130" s="4">
        <v>5</v>
      </c>
      <c r="L1130" s="6">
        <v>489</v>
      </c>
      <c r="M1130" s="6">
        <v>1101</v>
      </c>
      <c r="N1130" s="3">
        <v>-0.98</v>
      </c>
      <c r="O1130" s="3" t="s">
        <v>1083</v>
      </c>
    </row>
    <row r="1131" spans="1:15">
      <c r="A1131" s="3" t="s">
        <v>1124</v>
      </c>
      <c r="B1131" s="3" t="s">
        <v>1082</v>
      </c>
      <c r="C1131" s="4">
        <v>14</v>
      </c>
      <c r="D1131" s="20" t="s">
        <v>454</v>
      </c>
      <c r="E1131" s="3" t="s">
        <v>524</v>
      </c>
      <c r="F1131" s="30">
        <v>90</v>
      </c>
      <c r="G1131" s="30">
        <v>29.57</v>
      </c>
      <c r="H1131" s="5">
        <v>2.3205E-2</v>
      </c>
      <c r="I1131" s="5">
        <v>6.8499999999999995E-4</v>
      </c>
      <c r="J1131" s="5">
        <v>0.28285100000000002</v>
      </c>
      <c r="K1131" s="4">
        <v>3.1</v>
      </c>
      <c r="L1131" s="6">
        <v>564</v>
      </c>
      <c r="M1131" s="6">
        <v>1272</v>
      </c>
      <c r="N1131" s="3">
        <v>-0.98</v>
      </c>
      <c r="O1131" s="3" t="s">
        <v>1083</v>
      </c>
    </row>
    <row r="1132" spans="1:15">
      <c r="A1132" s="3" t="s">
        <v>1125</v>
      </c>
      <c r="B1132" s="3" t="s">
        <v>1082</v>
      </c>
      <c r="C1132" s="4">
        <v>15</v>
      </c>
      <c r="D1132" s="20" t="s">
        <v>454</v>
      </c>
      <c r="E1132" s="3" t="s">
        <v>524</v>
      </c>
      <c r="F1132" s="30">
        <v>90</v>
      </c>
      <c r="G1132" s="30">
        <v>29.57</v>
      </c>
      <c r="H1132" s="5">
        <v>2.1642000000000002E-2</v>
      </c>
      <c r="I1132" s="5">
        <v>7.1500000000000003E-4</v>
      </c>
      <c r="J1132" s="5">
        <v>0.28295199999999998</v>
      </c>
      <c r="K1132" s="4">
        <v>6.7</v>
      </c>
      <c r="L1132" s="6">
        <v>423</v>
      </c>
      <c r="M1132" s="6">
        <v>946</v>
      </c>
      <c r="N1132" s="3">
        <v>-0.98</v>
      </c>
      <c r="O1132" s="3" t="s">
        <v>1083</v>
      </c>
    </row>
    <row r="1133" spans="1:15">
      <c r="A1133" s="3" t="s">
        <v>1126</v>
      </c>
      <c r="B1133" s="3" t="s">
        <v>1082</v>
      </c>
      <c r="C1133" s="4">
        <v>14</v>
      </c>
      <c r="D1133" s="20" t="s">
        <v>454</v>
      </c>
      <c r="E1133" s="3" t="s">
        <v>524</v>
      </c>
      <c r="F1133" s="30">
        <v>90</v>
      </c>
      <c r="G1133" s="30">
        <v>29.57</v>
      </c>
      <c r="H1133" s="5">
        <v>1.6330999999999998E-2</v>
      </c>
      <c r="I1133" s="5">
        <v>5.31E-4</v>
      </c>
      <c r="J1133" s="5">
        <v>0.28284500000000001</v>
      </c>
      <c r="K1133" s="4">
        <v>2.9</v>
      </c>
      <c r="L1133" s="6">
        <v>570</v>
      </c>
      <c r="M1133" s="6">
        <v>1291</v>
      </c>
      <c r="N1133" s="3">
        <v>-0.98</v>
      </c>
      <c r="O1133" s="3" t="s">
        <v>1083</v>
      </c>
    </row>
    <row r="1134" spans="1:15">
      <c r="A1134" s="3" t="s">
        <v>1127</v>
      </c>
      <c r="B1134" s="3" t="s">
        <v>1082</v>
      </c>
      <c r="C1134" s="4">
        <v>13</v>
      </c>
      <c r="D1134" s="20" t="s">
        <v>454</v>
      </c>
      <c r="E1134" s="3" t="s">
        <v>524</v>
      </c>
      <c r="F1134" s="30">
        <v>90</v>
      </c>
      <c r="G1134" s="30">
        <v>29.57</v>
      </c>
      <c r="H1134" s="5">
        <v>3.5150000000000001E-2</v>
      </c>
      <c r="I1134" s="5">
        <v>9.7199999999999999E-4</v>
      </c>
      <c r="J1134" s="5">
        <v>0.28286600000000001</v>
      </c>
      <c r="K1134" s="4">
        <v>3.6</v>
      </c>
      <c r="L1134" s="6">
        <v>548</v>
      </c>
      <c r="M1134" s="6">
        <v>1227</v>
      </c>
      <c r="N1134" s="3">
        <v>-0.97</v>
      </c>
      <c r="O1134" s="3" t="s">
        <v>1083</v>
      </c>
    </row>
    <row r="1135" spans="1:15">
      <c r="A1135" s="3" t="s">
        <v>1128</v>
      </c>
      <c r="B1135" s="3" t="s">
        <v>1082</v>
      </c>
      <c r="C1135" s="4">
        <v>15</v>
      </c>
      <c r="D1135" s="20" t="s">
        <v>454</v>
      </c>
      <c r="E1135" s="3" t="s">
        <v>524</v>
      </c>
      <c r="F1135" s="30">
        <v>90</v>
      </c>
      <c r="G1135" s="30">
        <v>29.57</v>
      </c>
      <c r="H1135" s="5">
        <v>2.001E-2</v>
      </c>
      <c r="I1135" s="5">
        <v>5.9699999999999998E-4</v>
      </c>
      <c r="J1135" s="5">
        <v>0.28281499999999998</v>
      </c>
      <c r="K1135" s="4">
        <v>1.8</v>
      </c>
      <c r="L1135" s="6">
        <v>614</v>
      </c>
      <c r="M1135" s="6">
        <v>1388</v>
      </c>
      <c r="N1135" s="3">
        <v>-0.98</v>
      </c>
      <c r="O1135" s="3" t="s">
        <v>1083</v>
      </c>
    </row>
    <row r="1136" spans="1:15">
      <c r="A1136" s="3" t="s">
        <v>1129</v>
      </c>
      <c r="B1136" s="3" t="s">
        <v>1082</v>
      </c>
      <c r="C1136" s="4">
        <v>16</v>
      </c>
      <c r="D1136" s="20" t="s">
        <v>454</v>
      </c>
      <c r="E1136" s="3" t="s">
        <v>524</v>
      </c>
      <c r="F1136" s="30">
        <v>90</v>
      </c>
      <c r="G1136" s="30">
        <v>29.57</v>
      </c>
      <c r="H1136" s="5">
        <v>1.0139E-2</v>
      </c>
      <c r="I1136" s="5">
        <v>3.3599999999999998E-4</v>
      </c>
      <c r="J1136" s="5">
        <v>0.28283399999999997</v>
      </c>
      <c r="K1136" s="4">
        <v>2.5</v>
      </c>
      <c r="L1136" s="6">
        <v>583</v>
      </c>
      <c r="M1136" s="6">
        <v>1325</v>
      </c>
      <c r="N1136" s="3">
        <v>-0.99</v>
      </c>
      <c r="O1136" s="3" t="s">
        <v>1083</v>
      </c>
    </row>
    <row r="1137" spans="1:15">
      <c r="A1137" s="3" t="s">
        <v>1130</v>
      </c>
      <c r="B1137" s="3" t="s">
        <v>1082</v>
      </c>
      <c r="C1137" s="4">
        <v>16</v>
      </c>
      <c r="D1137" s="20" t="s">
        <v>1131</v>
      </c>
      <c r="F1137" s="30">
        <v>91.4</v>
      </c>
      <c r="G1137" s="30">
        <v>29.55</v>
      </c>
      <c r="H1137" s="5">
        <v>9.5149999999999992E-3</v>
      </c>
      <c r="I1137" s="5">
        <v>4.2900000000000002E-4</v>
      </c>
      <c r="J1137" s="5">
        <v>0.28300500000000001</v>
      </c>
      <c r="K1137" s="4">
        <v>8.6</v>
      </c>
      <c r="L1137" s="6">
        <v>345</v>
      </c>
      <c r="M1137" s="6">
        <v>774</v>
      </c>
      <c r="N1137" s="3">
        <v>-0.99</v>
      </c>
      <c r="O1137" s="3" t="s">
        <v>1083</v>
      </c>
    </row>
    <row r="1138" spans="1:15">
      <c r="A1138" s="3" t="s">
        <v>1132</v>
      </c>
      <c r="B1138" s="3" t="s">
        <v>1082</v>
      </c>
      <c r="C1138" s="4">
        <v>66</v>
      </c>
      <c r="D1138" s="20" t="s">
        <v>1131</v>
      </c>
      <c r="F1138" s="30">
        <v>91.4</v>
      </c>
      <c r="G1138" s="30">
        <v>29.55</v>
      </c>
      <c r="H1138" s="5">
        <v>2.6318000000000001E-2</v>
      </c>
      <c r="I1138" s="5">
        <v>9.0899999999999998E-4</v>
      </c>
      <c r="J1138" s="5">
        <v>0.28301900000000002</v>
      </c>
      <c r="K1138" s="4">
        <v>10.199999999999999</v>
      </c>
      <c r="L1138" s="6">
        <v>329</v>
      </c>
      <c r="M1138" s="6">
        <v>664</v>
      </c>
      <c r="N1138" s="3">
        <v>-0.97</v>
      </c>
      <c r="O1138" s="3" t="s">
        <v>1083</v>
      </c>
    </row>
    <row r="1139" spans="1:15">
      <c r="A1139" s="3" t="s">
        <v>1133</v>
      </c>
      <c r="B1139" s="3" t="s">
        <v>1082</v>
      </c>
      <c r="C1139" s="4">
        <v>15</v>
      </c>
      <c r="D1139" s="20" t="s">
        <v>1131</v>
      </c>
      <c r="F1139" s="30">
        <v>91.4</v>
      </c>
      <c r="G1139" s="30">
        <v>29.55</v>
      </c>
      <c r="H1139" s="5">
        <v>2.4587999999999999E-2</v>
      </c>
      <c r="I1139" s="5">
        <v>8.6700000000000004E-4</v>
      </c>
      <c r="J1139" s="5">
        <v>0.28298600000000002</v>
      </c>
      <c r="K1139" s="4">
        <v>7.9</v>
      </c>
      <c r="L1139" s="6">
        <v>376</v>
      </c>
      <c r="M1139" s="6">
        <v>836</v>
      </c>
      <c r="N1139" s="3">
        <v>-0.97</v>
      </c>
      <c r="O1139" s="3" t="s">
        <v>1083</v>
      </c>
    </row>
    <row r="1140" spans="1:15">
      <c r="A1140" s="3" t="s">
        <v>1134</v>
      </c>
      <c r="B1140" s="3" t="s">
        <v>1082</v>
      </c>
      <c r="C1140" s="4">
        <v>16</v>
      </c>
      <c r="D1140" s="20" t="s">
        <v>1131</v>
      </c>
      <c r="F1140" s="30">
        <v>91.4</v>
      </c>
      <c r="G1140" s="30">
        <v>29.55</v>
      </c>
      <c r="H1140" s="5">
        <v>4.8424000000000002E-2</v>
      </c>
      <c r="I1140" s="5">
        <v>1.5939999999999999E-3</v>
      </c>
      <c r="J1140" s="5">
        <v>0.28287600000000002</v>
      </c>
      <c r="K1140" s="4">
        <v>4</v>
      </c>
      <c r="L1140" s="6">
        <v>543</v>
      </c>
      <c r="M1140" s="6">
        <v>1191</v>
      </c>
      <c r="N1140" s="3">
        <v>-0.95</v>
      </c>
      <c r="O1140" s="3" t="s">
        <v>1083</v>
      </c>
    </row>
    <row r="1141" spans="1:15">
      <c r="A1141" s="3" t="s">
        <v>1135</v>
      </c>
      <c r="B1141" s="3" t="s">
        <v>1082</v>
      </c>
      <c r="C1141" s="4">
        <v>16</v>
      </c>
      <c r="D1141" s="20" t="s">
        <v>1131</v>
      </c>
      <c r="F1141" s="30">
        <v>91.4</v>
      </c>
      <c r="G1141" s="30">
        <v>29.55</v>
      </c>
      <c r="H1141" s="5">
        <v>3.5047000000000002E-2</v>
      </c>
      <c r="I1141" s="5">
        <v>1.3600000000000001E-3</v>
      </c>
      <c r="J1141" s="5">
        <v>0.28297800000000001</v>
      </c>
      <c r="K1141" s="4">
        <v>7.6</v>
      </c>
      <c r="L1141" s="6">
        <v>392</v>
      </c>
      <c r="M1141" s="6">
        <v>861</v>
      </c>
      <c r="N1141" s="3">
        <v>-0.96</v>
      </c>
      <c r="O1141" s="3" t="s">
        <v>1083</v>
      </c>
    </row>
    <row r="1142" spans="1:15">
      <c r="A1142" s="3" t="s">
        <v>1136</v>
      </c>
      <c r="B1142" s="3" t="s">
        <v>1082</v>
      </c>
      <c r="C1142" s="4">
        <v>19</v>
      </c>
      <c r="D1142" s="20" t="s">
        <v>1131</v>
      </c>
      <c r="F1142" s="30">
        <v>91.4</v>
      </c>
      <c r="G1142" s="30">
        <v>29.55</v>
      </c>
      <c r="H1142" s="5">
        <v>1.0089000000000001E-2</v>
      </c>
      <c r="I1142" s="5">
        <v>4.6000000000000001E-4</v>
      </c>
      <c r="J1142" s="5">
        <v>0.28300399999999998</v>
      </c>
      <c r="K1142" s="4">
        <v>8.6</v>
      </c>
      <c r="L1142" s="6">
        <v>346</v>
      </c>
      <c r="M1142" s="6">
        <v>772</v>
      </c>
      <c r="N1142" s="3">
        <v>-0.99</v>
      </c>
      <c r="O1142" s="3" t="s">
        <v>1083</v>
      </c>
    </row>
    <row r="1143" spans="1:15">
      <c r="A1143" s="3" t="s">
        <v>1137</v>
      </c>
      <c r="B1143" s="3" t="s">
        <v>1082</v>
      </c>
      <c r="C1143" s="4">
        <v>18</v>
      </c>
      <c r="D1143" s="20" t="s">
        <v>1131</v>
      </c>
      <c r="F1143" s="30">
        <v>91.4</v>
      </c>
      <c r="G1143" s="30">
        <v>29.55</v>
      </c>
      <c r="H1143" s="5">
        <v>2.598E-2</v>
      </c>
      <c r="I1143" s="5">
        <v>9.5100000000000002E-4</v>
      </c>
      <c r="J1143" s="5">
        <v>0.28292800000000001</v>
      </c>
      <c r="K1143" s="4">
        <v>5.9</v>
      </c>
      <c r="L1143" s="6">
        <v>459</v>
      </c>
      <c r="M1143" s="6">
        <v>1020</v>
      </c>
      <c r="N1143" s="3">
        <v>-0.97</v>
      </c>
      <c r="O1143" s="3" t="s">
        <v>1083</v>
      </c>
    </row>
    <row r="1144" spans="1:15">
      <c r="A1144" s="3" t="s">
        <v>1138</v>
      </c>
      <c r="B1144" s="3" t="s">
        <v>1082</v>
      </c>
      <c r="C1144" s="4">
        <v>19</v>
      </c>
      <c r="D1144" s="20" t="s">
        <v>1131</v>
      </c>
      <c r="F1144" s="30">
        <v>91.4</v>
      </c>
      <c r="G1144" s="30">
        <v>29.55</v>
      </c>
      <c r="H1144" s="5">
        <v>1.6317999999999999E-2</v>
      </c>
      <c r="I1144" s="5">
        <v>6.4899999999999995E-4</v>
      </c>
      <c r="J1144" s="5">
        <v>0.28301900000000002</v>
      </c>
      <c r="K1144" s="4">
        <v>9.1</v>
      </c>
      <c r="L1144" s="6">
        <v>328</v>
      </c>
      <c r="M1144" s="6">
        <v>726</v>
      </c>
      <c r="N1144" s="3">
        <v>-0.98</v>
      </c>
      <c r="O1144" s="3" t="s">
        <v>1083</v>
      </c>
    </row>
    <row r="1145" spans="1:15">
      <c r="A1145" s="3" t="s">
        <v>1139</v>
      </c>
      <c r="B1145" s="3" t="s">
        <v>1082</v>
      </c>
      <c r="C1145" s="4">
        <v>36</v>
      </c>
      <c r="D1145" s="20" t="s">
        <v>1131</v>
      </c>
      <c r="F1145" s="30">
        <v>91.4</v>
      </c>
      <c r="G1145" s="30">
        <v>29.55</v>
      </c>
      <c r="H1145" s="5">
        <v>2.1253999999999999E-2</v>
      </c>
      <c r="I1145" s="5">
        <v>7.2400000000000003E-4</v>
      </c>
      <c r="J1145" s="5">
        <v>0.28305399999999997</v>
      </c>
      <c r="K1145" s="4">
        <v>10.7</v>
      </c>
      <c r="L1145" s="6">
        <v>279</v>
      </c>
      <c r="M1145" s="6">
        <v>590</v>
      </c>
      <c r="N1145" s="3">
        <v>-0.98</v>
      </c>
      <c r="O1145" s="3" t="s">
        <v>1083</v>
      </c>
    </row>
    <row r="1146" spans="1:15">
      <c r="A1146" s="3" t="s">
        <v>1140</v>
      </c>
      <c r="B1146" s="3" t="s">
        <v>1082</v>
      </c>
      <c r="C1146" s="4">
        <v>19</v>
      </c>
      <c r="D1146" s="20" t="s">
        <v>1131</v>
      </c>
      <c r="F1146" s="30">
        <v>91.4</v>
      </c>
      <c r="G1146" s="30">
        <v>29.55</v>
      </c>
      <c r="H1146" s="5">
        <v>1.3589E-2</v>
      </c>
      <c r="I1146" s="5">
        <v>5.6899999999999995E-4</v>
      </c>
      <c r="J1146" s="5">
        <v>0.283003</v>
      </c>
      <c r="K1146" s="4">
        <v>8.6</v>
      </c>
      <c r="L1146" s="6">
        <v>349</v>
      </c>
      <c r="M1146" s="6">
        <v>775</v>
      </c>
      <c r="N1146" s="3">
        <v>-0.98</v>
      </c>
      <c r="O1146" s="3" t="s">
        <v>1083</v>
      </c>
    </row>
    <row r="1147" spans="1:15">
      <c r="A1147" s="3" t="s">
        <v>1141</v>
      </c>
      <c r="B1147" s="3" t="s">
        <v>1082</v>
      </c>
      <c r="C1147" s="4">
        <v>35</v>
      </c>
      <c r="D1147" s="20" t="s">
        <v>1131</v>
      </c>
      <c r="F1147" s="30">
        <v>91.4</v>
      </c>
      <c r="G1147" s="30">
        <v>29.55</v>
      </c>
      <c r="H1147" s="5">
        <v>3.4223999999999997E-2</v>
      </c>
      <c r="I1147" s="5">
        <v>1.17E-3</v>
      </c>
      <c r="J1147" s="5">
        <v>0.28303299999999998</v>
      </c>
      <c r="K1147" s="4">
        <v>10</v>
      </c>
      <c r="L1147" s="6">
        <v>312</v>
      </c>
      <c r="M1147" s="6">
        <v>659</v>
      </c>
      <c r="N1147" s="3">
        <v>-0.96</v>
      </c>
      <c r="O1147" s="3" t="s">
        <v>1083</v>
      </c>
    </row>
    <row r="1148" spans="1:15">
      <c r="A1148" s="3" t="s">
        <v>1142</v>
      </c>
      <c r="B1148" s="3" t="s">
        <v>1082</v>
      </c>
      <c r="C1148" s="4">
        <v>17</v>
      </c>
      <c r="D1148" s="20" t="s">
        <v>1131</v>
      </c>
      <c r="F1148" s="30">
        <v>91.4</v>
      </c>
      <c r="G1148" s="30">
        <v>29.55</v>
      </c>
      <c r="H1148" s="5">
        <v>3.4655999999999999E-2</v>
      </c>
      <c r="I1148" s="5">
        <v>1.2780000000000001E-3</v>
      </c>
      <c r="J1148" s="5">
        <v>0.28298600000000002</v>
      </c>
      <c r="K1148" s="4">
        <v>7.9</v>
      </c>
      <c r="L1148" s="6">
        <v>380</v>
      </c>
      <c r="M1148" s="6">
        <v>834</v>
      </c>
      <c r="N1148" s="3">
        <v>-0.96</v>
      </c>
      <c r="O1148" s="3" t="s">
        <v>1083</v>
      </c>
    </row>
    <row r="1149" spans="1:15">
      <c r="A1149" s="3" t="s">
        <v>1143</v>
      </c>
      <c r="B1149" s="3" t="s">
        <v>1082</v>
      </c>
      <c r="C1149" s="4">
        <v>17</v>
      </c>
      <c r="D1149" s="20" t="s">
        <v>1131</v>
      </c>
      <c r="F1149" s="30">
        <v>91.4</v>
      </c>
      <c r="G1149" s="30">
        <v>29.55</v>
      </c>
      <c r="H1149" s="5">
        <v>2.6023999999999999E-2</v>
      </c>
      <c r="I1149" s="5">
        <v>9.2199999999999997E-4</v>
      </c>
      <c r="J1149" s="5">
        <v>0.28298800000000002</v>
      </c>
      <c r="K1149" s="4">
        <v>8</v>
      </c>
      <c r="L1149" s="6">
        <v>374</v>
      </c>
      <c r="M1149" s="6">
        <v>828</v>
      </c>
      <c r="N1149" s="3">
        <v>-0.97</v>
      </c>
      <c r="O1149" s="3" t="s">
        <v>1083</v>
      </c>
    </row>
    <row r="1150" spans="1:15">
      <c r="A1150" s="3" t="s">
        <v>1144</v>
      </c>
      <c r="B1150" s="3" t="s">
        <v>1082</v>
      </c>
      <c r="C1150" s="4">
        <v>18</v>
      </c>
      <c r="D1150" s="20" t="s">
        <v>1131</v>
      </c>
      <c r="F1150" s="30">
        <v>91.4</v>
      </c>
      <c r="G1150" s="30">
        <v>29.55</v>
      </c>
      <c r="H1150" s="5">
        <v>9.6659999999999992E-3</v>
      </c>
      <c r="I1150" s="5">
        <v>3.9399999999999998E-4</v>
      </c>
      <c r="J1150" s="5">
        <v>0.28301500000000002</v>
      </c>
      <c r="K1150" s="4">
        <v>9</v>
      </c>
      <c r="L1150" s="6">
        <v>330</v>
      </c>
      <c r="M1150" s="6">
        <v>738</v>
      </c>
      <c r="N1150" s="3">
        <v>-0.99</v>
      </c>
      <c r="O1150" s="3" t="s">
        <v>1083</v>
      </c>
    </row>
    <row r="1151" spans="1:15">
      <c r="A1151" s="3" t="s">
        <v>1145</v>
      </c>
      <c r="B1151" s="3" t="s">
        <v>1082</v>
      </c>
      <c r="C1151" s="4">
        <v>18</v>
      </c>
      <c r="D1151" s="20" t="s">
        <v>1131</v>
      </c>
      <c r="F1151" s="30">
        <v>91.4</v>
      </c>
      <c r="G1151" s="30">
        <v>29.55</v>
      </c>
      <c r="H1151" s="5">
        <v>1.9338000000000001E-2</v>
      </c>
      <c r="I1151" s="5">
        <v>7.3099999999999999E-4</v>
      </c>
      <c r="J1151" s="5">
        <v>0.28300599999999998</v>
      </c>
      <c r="K1151" s="4">
        <v>8.6999999999999993</v>
      </c>
      <c r="L1151" s="6">
        <v>346</v>
      </c>
      <c r="M1151" s="6">
        <v>768</v>
      </c>
      <c r="N1151" s="3">
        <v>-0.98</v>
      </c>
      <c r="O1151" s="3" t="s">
        <v>1083</v>
      </c>
    </row>
    <row r="1152" spans="1:15">
      <c r="A1152" s="3" t="s">
        <v>1146</v>
      </c>
      <c r="B1152" s="3" t="s">
        <v>1082</v>
      </c>
      <c r="C1152" s="4">
        <v>61</v>
      </c>
      <c r="D1152" s="20" t="s">
        <v>1131</v>
      </c>
      <c r="F1152" s="30">
        <v>91.4</v>
      </c>
      <c r="G1152" s="30">
        <v>29.55</v>
      </c>
      <c r="H1152" s="5">
        <v>2.4797E-2</v>
      </c>
      <c r="I1152" s="5">
        <v>8.0900000000000004E-4</v>
      </c>
      <c r="J1152" s="5">
        <v>0.28307199999999999</v>
      </c>
      <c r="K1152" s="4">
        <v>11.9</v>
      </c>
      <c r="L1152" s="6">
        <v>253</v>
      </c>
      <c r="M1152" s="6">
        <v>500</v>
      </c>
      <c r="N1152" s="3">
        <v>-0.98</v>
      </c>
      <c r="O1152" s="3" t="s">
        <v>1083</v>
      </c>
    </row>
    <row r="1153" spans="1:15">
      <c r="A1153" s="3" t="s">
        <v>1147</v>
      </c>
      <c r="B1153" s="3" t="s">
        <v>1082</v>
      </c>
      <c r="C1153" s="4">
        <v>18</v>
      </c>
      <c r="D1153" s="20" t="s">
        <v>1131</v>
      </c>
      <c r="F1153" s="30">
        <v>91.4</v>
      </c>
      <c r="G1153" s="30">
        <v>29.55</v>
      </c>
      <c r="H1153" s="5">
        <v>1.9601E-2</v>
      </c>
      <c r="I1153" s="5">
        <v>7.45E-4</v>
      </c>
      <c r="J1153" s="5">
        <v>0.28297899999999998</v>
      </c>
      <c r="K1153" s="4">
        <v>7.7</v>
      </c>
      <c r="L1153" s="6">
        <v>384</v>
      </c>
      <c r="M1153" s="6">
        <v>854</v>
      </c>
      <c r="N1153" s="3">
        <v>-0.98</v>
      </c>
      <c r="O1153" s="3" t="s">
        <v>1083</v>
      </c>
    </row>
    <row r="1154" spans="1:15">
      <c r="A1154" s="3" t="s">
        <v>1148</v>
      </c>
      <c r="B1154" s="3" t="s">
        <v>1082</v>
      </c>
      <c r="C1154" s="4">
        <v>17</v>
      </c>
      <c r="D1154" s="20" t="s">
        <v>1131</v>
      </c>
      <c r="F1154" s="30">
        <v>91.4</v>
      </c>
      <c r="G1154" s="30">
        <v>29.55</v>
      </c>
      <c r="H1154" s="5">
        <v>2.3595999999999999E-2</v>
      </c>
      <c r="I1154" s="5">
        <v>9.3099999999999997E-4</v>
      </c>
      <c r="J1154" s="5">
        <v>0.283022</v>
      </c>
      <c r="K1154" s="4">
        <v>9.1999999999999993</v>
      </c>
      <c r="L1154" s="6">
        <v>325</v>
      </c>
      <c r="M1154" s="6">
        <v>718</v>
      </c>
      <c r="N1154" s="3">
        <v>-0.97</v>
      </c>
      <c r="O1154" s="3" t="s">
        <v>1083</v>
      </c>
    </row>
    <row r="1155" spans="1:15">
      <c r="A1155" s="3" t="s">
        <v>1149</v>
      </c>
      <c r="B1155" s="3" t="s">
        <v>1082</v>
      </c>
      <c r="C1155" s="4">
        <v>182</v>
      </c>
      <c r="D1155" s="20" t="s">
        <v>1131</v>
      </c>
      <c r="F1155" s="30">
        <v>91.4</v>
      </c>
      <c r="G1155" s="30">
        <v>29.55</v>
      </c>
      <c r="H1155" s="5">
        <v>4.2965999999999997E-2</v>
      </c>
      <c r="I1155" s="5">
        <v>1.477E-3</v>
      </c>
      <c r="J1155" s="5">
        <v>0.28306100000000001</v>
      </c>
      <c r="K1155" s="4">
        <v>14</v>
      </c>
      <c r="L1155" s="6">
        <v>274</v>
      </c>
      <c r="M1155" s="6">
        <v>388</v>
      </c>
      <c r="N1155" s="3">
        <v>-0.96</v>
      </c>
      <c r="O1155" s="3" t="s">
        <v>1083</v>
      </c>
    </row>
    <row r="1156" spans="1:15">
      <c r="A1156" s="3" t="s">
        <v>1150</v>
      </c>
      <c r="B1156" s="3" t="s">
        <v>1082</v>
      </c>
      <c r="C1156" s="4">
        <v>18</v>
      </c>
      <c r="D1156" s="20" t="s">
        <v>1131</v>
      </c>
      <c r="F1156" s="30">
        <v>91.4</v>
      </c>
      <c r="G1156" s="30">
        <v>29.55</v>
      </c>
      <c r="H1156" s="5">
        <v>1.6889000000000001E-2</v>
      </c>
      <c r="I1156" s="5">
        <v>6.6399999999999999E-4</v>
      </c>
      <c r="J1156" s="5">
        <v>0.28297</v>
      </c>
      <c r="K1156" s="4">
        <v>7.4</v>
      </c>
      <c r="L1156" s="6">
        <v>396</v>
      </c>
      <c r="M1156" s="6">
        <v>883</v>
      </c>
      <c r="N1156" s="3">
        <v>-0.98</v>
      </c>
      <c r="O1156" s="3" t="s">
        <v>1083</v>
      </c>
    </row>
    <row r="1157" spans="1:15">
      <c r="A1157" s="3" t="s">
        <v>1151</v>
      </c>
      <c r="B1157" s="3" t="s">
        <v>1082</v>
      </c>
      <c r="C1157" s="4">
        <v>18</v>
      </c>
      <c r="D1157" s="20" t="s">
        <v>1131</v>
      </c>
      <c r="F1157" s="30">
        <v>91.4</v>
      </c>
      <c r="G1157" s="30">
        <v>29.55</v>
      </c>
      <c r="H1157" s="5">
        <v>1.2977000000000001E-2</v>
      </c>
      <c r="I1157" s="5">
        <v>5.13E-4</v>
      </c>
      <c r="J1157" s="5">
        <v>0.28301100000000001</v>
      </c>
      <c r="K1157" s="4">
        <v>8.8000000000000007</v>
      </c>
      <c r="L1157" s="6">
        <v>338</v>
      </c>
      <c r="M1157" s="6">
        <v>752</v>
      </c>
      <c r="N1157" s="3">
        <v>-0.98</v>
      </c>
      <c r="O1157" s="3" t="s">
        <v>1083</v>
      </c>
    </row>
    <row r="1158" spans="1:15">
      <c r="A1158" s="3" t="s">
        <v>1152</v>
      </c>
      <c r="B1158" s="3" t="s">
        <v>1082</v>
      </c>
      <c r="C1158" s="4">
        <v>63</v>
      </c>
      <c r="D1158" s="20" t="s">
        <v>1131</v>
      </c>
      <c r="F1158" s="30">
        <v>91.4</v>
      </c>
      <c r="G1158" s="30">
        <v>29.55</v>
      </c>
      <c r="H1158" s="5">
        <v>4.4498999999999997E-2</v>
      </c>
      <c r="I1158" s="5">
        <v>1.593E-3</v>
      </c>
      <c r="J1158" s="5">
        <v>0.28303400000000001</v>
      </c>
      <c r="K1158" s="4">
        <v>10.6</v>
      </c>
      <c r="L1158" s="6">
        <v>313</v>
      </c>
      <c r="M1158" s="6">
        <v>621</v>
      </c>
      <c r="N1158" s="3">
        <v>-0.95</v>
      </c>
      <c r="O1158" s="3" t="s">
        <v>1083</v>
      </c>
    </row>
    <row r="1159" spans="1:15">
      <c r="A1159" s="3" t="s">
        <v>1153</v>
      </c>
      <c r="B1159" s="3" t="s">
        <v>1082</v>
      </c>
      <c r="C1159" s="4">
        <v>17</v>
      </c>
      <c r="D1159" s="20" t="s">
        <v>1131</v>
      </c>
      <c r="F1159" s="30">
        <v>91.4</v>
      </c>
      <c r="G1159" s="30">
        <v>29.55</v>
      </c>
      <c r="H1159" s="5">
        <v>3.3419999999999998E-2</v>
      </c>
      <c r="I1159" s="5">
        <v>1.137E-3</v>
      </c>
      <c r="J1159" s="5">
        <v>0.28300500000000001</v>
      </c>
      <c r="K1159" s="4">
        <v>8.6</v>
      </c>
      <c r="L1159" s="6">
        <v>352</v>
      </c>
      <c r="M1159" s="6">
        <v>774</v>
      </c>
      <c r="N1159" s="3">
        <v>-0.97</v>
      </c>
      <c r="O1159" s="3" t="s">
        <v>1083</v>
      </c>
    </row>
    <row r="1160" spans="1:15">
      <c r="A1160" s="3" t="s">
        <v>1154</v>
      </c>
      <c r="B1160" s="3" t="s">
        <v>1082</v>
      </c>
      <c r="C1160" s="4">
        <v>34</v>
      </c>
      <c r="D1160" s="20" t="s">
        <v>1131</v>
      </c>
      <c r="F1160" s="30">
        <v>91.4</v>
      </c>
      <c r="G1160" s="30">
        <v>29.55</v>
      </c>
      <c r="H1160" s="5">
        <v>3.3412999999999998E-2</v>
      </c>
      <c r="I1160" s="5">
        <v>1.1490000000000001E-3</v>
      </c>
      <c r="J1160" s="5">
        <v>0.28301599999999999</v>
      </c>
      <c r="K1160" s="4">
        <v>9.3000000000000007</v>
      </c>
      <c r="L1160" s="6">
        <v>336</v>
      </c>
      <c r="M1160" s="6">
        <v>717</v>
      </c>
      <c r="N1160" s="3">
        <v>-0.97</v>
      </c>
      <c r="O1160" s="3" t="s">
        <v>1083</v>
      </c>
    </row>
    <row r="1161" spans="1:15">
      <c r="A1161" s="3" t="s">
        <v>1155</v>
      </c>
      <c r="B1161" s="3" t="s">
        <v>1156</v>
      </c>
      <c r="C1161" s="10">
        <v>80</v>
      </c>
      <c r="D1161" s="20" t="s">
        <v>1131</v>
      </c>
      <c r="F1161" s="30">
        <v>91.4</v>
      </c>
      <c r="G1161" s="30">
        <v>29.55</v>
      </c>
      <c r="H1161" s="5">
        <v>2.0405E-2</v>
      </c>
      <c r="I1161" s="5">
        <v>9.8900000000000008E-4</v>
      </c>
      <c r="J1161" s="5">
        <v>0.28302699999999997</v>
      </c>
      <c r="K1161" s="4">
        <v>10.7</v>
      </c>
      <c r="L1161" s="6">
        <v>319</v>
      </c>
      <c r="M1161" s="6">
        <v>621</v>
      </c>
      <c r="N1161" s="3">
        <v>-0.97</v>
      </c>
      <c r="O1161" s="3" t="s">
        <v>1083</v>
      </c>
    </row>
    <row r="1162" spans="1:15">
      <c r="A1162" s="3" t="s">
        <v>1157</v>
      </c>
      <c r="B1162" s="3" t="s">
        <v>1156</v>
      </c>
      <c r="C1162" s="10">
        <v>70</v>
      </c>
      <c r="D1162" s="20" t="s">
        <v>1131</v>
      </c>
      <c r="F1162" s="30">
        <v>91.4</v>
      </c>
      <c r="G1162" s="30">
        <v>29.55</v>
      </c>
      <c r="H1162" s="5">
        <v>1.7637E-2</v>
      </c>
      <c r="I1162" s="5">
        <v>7.8200000000000003E-4</v>
      </c>
      <c r="J1162" s="5">
        <v>0.28303499999999998</v>
      </c>
      <c r="K1162" s="4">
        <v>10.8</v>
      </c>
      <c r="L1162" s="6">
        <v>306</v>
      </c>
      <c r="M1162" s="6">
        <v>608</v>
      </c>
      <c r="N1162" s="3">
        <v>-0.98</v>
      </c>
      <c r="O1162" s="3" t="s">
        <v>1083</v>
      </c>
    </row>
    <row r="1163" spans="1:15">
      <c r="A1163" s="3" t="s">
        <v>1158</v>
      </c>
      <c r="B1163" s="3" t="s">
        <v>1156</v>
      </c>
      <c r="C1163" s="10">
        <v>79</v>
      </c>
      <c r="D1163" s="20" t="s">
        <v>1131</v>
      </c>
      <c r="F1163" s="30">
        <v>91.4</v>
      </c>
      <c r="G1163" s="30">
        <v>29.55</v>
      </c>
      <c r="H1163" s="5">
        <v>4.2183999999999999E-2</v>
      </c>
      <c r="I1163" s="5">
        <v>1.926E-3</v>
      </c>
      <c r="J1163" s="5">
        <v>0.28305799999999998</v>
      </c>
      <c r="K1163" s="4">
        <v>11.7</v>
      </c>
      <c r="L1163" s="6">
        <v>282</v>
      </c>
      <c r="M1163" s="6">
        <v>528</v>
      </c>
      <c r="N1163" s="3">
        <v>-0.94</v>
      </c>
      <c r="O1163" s="3" t="s">
        <v>1083</v>
      </c>
    </row>
    <row r="1164" spans="1:15">
      <c r="A1164" s="3" t="s">
        <v>1159</v>
      </c>
      <c r="B1164" s="3" t="s">
        <v>1156</v>
      </c>
      <c r="C1164" s="10">
        <v>22</v>
      </c>
      <c r="D1164" s="20" t="s">
        <v>1131</v>
      </c>
      <c r="F1164" s="30">
        <v>91.4</v>
      </c>
      <c r="G1164" s="30">
        <v>29.55</v>
      </c>
      <c r="H1164" s="5">
        <v>2.3938999999999998E-2</v>
      </c>
      <c r="I1164" s="5">
        <v>9.7799999999999992E-4</v>
      </c>
      <c r="J1164" s="5">
        <v>0.28301799999999999</v>
      </c>
      <c r="K1164" s="4">
        <v>9.1999999999999993</v>
      </c>
      <c r="L1164" s="6">
        <v>332</v>
      </c>
      <c r="M1164" s="6">
        <v>725</v>
      </c>
      <c r="N1164" s="3">
        <v>-0.97</v>
      </c>
      <c r="O1164" s="3" t="s">
        <v>1083</v>
      </c>
    </row>
    <row r="1165" spans="1:15">
      <c r="A1165" s="3" t="s">
        <v>1160</v>
      </c>
      <c r="B1165" s="3" t="s">
        <v>1156</v>
      </c>
      <c r="C1165" s="10">
        <v>61</v>
      </c>
      <c r="D1165" s="20" t="s">
        <v>1131</v>
      </c>
      <c r="F1165" s="30">
        <v>91.4</v>
      </c>
      <c r="G1165" s="30">
        <v>29.55</v>
      </c>
      <c r="H1165" s="5">
        <v>1.4028000000000001E-2</v>
      </c>
      <c r="I1165" s="5">
        <v>6.5799999999999995E-4</v>
      </c>
      <c r="J1165" s="5">
        <v>0.28305000000000002</v>
      </c>
      <c r="K1165" s="4">
        <v>11.1</v>
      </c>
      <c r="L1165" s="6">
        <v>284</v>
      </c>
      <c r="M1165" s="6">
        <v>570</v>
      </c>
      <c r="N1165" s="3">
        <v>-0.98</v>
      </c>
      <c r="O1165" s="3" t="s">
        <v>1083</v>
      </c>
    </row>
    <row r="1166" spans="1:15">
      <c r="A1166" s="3" t="s">
        <v>1161</v>
      </c>
      <c r="B1166" s="3" t="s">
        <v>1156</v>
      </c>
      <c r="C1166" s="10">
        <v>19</v>
      </c>
      <c r="D1166" s="20" t="s">
        <v>1131</v>
      </c>
      <c r="F1166" s="30">
        <v>91.4</v>
      </c>
      <c r="G1166" s="30">
        <v>29.55</v>
      </c>
      <c r="H1166" s="5">
        <v>1.4843E-2</v>
      </c>
      <c r="I1166" s="5">
        <v>7.2499999999999995E-4</v>
      </c>
      <c r="J1166" s="5">
        <v>0.28298200000000001</v>
      </c>
      <c r="K1166" s="4">
        <v>7.8</v>
      </c>
      <c r="L1166" s="6">
        <v>381</v>
      </c>
      <c r="M1166" s="6">
        <v>845</v>
      </c>
      <c r="N1166" s="3">
        <v>-0.98</v>
      </c>
      <c r="O1166" s="3" t="s">
        <v>1083</v>
      </c>
    </row>
    <row r="1167" spans="1:15">
      <c r="A1167" s="3" t="s">
        <v>1162</v>
      </c>
      <c r="B1167" s="3" t="s">
        <v>1156</v>
      </c>
      <c r="C1167" s="10">
        <v>21</v>
      </c>
      <c r="D1167" s="20" t="s">
        <v>1131</v>
      </c>
      <c r="F1167" s="30">
        <v>91.4</v>
      </c>
      <c r="G1167" s="30">
        <v>29.55</v>
      </c>
      <c r="H1167" s="5">
        <v>8.6049999999999998E-3</v>
      </c>
      <c r="I1167" s="5">
        <v>4.3800000000000002E-4</v>
      </c>
      <c r="J1167" s="5">
        <v>0.28301500000000002</v>
      </c>
      <c r="K1167" s="4">
        <v>9</v>
      </c>
      <c r="L1167" s="6">
        <v>331</v>
      </c>
      <c r="M1167" s="6">
        <v>734</v>
      </c>
      <c r="N1167" s="3">
        <v>-0.99</v>
      </c>
      <c r="O1167" s="3" t="s">
        <v>1083</v>
      </c>
    </row>
    <row r="1168" spans="1:15">
      <c r="A1168" s="3" t="s">
        <v>1163</v>
      </c>
      <c r="B1168" s="3" t="s">
        <v>1156</v>
      </c>
      <c r="C1168" s="10">
        <v>19</v>
      </c>
      <c r="D1168" s="20" t="s">
        <v>1131</v>
      </c>
      <c r="F1168" s="30">
        <v>91.4</v>
      </c>
      <c r="G1168" s="30">
        <v>29.55</v>
      </c>
      <c r="H1168" s="5">
        <v>3.3277000000000001E-2</v>
      </c>
      <c r="I1168" s="5">
        <v>1.6639999999999999E-3</v>
      </c>
      <c r="J1168" s="5">
        <v>0.28300199999999998</v>
      </c>
      <c r="K1168" s="4">
        <v>8.5</v>
      </c>
      <c r="L1168" s="6">
        <v>360</v>
      </c>
      <c r="M1168" s="6">
        <v>778</v>
      </c>
      <c r="N1168" s="3">
        <v>-0.95</v>
      </c>
      <c r="O1168" s="3" t="s">
        <v>1083</v>
      </c>
    </row>
    <row r="1169" spans="1:15">
      <c r="A1169" s="3" t="s">
        <v>1164</v>
      </c>
      <c r="B1169" s="3" t="s">
        <v>1156</v>
      </c>
      <c r="C1169" s="10">
        <v>20</v>
      </c>
      <c r="D1169" s="20" t="s">
        <v>1131</v>
      </c>
      <c r="F1169" s="30">
        <v>91.4</v>
      </c>
      <c r="G1169" s="30">
        <v>29.55</v>
      </c>
      <c r="H1169" s="5">
        <v>2.3685999999999999E-2</v>
      </c>
      <c r="I1169" s="5">
        <v>1.0610000000000001E-3</v>
      </c>
      <c r="J1169" s="5">
        <v>0.28302899999999998</v>
      </c>
      <c r="K1169" s="4">
        <v>9.5</v>
      </c>
      <c r="L1169" s="6">
        <v>316</v>
      </c>
      <c r="M1169" s="6">
        <v>690</v>
      </c>
      <c r="N1169" s="3">
        <v>-0.97</v>
      </c>
      <c r="O1169" s="3" t="s">
        <v>1083</v>
      </c>
    </row>
    <row r="1170" spans="1:15">
      <c r="A1170" s="3" t="s">
        <v>1165</v>
      </c>
      <c r="B1170" s="3" t="s">
        <v>1156</v>
      </c>
      <c r="C1170" s="10">
        <v>69</v>
      </c>
      <c r="D1170" s="20" t="s">
        <v>1131</v>
      </c>
      <c r="F1170" s="30">
        <v>91.4</v>
      </c>
      <c r="G1170" s="30">
        <v>29.55</v>
      </c>
      <c r="H1170" s="5">
        <v>2.2225000000000002E-2</v>
      </c>
      <c r="I1170" s="5">
        <v>1.026E-3</v>
      </c>
      <c r="J1170" s="5">
        <v>0.28302699999999997</v>
      </c>
      <c r="K1170" s="4">
        <v>10.5</v>
      </c>
      <c r="L1170" s="6">
        <v>320</v>
      </c>
      <c r="M1170" s="6">
        <v>637</v>
      </c>
      <c r="N1170" s="3">
        <v>-0.97</v>
      </c>
      <c r="O1170" s="3" t="s">
        <v>1083</v>
      </c>
    </row>
    <row r="1171" spans="1:15">
      <c r="A1171" s="3" t="s">
        <v>1166</v>
      </c>
      <c r="B1171" s="3" t="s">
        <v>1156</v>
      </c>
      <c r="C1171" s="10">
        <v>21</v>
      </c>
      <c r="D1171" s="20" t="s">
        <v>1131</v>
      </c>
      <c r="F1171" s="30">
        <v>91.4</v>
      </c>
      <c r="G1171" s="30">
        <v>29.55</v>
      </c>
      <c r="H1171" s="5">
        <v>2.3356999999999999E-2</v>
      </c>
      <c r="I1171" s="5">
        <v>1.0330000000000001E-3</v>
      </c>
      <c r="J1171" s="5">
        <v>0.28299600000000003</v>
      </c>
      <c r="K1171" s="4">
        <v>8.4</v>
      </c>
      <c r="L1171" s="6">
        <v>363</v>
      </c>
      <c r="M1171" s="6">
        <v>795</v>
      </c>
      <c r="N1171" s="3">
        <v>-0.97</v>
      </c>
      <c r="O1171" s="3" t="s">
        <v>1083</v>
      </c>
    </row>
    <row r="1172" spans="1:15">
      <c r="A1172" s="3" t="s">
        <v>1167</v>
      </c>
      <c r="B1172" s="3" t="s">
        <v>1156</v>
      </c>
      <c r="C1172" s="10">
        <v>68</v>
      </c>
      <c r="D1172" s="20" t="s">
        <v>1131</v>
      </c>
      <c r="F1172" s="30">
        <v>91.4</v>
      </c>
      <c r="G1172" s="30">
        <v>29.55</v>
      </c>
      <c r="H1172" s="5">
        <v>1.8093000000000001E-2</v>
      </c>
      <c r="I1172" s="5">
        <v>7.0399999999999998E-4</v>
      </c>
      <c r="J1172" s="5">
        <v>0.28303499999999998</v>
      </c>
      <c r="K1172" s="4">
        <v>10.8</v>
      </c>
      <c r="L1172" s="6">
        <v>305</v>
      </c>
      <c r="M1172" s="6">
        <v>610</v>
      </c>
      <c r="N1172" s="3">
        <v>-0.98</v>
      </c>
      <c r="O1172" s="3" t="s">
        <v>1083</v>
      </c>
    </row>
    <row r="1173" spans="1:15">
      <c r="A1173" s="3" t="s">
        <v>1168</v>
      </c>
      <c r="B1173" s="3" t="s">
        <v>1156</v>
      </c>
      <c r="C1173" s="10">
        <v>18</v>
      </c>
      <c r="D1173" s="20" t="s">
        <v>1131</v>
      </c>
      <c r="F1173" s="30">
        <v>91.4</v>
      </c>
      <c r="G1173" s="30">
        <v>29.55</v>
      </c>
      <c r="H1173" s="5">
        <v>1.2449999999999999E-2</v>
      </c>
      <c r="I1173" s="5">
        <v>5.6700000000000001E-4</v>
      </c>
      <c r="J1173" s="5">
        <v>0.282995</v>
      </c>
      <c r="K1173" s="4">
        <v>8.3000000000000007</v>
      </c>
      <c r="L1173" s="6">
        <v>360</v>
      </c>
      <c r="M1173" s="6">
        <v>802</v>
      </c>
      <c r="N1173" s="3">
        <v>-0.98</v>
      </c>
      <c r="O1173" s="3" t="s">
        <v>1083</v>
      </c>
    </row>
    <row r="1174" spans="1:15">
      <c r="A1174" s="3" t="s">
        <v>1169</v>
      </c>
      <c r="B1174" s="3" t="s">
        <v>1156</v>
      </c>
      <c r="C1174" s="10">
        <v>21</v>
      </c>
      <c r="D1174" s="20" t="s">
        <v>1131</v>
      </c>
      <c r="F1174" s="30">
        <v>91.4</v>
      </c>
      <c r="G1174" s="30">
        <v>29.55</v>
      </c>
      <c r="H1174" s="5">
        <v>1.8393E-2</v>
      </c>
      <c r="I1174" s="5">
        <v>7.7499999999999997E-4</v>
      </c>
      <c r="J1174" s="5">
        <v>0.28292499999999998</v>
      </c>
      <c r="K1174" s="4">
        <v>5.9</v>
      </c>
      <c r="L1174" s="6">
        <v>461</v>
      </c>
      <c r="M1174" s="6">
        <v>1025</v>
      </c>
      <c r="N1174" s="3">
        <v>-0.98</v>
      </c>
      <c r="O1174" s="3" t="s">
        <v>1083</v>
      </c>
    </row>
    <row r="1175" spans="1:15">
      <c r="A1175" s="3" t="s">
        <v>1170</v>
      </c>
      <c r="B1175" s="3" t="s">
        <v>1156</v>
      </c>
      <c r="C1175" s="10">
        <v>16</v>
      </c>
      <c r="D1175" s="20" t="s">
        <v>1131</v>
      </c>
      <c r="F1175" s="30">
        <v>91.4</v>
      </c>
      <c r="G1175" s="30">
        <v>29.55</v>
      </c>
      <c r="H1175" s="5">
        <v>2.2683999999999999E-2</v>
      </c>
      <c r="I1175" s="5">
        <v>9.7400000000000004E-4</v>
      </c>
      <c r="J1175" s="5">
        <v>0.28298000000000001</v>
      </c>
      <c r="K1175" s="4">
        <v>7.7</v>
      </c>
      <c r="L1175" s="6">
        <v>385</v>
      </c>
      <c r="M1175" s="6">
        <v>853</v>
      </c>
      <c r="N1175" s="3">
        <v>-0.97</v>
      </c>
      <c r="O1175" s="3" t="s">
        <v>1083</v>
      </c>
    </row>
    <row r="1176" spans="1:15">
      <c r="A1176" s="3" t="s">
        <v>1171</v>
      </c>
      <c r="B1176" s="3" t="s">
        <v>1156</v>
      </c>
      <c r="C1176" s="10">
        <v>20</v>
      </c>
      <c r="D1176" s="20" t="s">
        <v>1131</v>
      </c>
      <c r="F1176" s="30">
        <v>91.4</v>
      </c>
      <c r="G1176" s="30">
        <v>29.55</v>
      </c>
      <c r="H1176" s="5">
        <v>5.006E-3</v>
      </c>
      <c r="I1176" s="5">
        <v>2.5900000000000001E-4</v>
      </c>
      <c r="J1176" s="5">
        <v>0.28300599999999998</v>
      </c>
      <c r="K1176" s="4">
        <v>8.6999999999999993</v>
      </c>
      <c r="L1176" s="6">
        <v>341</v>
      </c>
      <c r="M1176" s="6">
        <v>763</v>
      </c>
      <c r="N1176" s="3">
        <v>-0.99</v>
      </c>
      <c r="O1176" s="3" t="s">
        <v>1083</v>
      </c>
    </row>
    <row r="1177" spans="1:15">
      <c r="A1177" s="3" t="s">
        <v>1172</v>
      </c>
      <c r="B1177" s="3" t="s">
        <v>1156</v>
      </c>
      <c r="C1177" s="10">
        <v>53</v>
      </c>
      <c r="D1177" s="20" t="s">
        <v>1131</v>
      </c>
      <c r="F1177" s="30">
        <v>91.4</v>
      </c>
      <c r="G1177" s="30">
        <v>29.55</v>
      </c>
      <c r="H1177" s="5">
        <v>1.9155999999999999E-2</v>
      </c>
      <c r="I1177" s="5">
        <v>7.85E-4</v>
      </c>
      <c r="J1177" s="5">
        <v>0.28303699999999998</v>
      </c>
      <c r="K1177" s="4">
        <v>10.5</v>
      </c>
      <c r="L1177" s="6">
        <v>303</v>
      </c>
      <c r="M1177" s="6">
        <v>622</v>
      </c>
      <c r="N1177" s="3">
        <v>-0.98</v>
      </c>
      <c r="O1177" s="3" t="s">
        <v>1083</v>
      </c>
    </row>
    <row r="1178" spans="1:15">
      <c r="A1178" s="3" t="s">
        <v>1173</v>
      </c>
      <c r="B1178" s="3" t="s">
        <v>1156</v>
      </c>
      <c r="C1178" s="10">
        <v>78</v>
      </c>
      <c r="D1178" s="20" t="s">
        <v>1131</v>
      </c>
      <c r="F1178" s="30">
        <v>91.4</v>
      </c>
      <c r="G1178" s="30">
        <v>29.55</v>
      </c>
      <c r="H1178" s="5">
        <v>2.2862E-2</v>
      </c>
      <c r="I1178" s="5">
        <v>8.9400000000000005E-4</v>
      </c>
      <c r="J1178" s="5">
        <v>0.28303099999999998</v>
      </c>
      <c r="K1178" s="4">
        <v>10.8</v>
      </c>
      <c r="L1178" s="6">
        <v>313</v>
      </c>
      <c r="M1178" s="6">
        <v>612</v>
      </c>
      <c r="N1178" s="3">
        <v>-0.97</v>
      </c>
      <c r="O1178" s="3" t="s">
        <v>1083</v>
      </c>
    </row>
    <row r="1179" spans="1:15">
      <c r="A1179" s="3" t="s">
        <v>1174</v>
      </c>
      <c r="B1179" s="3" t="s">
        <v>1156</v>
      </c>
      <c r="C1179" s="10">
        <v>21</v>
      </c>
      <c r="D1179" s="20" t="s">
        <v>1131</v>
      </c>
      <c r="F1179" s="30">
        <v>91.4</v>
      </c>
      <c r="G1179" s="30">
        <v>29.55</v>
      </c>
      <c r="H1179" s="5">
        <v>1.2836999999999999E-2</v>
      </c>
      <c r="I1179" s="5">
        <v>6.3000000000000003E-4</v>
      </c>
      <c r="J1179" s="5">
        <v>0.28299600000000003</v>
      </c>
      <c r="K1179" s="4">
        <v>8.4</v>
      </c>
      <c r="L1179" s="6">
        <v>359</v>
      </c>
      <c r="M1179" s="6">
        <v>794</v>
      </c>
      <c r="N1179" s="3">
        <v>-0.98</v>
      </c>
      <c r="O1179" s="3" t="s">
        <v>1083</v>
      </c>
    </row>
    <row r="1180" spans="1:15">
      <c r="A1180" s="3" t="s">
        <v>1175</v>
      </c>
      <c r="B1180" s="3" t="s">
        <v>1156</v>
      </c>
      <c r="C1180" s="10">
        <v>76</v>
      </c>
      <c r="D1180" s="20" t="s">
        <v>1131</v>
      </c>
      <c r="F1180" s="30">
        <v>91.4</v>
      </c>
      <c r="G1180" s="30">
        <v>29.55</v>
      </c>
      <c r="H1180" s="5">
        <v>1.7201000000000001E-2</v>
      </c>
      <c r="I1180" s="5">
        <v>6.9099999999999999E-4</v>
      </c>
      <c r="J1180" s="5">
        <v>0.28304099999999999</v>
      </c>
      <c r="K1180" s="4">
        <v>11.1</v>
      </c>
      <c r="L1180" s="6">
        <v>297</v>
      </c>
      <c r="M1180" s="6">
        <v>580</v>
      </c>
      <c r="N1180" s="3">
        <v>-0.98</v>
      </c>
      <c r="O1180" s="3" t="s">
        <v>1083</v>
      </c>
    </row>
    <row r="1181" spans="1:15">
      <c r="A1181" s="3" t="s">
        <v>1176</v>
      </c>
      <c r="B1181" s="3" t="s">
        <v>1156</v>
      </c>
      <c r="C1181" s="10">
        <v>44</v>
      </c>
      <c r="D1181" s="20" t="s">
        <v>1131</v>
      </c>
      <c r="F1181" s="30">
        <v>91.4</v>
      </c>
      <c r="G1181" s="30">
        <v>29.55</v>
      </c>
      <c r="H1181" s="5">
        <v>1.5329000000000001E-2</v>
      </c>
      <c r="I1181" s="5">
        <v>6.4700000000000001E-4</v>
      </c>
      <c r="J1181" s="5">
        <v>0.28302699999999997</v>
      </c>
      <c r="K1181" s="4">
        <v>10</v>
      </c>
      <c r="L1181" s="6">
        <v>315</v>
      </c>
      <c r="M1181" s="6">
        <v>664</v>
      </c>
      <c r="N1181" s="3">
        <v>-0.98</v>
      </c>
      <c r="O1181" s="3" t="s">
        <v>1083</v>
      </c>
    </row>
    <row r="1182" spans="1:15">
      <c r="A1182" s="3" t="s">
        <v>1177</v>
      </c>
      <c r="B1182" s="3" t="s">
        <v>1156</v>
      </c>
      <c r="C1182" s="10">
        <v>54</v>
      </c>
      <c r="D1182" s="20" t="s">
        <v>1131</v>
      </c>
      <c r="F1182" s="30">
        <v>91.4</v>
      </c>
      <c r="G1182" s="30">
        <v>29.55</v>
      </c>
      <c r="H1182" s="5">
        <v>1.4702E-2</v>
      </c>
      <c r="I1182" s="5">
        <v>5.7399999999999997E-4</v>
      </c>
      <c r="J1182" s="5">
        <v>0.28302500000000003</v>
      </c>
      <c r="K1182" s="4">
        <v>10.1</v>
      </c>
      <c r="L1182" s="6">
        <v>319</v>
      </c>
      <c r="M1182" s="6">
        <v>661</v>
      </c>
      <c r="N1182" s="3">
        <v>-0.98</v>
      </c>
      <c r="O1182" s="3" t="s">
        <v>1083</v>
      </c>
    </row>
    <row r="1183" spans="1:15">
      <c r="A1183" s="3" t="s">
        <v>1178</v>
      </c>
      <c r="B1183" s="3" t="s">
        <v>1156</v>
      </c>
      <c r="C1183" s="10">
        <v>69</v>
      </c>
      <c r="D1183" s="20" t="s">
        <v>1131</v>
      </c>
      <c r="F1183" s="30">
        <v>91.4</v>
      </c>
      <c r="G1183" s="30">
        <v>29.55</v>
      </c>
      <c r="H1183" s="5">
        <v>1.9314999999999999E-2</v>
      </c>
      <c r="I1183" s="5">
        <v>7.8200000000000003E-4</v>
      </c>
      <c r="J1183" s="5">
        <v>0.283026</v>
      </c>
      <c r="K1183" s="4">
        <v>10.5</v>
      </c>
      <c r="L1183" s="6">
        <v>319</v>
      </c>
      <c r="M1183" s="6">
        <v>638</v>
      </c>
      <c r="N1183" s="3">
        <v>-0.98</v>
      </c>
      <c r="O1183" s="3" t="s">
        <v>1083</v>
      </c>
    </row>
    <row r="1184" spans="1:15">
      <c r="A1184" s="3" t="s">
        <v>1179</v>
      </c>
      <c r="B1184" s="3" t="s">
        <v>1156</v>
      </c>
      <c r="C1184" s="10">
        <v>22</v>
      </c>
      <c r="D1184" s="20" t="s">
        <v>1131</v>
      </c>
      <c r="F1184" s="30">
        <v>91.4</v>
      </c>
      <c r="G1184" s="30">
        <v>29.55</v>
      </c>
      <c r="H1184" s="5">
        <v>8.6079999999999993E-3</v>
      </c>
      <c r="I1184" s="5">
        <v>4.7100000000000001E-4</v>
      </c>
      <c r="J1184" s="5">
        <v>0.28300700000000001</v>
      </c>
      <c r="K1184" s="4">
        <v>8.8000000000000007</v>
      </c>
      <c r="L1184" s="6">
        <v>342</v>
      </c>
      <c r="M1184" s="6">
        <v>757</v>
      </c>
      <c r="N1184" s="3">
        <v>-0.99</v>
      </c>
      <c r="O1184" s="3" t="s">
        <v>1083</v>
      </c>
    </row>
    <row r="1185" spans="1:15">
      <c r="A1185" s="3" t="s">
        <v>1180</v>
      </c>
      <c r="B1185" s="3" t="s">
        <v>1156</v>
      </c>
      <c r="C1185" s="10">
        <v>21</v>
      </c>
      <c r="D1185" s="20" t="s">
        <v>1131</v>
      </c>
      <c r="F1185" s="30">
        <v>91.4</v>
      </c>
      <c r="G1185" s="30">
        <v>29.55</v>
      </c>
      <c r="H1185" s="5">
        <v>1.1689E-2</v>
      </c>
      <c r="I1185" s="5">
        <v>5.7799999999999995E-4</v>
      </c>
      <c r="J1185" s="5">
        <v>0.28304299999999999</v>
      </c>
      <c r="K1185" s="4">
        <v>10</v>
      </c>
      <c r="L1185" s="6">
        <v>292</v>
      </c>
      <c r="M1185" s="6">
        <v>643</v>
      </c>
      <c r="N1185" s="3">
        <v>-0.98</v>
      </c>
      <c r="O1185" s="3" t="s">
        <v>1083</v>
      </c>
    </row>
    <row r="1186" spans="1:15">
      <c r="A1186" s="3" t="s">
        <v>1181</v>
      </c>
      <c r="B1186" s="3" t="s">
        <v>1156</v>
      </c>
      <c r="C1186" s="10">
        <v>19</v>
      </c>
      <c r="D1186" s="20" t="s">
        <v>1131</v>
      </c>
      <c r="F1186" s="30">
        <v>91.4</v>
      </c>
      <c r="G1186" s="30">
        <v>29.55</v>
      </c>
      <c r="H1186" s="5">
        <v>9.7739999999999997E-3</v>
      </c>
      <c r="I1186" s="5">
        <v>5.1599999999999997E-4</v>
      </c>
      <c r="J1186" s="5">
        <v>0.28301399999999999</v>
      </c>
      <c r="K1186" s="4">
        <v>9</v>
      </c>
      <c r="L1186" s="6">
        <v>333</v>
      </c>
      <c r="M1186" s="6">
        <v>741</v>
      </c>
      <c r="N1186" s="3">
        <v>-0.98</v>
      </c>
      <c r="O1186" s="3" t="s">
        <v>1083</v>
      </c>
    </row>
    <row r="1187" spans="1:15">
      <c r="A1187" s="3" t="s">
        <v>1182</v>
      </c>
      <c r="B1187" s="3" t="s">
        <v>1156</v>
      </c>
      <c r="C1187" s="10">
        <v>38</v>
      </c>
      <c r="D1187" s="20" t="s">
        <v>1131</v>
      </c>
      <c r="F1187" s="30">
        <v>91.4</v>
      </c>
      <c r="G1187" s="30">
        <v>29.55</v>
      </c>
      <c r="H1187" s="5">
        <v>1.4699E-2</v>
      </c>
      <c r="I1187" s="5">
        <v>6.8599999999999998E-4</v>
      </c>
      <c r="J1187" s="5">
        <v>0.28298800000000002</v>
      </c>
      <c r="K1187" s="4">
        <v>8.5</v>
      </c>
      <c r="L1187" s="6">
        <v>371</v>
      </c>
      <c r="M1187" s="6">
        <v>799</v>
      </c>
      <c r="N1187" s="3">
        <v>-0.98</v>
      </c>
      <c r="O1187" s="3" t="s">
        <v>1083</v>
      </c>
    </row>
    <row r="1188" spans="1:15">
      <c r="A1188" s="3" t="s">
        <v>1183</v>
      </c>
      <c r="B1188" s="3" t="s">
        <v>1156</v>
      </c>
      <c r="C1188" s="10">
        <v>33</v>
      </c>
      <c r="D1188" s="20" t="s">
        <v>1131</v>
      </c>
      <c r="F1188" s="30">
        <v>91.4</v>
      </c>
      <c r="G1188" s="30">
        <v>29.55</v>
      </c>
      <c r="H1188" s="5">
        <v>2.4996000000000001E-2</v>
      </c>
      <c r="I1188" s="5">
        <v>1.1800000000000001E-3</v>
      </c>
      <c r="J1188" s="5">
        <v>0.283053</v>
      </c>
      <c r="K1188" s="4">
        <v>10.6</v>
      </c>
      <c r="L1188" s="6">
        <v>283</v>
      </c>
      <c r="M1188" s="6">
        <v>597</v>
      </c>
      <c r="N1188" s="3">
        <v>-0.96</v>
      </c>
      <c r="O1188" s="3" t="s">
        <v>1083</v>
      </c>
    </row>
    <row r="1189" spans="1:15">
      <c r="A1189" s="3" t="s">
        <v>1184</v>
      </c>
      <c r="B1189" s="3" t="s">
        <v>1156</v>
      </c>
      <c r="C1189" s="10">
        <v>20</v>
      </c>
      <c r="D1189" s="20" t="s">
        <v>1131</v>
      </c>
      <c r="F1189" s="30">
        <v>91.4</v>
      </c>
      <c r="G1189" s="30">
        <v>29.55</v>
      </c>
      <c r="H1189" s="5">
        <v>5.0020000000000004E-3</v>
      </c>
      <c r="I1189" s="5">
        <v>2.7900000000000001E-4</v>
      </c>
      <c r="J1189" s="5">
        <v>0.28300500000000001</v>
      </c>
      <c r="K1189" s="4">
        <v>8.6999999999999993</v>
      </c>
      <c r="L1189" s="6">
        <v>344</v>
      </c>
      <c r="M1189" s="6">
        <v>768</v>
      </c>
      <c r="N1189" s="3">
        <v>-0.99</v>
      </c>
      <c r="O1189" s="3" t="s">
        <v>1083</v>
      </c>
    </row>
    <row r="1190" spans="1:15">
      <c r="A1190" s="3" t="s">
        <v>1185</v>
      </c>
      <c r="B1190" s="3" t="s">
        <v>1156</v>
      </c>
      <c r="C1190" s="10">
        <v>18</v>
      </c>
      <c r="D1190" s="20" t="s">
        <v>1131</v>
      </c>
      <c r="F1190" s="30">
        <v>91.4</v>
      </c>
      <c r="G1190" s="30">
        <v>29.55</v>
      </c>
      <c r="H1190" s="5">
        <v>7.0000000000000001E-3</v>
      </c>
      <c r="I1190" s="5">
        <v>3.5E-4</v>
      </c>
      <c r="J1190" s="5">
        <v>0.283003</v>
      </c>
      <c r="K1190" s="4">
        <v>8.5</v>
      </c>
      <c r="L1190" s="6">
        <v>347</v>
      </c>
      <c r="M1190" s="6">
        <v>778</v>
      </c>
      <c r="N1190" s="3">
        <v>-0.99</v>
      </c>
      <c r="O1190" s="3" t="s">
        <v>1083</v>
      </c>
    </row>
    <row r="1191" spans="1:15">
      <c r="A1191" s="3" t="s">
        <v>1186</v>
      </c>
      <c r="B1191" s="3" t="s">
        <v>1156</v>
      </c>
      <c r="C1191" s="10">
        <v>69</v>
      </c>
      <c r="D1191" s="20" t="s">
        <v>1131</v>
      </c>
      <c r="F1191" s="30">
        <v>91.4</v>
      </c>
      <c r="G1191" s="30">
        <v>29.55</v>
      </c>
      <c r="H1191" s="5">
        <v>1.9990999999999998E-2</v>
      </c>
      <c r="I1191" s="5">
        <v>8.3699999999999996E-4</v>
      </c>
      <c r="J1191" s="5">
        <v>0.28301500000000002</v>
      </c>
      <c r="K1191" s="4">
        <v>10.1</v>
      </c>
      <c r="L1191" s="6">
        <v>334</v>
      </c>
      <c r="M1191" s="6">
        <v>673</v>
      </c>
      <c r="N1191" s="3">
        <v>-0.97</v>
      </c>
      <c r="O1191" s="3" t="s">
        <v>1083</v>
      </c>
    </row>
    <row r="1192" spans="1:15">
      <c r="A1192" s="3" t="s">
        <v>1187</v>
      </c>
      <c r="B1192" s="3" t="s">
        <v>1156</v>
      </c>
      <c r="C1192" s="10">
        <v>54</v>
      </c>
      <c r="D1192" s="20" t="s">
        <v>1131</v>
      </c>
      <c r="F1192" s="30">
        <v>91.4</v>
      </c>
      <c r="G1192" s="30">
        <v>29.55</v>
      </c>
      <c r="H1192" s="5">
        <v>2.0302000000000001E-2</v>
      </c>
      <c r="I1192" s="5">
        <v>7.8299999999999995E-4</v>
      </c>
      <c r="J1192" s="5">
        <v>0.28303899999999999</v>
      </c>
      <c r="K1192" s="4">
        <v>10.6</v>
      </c>
      <c r="L1192" s="6">
        <v>300</v>
      </c>
      <c r="M1192" s="6">
        <v>616</v>
      </c>
      <c r="N1192" s="3">
        <v>-0.98</v>
      </c>
      <c r="O1192" s="3" t="s">
        <v>1083</v>
      </c>
    </row>
    <row r="1193" spans="1:15">
      <c r="A1193" s="3" t="s">
        <v>1188</v>
      </c>
      <c r="B1193" s="3" t="s">
        <v>1156</v>
      </c>
      <c r="C1193" s="10">
        <v>28</v>
      </c>
      <c r="D1193" s="20" t="s">
        <v>1131</v>
      </c>
      <c r="F1193" s="30">
        <v>91.4</v>
      </c>
      <c r="G1193" s="30">
        <v>29.55</v>
      </c>
      <c r="H1193" s="5">
        <v>8.6420000000000004E-3</v>
      </c>
      <c r="I1193" s="5">
        <v>4.08E-4</v>
      </c>
      <c r="J1193" s="5">
        <v>0.28291699999999997</v>
      </c>
      <c r="K1193" s="4">
        <v>5.7</v>
      </c>
      <c r="L1193" s="6">
        <v>468</v>
      </c>
      <c r="M1193" s="6">
        <v>1042</v>
      </c>
      <c r="N1193" s="3">
        <v>-0.99</v>
      </c>
      <c r="O1193" s="3" t="s">
        <v>1083</v>
      </c>
    </row>
    <row r="1194" spans="1:15">
      <c r="A1194" s="3" t="s">
        <v>1189</v>
      </c>
      <c r="B1194" s="3" t="s">
        <v>1156</v>
      </c>
      <c r="C1194" s="10">
        <v>59</v>
      </c>
      <c r="D1194" s="20" t="s">
        <v>1131</v>
      </c>
      <c r="F1194" s="30">
        <v>91.4</v>
      </c>
      <c r="G1194" s="30">
        <v>29.55</v>
      </c>
      <c r="H1194" s="5">
        <v>2.8384E-2</v>
      </c>
      <c r="I1194" s="5">
        <v>1.1640000000000001E-3</v>
      </c>
      <c r="J1194" s="5">
        <v>0.28304600000000002</v>
      </c>
      <c r="K1194" s="4">
        <v>10.9</v>
      </c>
      <c r="L1194" s="6">
        <v>293</v>
      </c>
      <c r="M1194" s="6">
        <v>588</v>
      </c>
      <c r="N1194" s="3">
        <v>-0.96</v>
      </c>
      <c r="O1194" s="3" t="s">
        <v>1083</v>
      </c>
    </row>
    <row r="1195" spans="1:15">
      <c r="A1195" s="3" t="s">
        <v>1190</v>
      </c>
      <c r="B1195" s="3" t="s">
        <v>1156</v>
      </c>
      <c r="C1195" s="10">
        <v>63</v>
      </c>
      <c r="D1195" s="20" t="s">
        <v>1131</v>
      </c>
      <c r="F1195" s="30">
        <v>91.4</v>
      </c>
      <c r="G1195" s="30">
        <v>29.55</v>
      </c>
      <c r="H1195" s="5">
        <v>1.8558000000000002E-2</v>
      </c>
      <c r="I1195" s="5">
        <v>8.9599999999999999E-4</v>
      </c>
      <c r="J1195" s="5">
        <v>0.28304000000000001</v>
      </c>
      <c r="K1195" s="4">
        <v>10.8</v>
      </c>
      <c r="L1195" s="6">
        <v>299</v>
      </c>
      <c r="M1195" s="6">
        <v>599</v>
      </c>
      <c r="N1195" s="3">
        <v>-0.97</v>
      </c>
      <c r="O1195" s="3" t="s">
        <v>1083</v>
      </c>
    </row>
    <row r="1196" spans="1:15">
      <c r="A1196" s="3" t="s">
        <v>1191</v>
      </c>
      <c r="B1196" s="3" t="s">
        <v>1156</v>
      </c>
      <c r="C1196" s="10">
        <v>22</v>
      </c>
      <c r="D1196" s="20" t="s">
        <v>1131</v>
      </c>
      <c r="F1196" s="30">
        <v>91.4</v>
      </c>
      <c r="G1196" s="30">
        <v>29.55</v>
      </c>
      <c r="H1196" s="5">
        <v>2.5967E-2</v>
      </c>
      <c r="I1196" s="5">
        <v>1.109E-3</v>
      </c>
      <c r="J1196" s="5">
        <v>0.283022</v>
      </c>
      <c r="K1196" s="4">
        <v>9.3000000000000007</v>
      </c>
      <c r="L1196" s="6">
        <v>327</v>
      </c>
      <c r="M1196" s="6">
        <v>712</v>
      </c>
      <c r="N1196" s="3">
        <v>-0.97</v>
      </c>
      <c r="O1196" s="3" t="s">
        <v>1083</v>
      </c>
    </row>
    <row r="1197" spans="1:15">
      <c r="A1197" s="3" t="s">
        <v>1192</v>
      </c>
      <c r="B1197" s="3" t="s">
        <v>1156</v>
      </c>
      <c r="C1197" s="10">
        <v>56</v>
      </c>
      <c r="D1197" s="20" t="s">
        <v>1131</v>
      </c>
      <c r="F1197" s="30">
        <v>91.4</v>
      </c>
      <c r="G1197" s="30">
        <v>29.55</v>
      </c>
      <c r="H1197" s="5">
        <v>2.8577000000000002E-2</v>
      </c>
      <c r="I1197" s="5">
        <v>1.1709999999999999E-3</v>
      </c>
      <c r="J1197" s="5">
        <v>0.28306700000000001</v>
      </c>
      <c r="K1197" s="4">
        <v>11.6</v>
      </c>
      <c r="L1197" s="6">
        <v>263</v>
      </c>
      <c r="M1197" s="6">
        <v>524</v>
      </c>
      <c r="N1197" s="3">
        <v>-0.96</v>
      </c>
      <c r="O1197" s="3" t="s">
        <v>1083</v>
      </c>
    </row>
    <row r="1198" spans="1:15">
      <c r="A1198" s="3" t="s">
        <v>1193</v>
      </c>
      <c r="B1198" s="3" t="s">
        <v>1156</v>
      </c>
      <c r="C1198" s="10">
        <v>19</v>
      </c>
      <c r="D1198" s="20" t="s">
        <v>1131</v>
      </c>
      <c r="F1198" s="30">
        <v>91.4</v>
      </c>
      <c r="G1198" s="30">
        <v>29.55</v>
      </c>
      <c r="H1198" s="5">
        <v>1.108E-2</v>
      </c>
      <c r="I1198" s="5">
        <v>5.4000000000000001E-4</v>
      </c>
      <c r="J1198" s="5">
        <v>0.28301199999999999</v>
      </c>
      <c r="K1198" s="4">
        <v>8.9</v>
      </c>
      <c r="L1198" s="6">
        <v>337</v>
      </c>
      <c r="M1198" s="6">
        <v>748</v>
      </c>
      <c r="N1198" s="3">
        <v>-0.98</v>
      </c>
      <c r="O1198" s="3" t="s">
        <v>1083</v>
      </c>
    </row>
    <row r="1199" spans="1:15">
      <c r="A1199" s="3" t="s">
        <v>1194</v>
      </c>
      <c r="B1199" s="3" t="s">
        <v>1156</v>
      </c>
      <c r="C1199" s="10">
        <v>21</v>
      </c>
      <c r="D1199" s="20" t="s">
        <v>1131</v>
      </c>
      <c r="F1199" s="30">
        <v>91.4</v>
      </c>
      <c r="G1199" s="30">
        <v>29.55</v>
      </c>
      <c r="H1199" s="5">
        <v>1.6458E-2</v>
      </c>
      <c r="I1199" s="5">
        <v>6.96E-4</v>
      </c>
      <c r="J1199" s="5">
        <v>0.28286899999999998</v>
      </c>
      <c r="K1199" s="4">
        <v>3.9</v>
      </c>
      <c r="L1199" s="6">
        <v>539</v>
      </c>
      <c r="M1199" s="6">
        <v>1205</v>
      </c>
      <c r="N1199" s="3">
        <v>-0.98</v>
      </c>
      <c r="O1199" s="3" t="s">
        <v>1083</v>
      </c>
    </row>
    <row r="1200" spans="1:15">
      <c r="A1200" s="3" t="s">
        <v>1195</v>
      </c>
      <c r="B1200" s="3" t="s">
        <v>1156</v>
      </c>
      <c r="C1200" s="10">
        <v>16</v>
      </c>
      <c r="D1200" s="20" t="s">
        <v>1131</v>
      </c>
      <c r="F1200" s="30">
        <v>91.4</v>
      </c>
      <c r="G1200" s="30">
        <v>29.55</v>
      </c>
      <c r="H1200" s="5">
        <v>3.0300000000000001E-2</v>
      </c>
      <c r="I1200" s="5">
        <v>1.3060000000000001E-3</v>
      </c>
      <c r="J1200" s="5">
        <v>0.28296199999999999</v>
      </c>
      <c r="K1200" s="4">
        <v>7.1</v>
      </c>
      <c r="L1200" s="6">
        <v>414</v>
      </c>
      <c r="M1200" s="6">
        <v>911</v>
      </c>
      <c r="N1200" s="3">
        <v>-0.96</v>
      </c>
      <c r="O1200" s="3" t="s">
        <v>1083</v>
      </c>
    </row>
    <row r="1201" spans="1:15">
      <c r="A1201" s="3" t="s">
        <v>1196</v>
      </c>
      <c r="B1201" s="3" t="s">
        <v>1156</v>
      </c>
      <c r="C1201" s="10">
        <v>20</v>
      </c>
      <c r="D1201" s="20" t="s">
        <v>1131</v>
      </c>
      <c r="F1201" s="30">
        <v>91.4</v>
      </c>
      <c r="G1201" s="30">
        <v>29.55</v>
      </c>
      <c r="H1201" s="5">
        <v>1.2648E-2</v>
      </c>
      <c r="I1201" s="5">
        <v>6.5099999999999999E-4</v>
      </c>
      <c r="J1201" s="5">
        <v>0.283001</v>
      </c>
      <c r="K1201" s="4">
        <v>8.5</v>
      </c>
      <c r="L1201" s="6">
        <v>353</v>
      </c>
      <c r="M1201" s="6">
        <v>781</v>
      </c>
      <c r="N1201" s="3">
        <v>-0.98</v>
      </c>
      <c r="O1201" s="3" t="s">
        <v>1083</v>
      </c>
    </row>
    <row r="1202" spans="1:15">
      <c r="A1202" s="3" t="s">
        <v>1197</v>
      </c>
      <c r="B1202" s="3" t="s">
        <v>1156</v>
      </c>
      <c r="C1202" s="10">
        <v>18</v>
      </c>
      <c r="D1202" s="20" t="s">
        <v>1131</v>
      </c>
      <c r="F1202" s="30">
        <v>91.4</v>
      </c>
      <c r="G1202" s="30">
        <v>29.55</v>
      </c>
      <c r="H1202" s="5">
        <v>1.3472E-2</v>
      </c>
      <c r="I1202" s="5">
        <v>6.9399999999999996E-4</v>
      </c>
      <c r="J1202" s="5">
        <v>0.28298699999999999</v>
      </c>
      <c r="K1202" s="4">
        <v>8</v>
      </c>
      <c r="L1202" s="6">
        <v>373</v>
      </c>
      <c r="M1202" s="6">
        <v>830</v>
      </c>
      <c r="N1202" s="3">
        <v>-0.98</v>
      </c>
      <c r="O1202" s="3" t="s">
        <v>1083</v>
      </c>
    </row>
    <row r="1203" spans="1:15">
      <c r="A1203" s="3" t="s">
        <v>1198</v>
      </c>
      <c r="B1203" s="3" t="s">
        <v>1156</v>
      </c>
      <c r="C1203" s="10">
        <v>19</v>
      </c>
      <c r="D1203" s="20" t="s">
        <v>1131</v>
      </c>
      <c r="F1203" s="30">
        <v>91.4</v>
      </c>
      <c r="G1203" s="30">
        <v>29.55</v>
      </c>
      <c r="H1203" s="5">
        <v>2.3141999999999999E-2</v>
      </c>
      <c r="I1203" s="5">
        <v>1.054E-3</v>
      </c>
      <c r="J1203" s="5">
        <v>0.28299600000000003</v>
      </c>
      <c r="K1203" s="4">
        <v>8.3000000000000007</v>
      </c>
      <c r="L1203" s="6">
        <v>364</v>
      </c>
      <c r="M1203" s="6">
        <v>799</v>
      </c>
      <c r="N1203" s="3">
        <v>-0.97</v>
      </c>
      <c r="O1203" s="3" t="s">
        <v>1083</v>
      </c>
    </row>
    <row r="1204" spans="1:15">
      <c r="A1204" s="3" t="s">
        <v>1199</v>
      </c>
      <c r="B1204" s="3" t="s">
        <v>1156</v>
      </c>
      <c r="C1204" s="10">
        <v>19</v>
      </c>
      <c r="D1204" s="20" t="s">
        <v>1131</v>
      </c>
      <c r="F1204" s="30">
        <v>91.4</v>
      </c>
      <c r="G1204" s="30">
        <v>29.55</v>
      </c>
      <c r="H1204" s="5">
        <v>1.3377E-2</v>
      </c>
      <c r="I1204" s="5">
        <v>6.4199999999999999E-4</v>
      </c>
      <c r="J1204" s="5">
        <v>0.28299999999999997</v>
      </c>
      <c r="K1204" s="4">
        <v>8.5</v>
      </c>
      <c r="L1204" s="6">
        <v>354</v>
      </c>
      <c r="M1204" s="6">
        <v>786</v>
      </c>
      <c r="N1204" s="3">
        <v>-0.98</v>
      </c>
      <c r="O1204" s="3" t="s">
        <v>1083</v>
      </c>
    </row>
    <row r="1205" spans="1:15">
      <c r="A1205" s="3" t="s">
        <v>1200</v>
      </c>
      <c r="B1205" s="3" t="s">
        <v>1156</v>
      </c>
      <c r="C1205" s="10">
        <v>16</v>
      </c>
      <c r="D1205" s="20" t="s">
        <v>1131</v>
      </c>
      <c r="F1205" s="30">
        <v>91.4</v>
      </c>
      <c r="G1205" s="30">
        <v>29.55</v>
      </c>
      <c r="H1205" s="5">
        <v>8.9339999999999992E-3</v>
      </c>
      <c r="I1205" s="5">
        <v>4.44E-4</v>
      </c>
      <c r="J1205" s="5">
        <v>0.28301999999999999</v>
      </c>
      <c r="K1205" s="4">
        <v>9.1</v>
      </c>
      <c r="L1205" s="6">
        <v>324</v>
      </c>
      <c r="M1205" s="6">
        <v>724</v>
      </c>
      <c r="N1205" s="3">
        <v>-0.99</v>
      </c>
      <c r="O1205" s="3" t="s">
        <v>1083</v>
      </c>
    </row>
    <row r="1206" spans="1:15">
      <c r="A1206" s="3" t="s">
        <v>1201</v>
      </c>
      <c r="B1206" s="3" t="s">
        <v>1156</v>
      </c>
      <c r="C1206" s="10">
        <v>20</v>
      </c>
      <c r="D1206" s="20" t="s">
        <v>1131</v>
      </c>
      <c r="F1206" s="30">
        <v>91.4</v>
      </c>
      <c r="G1206" s="30">
        <v>29.55</v>
      </c>
      <c r="H1206" s="5">
        <v>1.3656E-2</v>
      </c>
      <c r="I1206" s="5">
        <v>6.4099999999999997E-4</v>
      </c>
      <c r="J1206" s="5">
        <v>0.28303</v>
      </c>
      <c r="K1206" s="4">
        <v>9.6</v>
      </c>
      <c r="L1206" s="6">
        <v>311</v>
      </c>
      <c r="M1206" s="6">
        <v>686</v>
      </c>
      <c r="N1206" s="3">
        <v>-0.98</v>
      </c>
      <c r="O1206" s="3" t="s">
        <v>1083</v>
      </c>
    </row>
    <row r="1207" spans="1:15">
      <c r="A1207" s="3" t="s">
        <v>1202</v>
      </c>
      <c r="B1207" s="3" t="s">
        <v>1156</v>
      </c>
      <c r="C1207" s="10">
        <v>17</v>
      </c>
      <c r="D1207" s="20" t="s">
        <v>1131</v>
      </c>
      <c r="F1207" s="30">
        <v>91.4</v>
      </c>
      <c r="G1207" s="30">
        <v>29.55</v>
      </c>
      <c r="H1207" s="5">
        <v>1.8962E-2</v>
      </c>
      <c r="I1207" s="5">
        <v>8.2799999999999996E-4</v>
      </c>
      <c r="J1207" s="5">
        <v>0.28300900000000001</v>
      </c>
      <c r="K1207" s="4">
        <v>8.6999999999999993</v>
      </c>
      <c r="L1207" s="6">
        <v>343</v>
      </c>
      <c r="M1207" s="6">
        <v>761</v>
      </c>
      <c r="N1207" s="3">
        <v>-0.98</v>
      </c>
      <c r="O1207" s="3" t="s">
        <v>1083</v>
      </c>
    </row>
    <row r="1208" spans="1:15">
      <c r="A1208" s="3" t="s">
        <v>1203</v>
      </c>
      <c r="B1208" s="3" t="s">
        <v>1156</v>
      </c>
      <c r="C1208" s="10">
        <v>16</v>
      </c>
      <c r="D1208" s="20" t="s">
        <v>1131</v>
      </c>
      <c r="F1208" s="30">
        <v>91.4</v>
      </c>
      <c r="G1208" s="30">
        <v>29.55</v>
      </c>
      <c r="H1208" s="5">
        <v>9.5960000000000004E-3</v>
      </c>
      <c r="I1208" s="5">
        <v>4.7100000000000001E-4</v>
      </c>
      <c r="J1208" s="5">
        <v>0.28300199999999998</v>
      </c>
      <c r="K1208" s="4">
        <v>8.5</v>
      </c>
      <c r="L1208" s="6">
        <v>349</v>
      </c>
      <c r="M1208" s="6">
        <v>783</v>
      </c>
      <c r="N1208" s="3">
        <v>-0.99</v>
      </c>
      <c r="O1208" s="3" t="s">
        <v>1083</v>
      </c>
    </row>
    <row r="1209" spans="1:15">
      <c r="A1209" s="3" t="s">
        <v>1204</v>
      </c>
      <c r="B1209" s="3" t="s">
        <v>1082</v>
      </c>
      <c r="C1209" s="4">
        <v>13</v>
      </c>
      <c r="D1209" s="3" t="s">
        <v>651</v>
      </c>
      <c r="E1209" s="3" t="s">
        <v>524</v>
      </c>
      <c r="F1209" s="30">
        <v>90.4</v>
      </c>
      <c r="G1209" s="30">
        <v>29.483333333333299</v>
      </c>
      <c r="H1209" s="5">
        <v>1.0560999999999999E-2</v>
      </c>
      <c r="I1209" s="5">
        <v>3.4099999999999999E-4</v>
      </c>
      <c r="J1209" s="5">
        <v>0.28284900000000002</v>
      </c>
      <c r="K1209" s="4">
        <v>3</v>
      </c>
      <c r="L1209" s="6">
        <v>562</v>
      </c>
      <c r="M1209" s="6">
        <v>1280</v>
      </c>
      <c r="N1209" s="3">
        <v>-0.99</v>
      </c>
      <c r="O1209" s="3" t="s">
        <v>1083</v>
      </c>
    </row>
    <row r="1210" spans="1:15">
      <c r="A1210" s="3" t="s">
        <v>1205</v>
      </c>
      <c r="B1210" s="3" t="s">
        <v>1082</v>
      </c>
      <c r="C1210" s="4">
        <v>15</v>
      </c>
      <c r="D1210" s="3" t="s">
        <v>651</v>
      </c>
      <c r="E1210" s="3" t="s">
        <v>524</v>
      </c>
      <c r="F1210" s="30">
        <v>90.4</v>
      </c>
      <c r="G1210" s="30">
        <v>29.483333333333299</v>
      </c>
      <c r="H1210" s="5">
        <v>1.9701E-2</v>
      </c>
      <c r="I1210" s="5">
        <v>6.4700000000000001E-4</v>
      </c>
      <c r="J1210" s="5">
        <v>0.28286800000000001</v>
      </c>
      <c r="K1210" s="4">
        <v>3.7</v>
      </c>
      <c r="L1210" s="6">
        <v>539</v>
      </c>
      <c r="M1210" s="6">
        <v>1215</v>
      </c>
      <c r="N1210" s="3">
        <v>-0.98</v>
      </c>
      <c r="O1210" s="3" t="s">
        <v>1083</v>
      </c>
    </row>
    <row r="1211" spans="1:15">
      <c r="A1211" s="3" t="s">
        <v>1206</v>
      </c>
      <c r="B1211" s="3" t="s">
        <v>1082</v>
      </c>
      <c r="C1211" s="4">
        <v>15</v>
      </c>
      <c r="D1211" s="3" t="s">
        <v>651</v>
      </c>
      <c r="E1211" s="3" t="s">
        <v>524</v>
      </c>
      <c r="F1211" s="30">
        <v>90.4</v>
      </c>
      <c r="G1211" s="30">
        <v>29.483333333333299</v>
      </c>
      <c r="H1211" s="5">
        <v>1.7221E-2</v>
      </c>
      <c r="I1211" s="5">
        <v>5.5699999999999999E-4</v>
      </c>
      <c r="J1211" s="5">
        <v>0.28285900000000003</v>
      </c>
      <c r="K1211" s="4">
        <v>3.4</v>
      </c>
      <c r="L1211" s="6">
        <v>551</v>
      </c>
      <c r="M1211" s="6">
        <v>1246</v>
      </c>
      <c r="N1211" s="3">
        <v>-0.98</v>
      </c>
      <c r="O1211" s="3" t="s">
        <v>1083</v>
      </c>
    </row>
    <row r="1212" spans="1:15">
      <c r="A1212" s="3" t="s">
        <v>1207</v>
      </c>
      <c r="B1212" s="3" t="s">
        <v>1082</v>
      </c>
      <c r="C1212" s="4">
        <v>19</v>
      </c>
      <c r="D1212" s="3" t="s">
        <v>651</v>
      </c>
      <c r="E1212" s="3" t="s">
        <v>524</v>
      </c>
      <c r="F1212" s="30">
        <v>90.4</v>
      </c>
      <c r="G1212" s="30">
        <v>29.483333333333299</v>
      </c>
      <c r="H1212" s="5">
        <v>1.4968E-2</v>
      </c>
      <c r="I1212" s="5">
        <v>5.0299999999999997E-4</v>
      </c>
      <c r="J1212" s="5">
        <v>0.28290100000000001</v>
      </c>
      <c r="K1212" s="4">
        <v>5</v>
      </c>
      <c r="L1212" s="6">
        <v>491</v>
      </c>
      <c r="M1212" s="6">
        <v>1104</v>
      </c>
      <c r="N1212" s="3">
        <v>-0.98</v>
      </c>
      <c r="O1212" s="3" t="s">
        <v>1083</v>
      </c>
    </row>
    <row r="1213" spans="1:15">
      <c r="A1213" s="3" t="s">
        <v>1208</v>
      </c>
      <c r="B1213" s="3" t="s">
        <v>1082</v>
      </c>
      <c r="C1213" s="4">
        <v>15</v>
      </c>
      <c r="D1213" s="3" t="s">
        <v>651</v>
      </c>
      <c r="E1213" s="3" t="s">
        <v>524</v>
      </c>
      <c r="F1213" s="30">
        <v>90.4</v>
      </c>
      <c r="G1213" s="30">
        <v>29.483333333333299</v>
      </c>
      <c r="H1213" s="5">
        <v>1.7009E-2</v>
      </c>
      <c r="I1213" s="5">
        <v>5.2899999999999996E-4</v>
      </c>
      <c r="J1213" s="5">
        <v>0.28290100000000001</v>
      </c>
      <c r="K1213" s="4">
        <v>4.9000000000000004</v>
      </c>
      <c r="L1213" s="6">
        <v>492</v>
      </c>
      <c r="M1213" s="6">
        <v>1110</v>
      </c>
      <c r="N1213" s="3">
        <v>-0.98</v>
      </c>
      <c r="O1213" s="3" t="s">
        <v>1083</v>
      </c>
    </row>
    <row r="1214" spans="1:15">
      <c r="A1214" s="3" t="s">
        <v>1209</v>
      </c>
      <c r="B1214" s="3" t="s">
        <v>1082</v>
      </c>
      <c r="C1214" s="4">
        <v>15</v>
      </c>
      <c r="D1214" s="3" t="s">
        <v>651</v>
      </c>
      <c r="E1214" s="3" t="s">
        <v>524</v>
      </c>
      <c r="F1214" s="30">
        <v>90.4</v>
      </c>
      <c r="G1214" s="30">
        <v>29.483333333333299</v>
      </c>
      <c r="H1214" s="5">
        <v>1.1715E-2</v>
      </c>
      <c r="I1214" s="5">
        <v>3.6499999999999998E-4</v>
      </c>
      <c r="J1214" s="5">
        <v>0.28284300000000001</v>
      </c>
      <c r="K1214" s="4">
        <v>2.8</v>
      </c>
      <c r="L1214" s="6">
        <v>571</v>
      </c>
      <c r="M1214" s="6">
        <v>1297</v>
      </c>
      <c r="N1214" s="3">
        <v>-0.99</v>
      </c>
      <c r="O1214" s="3" t="s">
        <v>1083</v>
      </c>
    </row>
    <row r="1215" spans="1:15">
      <c r="A1215" s="3" t="s">
        <v>1210</v>
      </c>
      <c r="B1215" s="3" t="s">
        <v>1082</v>
      </c>
      <c r="C1215" s="4">
        <v>16</v>
      </c>
      <c r="D1215" s="3" t="s">
        <v>651</v>
      </c>
      <c r="E1215" s="3" t="s">
        <v>524</v>
      </c>
      <c r="F1215" s="30">
        <v>90.4</v>
      </c>
      <c r="G1215" s="30">
        <v>29.483333333333299</v>
      </c>
      <c r="H1215" s="5">
        <v>1.2444E-2</v>
      </c>
      <c r="I1215" s="5">
        <v>4.1899999999999999E-4</v>
      </c>
      <c r="J1215" s="5">
        <v>0.28287400000000001</v>
      </c>
      <c r="K1215" s="4">
        <v>4</v>
      </c>
      <c r="L1215" s="6">
        <v>528</v>
      </c>
      <c r="M1215" s="6">
        <v>1195</v>
      </c>
      <c r="N1215" s="3">
        <v>-0.99</v>
      </c>
      <c r="O1215" s="3" t="s">
        <v>1083</v>
      </c>
    </row>
    <row r="1216" spans="1:15">
      <c r="A1216" s="3" t="s">
        <v>1211</v>
      </c>
      <c r="B1216" s="3" t="s">
        <v>1082</v>
      </c>
      <c r="C1216" s="4">
        <v>16</v>
      </c>
      <c r="D1216" s="3" t="s">
        <v>651</v>
      </c>
      <c r="E1216" s="3" t="s">
        <v>524</v>
      </c>
      <c r="F1216" s="30">
        <v>90.4</v>
      </c>
      <c r="G1216" s="30">
        <v>29.483333333333299</v>
      </c>
      <c r="H1216" s="5">
        <v>1.8903E-2</v>
      </c>
      <c r="I1216" s="5">
        <v>6.2200000000000005E-4</v>
      </c>
      <c r="J1216" s="5">
        <v>0.28287499999999999</v>
      </c>
      <c r="K1216" s="4">
        <v>4</v>
      </c>
      <c r="L1216" s="6">
        <v>529</v>
      </c>
      <c r="M1216" s="6">
        <v>1192</v>
      </c>
      <c r="N1216" s="3">
        <v>-0.98</v>
      </c>
      <c r="O1216" s="3" t="s">
        <v>1083</v>
      </c>
    </row>
    <row r="1217" spans="1:15">
      <c r="A1217" s="3" t="s">
        <v>1212</v>
      </c>
      <c r="B1217" s="3" t="s">
        <v>1082</v>
      </c>
      <c r="C1217" s="4">
        <v>15</v>
      </c>
      <c r="D1217" s="3" t="s">
        <v>651</v>
      </c>
      <c r="E1217" s="3" t="s">
        <v>524</v>
      </c>
      <c r="F1217" s="30">
        <v>90.4</v>
      </c>
      <c r="G1217" s="30">
        <v>29.483333333333299</v>
      </c>
      <c r="H1217" s="5">
        <v>1.3741E-2</v>
      </c>
      <c r="I1217" s="5">
        <v>4.5399999999999998E-4</v>
      </c>
      <c r="J1217" s="5">
        <v>0.28289599999999998</v>
      </c>
      <c r="K1217" s="4">
        <v>4.7</v>
      </c>
      <c r="L1217" s="6">
        <v>498</v>
      </c>
      <c r="M1217" s="6">
        <v>1126</v>
      </c>
      <c r="N1217" s="3">
        <v>-0.99</v>
      </c>
      <c r="O1217" s="3" t="s">
        <v>1083</v>
      </c>
    </row>
    <row r="1218" spans="1:15">
      <c r="A1218" s="3" t="s">
        <v>1213</v>
      </c>
      <c r="B1218" s="3" t="s">
        <v>1082</v>
      </c>
      <c r="C1218" s="4">
        <v>17</v>
      </c>
      <c r="D1218" s="3" t="s">
        <v>651</v>
      </c>
      <c r="E1218" s="3" t="s">
        <v>524</v>
      </c>
      <c r="F1218" s="30">
        <v>90.4</v>
      </c>
      <c r="G1218" s="30">
        <v>29.483333333333299</v>
      </c>
      <c r="H1218" s="5">
        <v>1.175E-2</v>
      </c>
      <c r="I1218" s="5">
        <v>4.0099999999999999E-4</v>
      </c>
      <c r="J1218" s="5">
        <v>0.28286800000000001</v>
      </c>
      <c r="K1218" s="4">
        <v>3.8</v>
      </c>
      <c r="L1218" s="6">
        <v>536</v>
      </c>
      <c r="M1218" s="6">
        <v>1212</v>
      </c>
      <c r="N1218" s="3">
        <v>-0.99</v>
      </c>
      <c r="O1218" s="3" t="s">
        <v>1083</v>
      </c>
    </row>
    <row r="1219" spans="1:15">
      <c r="A1219" s="3" t="s">
        <v>1214</v>
      </c>
      <c r="B1219" s="3" t="s">
        <v>1082</v>
      </c>
      <c r="C1219" s="4">
        <v>15</v>
      </c>
      <c r="D1219" s="3" t="s">
        <v>651</v>
      </c>
      <c r="E1219" s="3" t="s">
        <v>524</v>
      </c>
      <c r="F1219" s="30">
        <v>90.4</v>
      </c>
      <c r="G1219" s="30">
        <v>29.483333333333299</v>
      </c>
      <c r="H1219" s="5">
        <v>1.6645E-2</v>
      </c>
      <c r="I1219" s="5">
        <v>5.1900000000000004E-4</v>
      </c>
      <c r="J1219" s="5">
        <v>0.28281499999999998</v>
      </c>
      <c r="K1219" s="4">
        <v>1.8</v>
      </c>
      <c r="L1219" s="6">
        <v>612</v>
      </c>
      <c r="M1219" s="6">
        <v>1386</v>
      </c>
      <c r="N1219" s="3">
        <v>-0.98</v>
      </c>
      <c r="O1219" s="3" t="s">
        <v>1083</v>
      </c>
    </row>
    <row r="1220" spans="1:15">
      <c r="A1220" s="3" t="s">
        <v>1215</v>
      </c>
      <c r="B1220" s="3" t="s">
        <v>1082</v>
      </c>
      <c r="C1220" s="4">
        <v>14</v>
      </c>
      <c r="D1220" s="3" t="s">
        <v>651</v>
      </c>
      <c r="E1220" s="3" t="s">
        <v>524</v>
      </c>
      <c r="F1220" s="30">
        <v>90.4</v>
      </c>
      <c r="G1220" s="30">
        <v>29.483333333333299</v>
      </c>
      <c r="H1220" s="5">
        <v>1.2897E-2</v>
      </c>
      <c r="I1220" s="5">
        <v>4.1100000000000002E-4</v>
      </c>
      <c r="J1220" s="5">
        <v>0.28283900000000001</v>
      </c>
      <c r="K1220" s="4">
        <v>2.7</v>
      </c>
      <c r="L1220" s="6">
        <v>577</v>
      </c>
      <c r="M1220" s="6">
        <v>1310</v>
      </c>
      <c r="N1220" s="3">
        <v>-0.99</v>
      </c>
      <c r="O1220" s="3" t="s">
        <v>1083</v>
      </c>
    </row>
    <row r="1221" spans="1:15">
      <c r="A1221" s="3" t="s">
        <v>1216</v>
      </c>
      <c r="B1221" s="3" t="s">
        <v>1082</v>
      </c>
      <c r="C1221" s="4">
        <v>15</v>
      </c>
      <c r="D1221" s="3" t="s">
        <v>651</v>
      </c>
      <c r="E1221" s="3" t="s">
        <v>524</v>
      </c>
      <c r="F1221" s="30">
        <v>90.4</v>
      </c>
      <c r="G1221" s="30">
        <v>29.483333333333299</v>
      </c>
      <c r="H1221" s="5">
        <v>2.4733999999999999E-2</v>
      </c>
      <c r="I1221" s="5">
        <v>7.4100000000000001E-4</v>
      </c>
      <c r="J1221" s="5">
        <v>0.282827</v>
      </c>
      <c r="K1221" s="4">
        <v>2.2999999999999998</v>
      </c>
      <c r="L1221" s="6">
        <v>599</v>
      </c>
      <c r="M1221" s="6">
        <v>1349</v>
      </c>
      <c r="N1221" s="3">
        <v>-0.98</v>
      </c>
      <c r="O1221" s="3" t="s">
        <v>1083</v>
      </c>
    </row>
    <row r="1222" spans="1:15">
      <c r="A1222" s="3" t="s">
        <v>1217</v>
      </c>
      <c r="B1222" s="3" t="s">
        <v>1082</v>
      </c>
      <c r="C1222" s="4">
        <v>16</v>
      </c>
      <c r="D1222" s="3" t="s">
        <v>651</v>
      </c>
      <c r="E1222" s="3" t="s">
        <v>524</v>
      </c>
      <c r="F1222" s="30">
        <v>90.4</v>
      </c>
      <c r="G1222" s="30">
        <v>29.483333333333299</v>
      </c>
      <c r="H1222" s="5">
        <v>2.4340000000000001E-2</v>
      </c>
      <c r="I1222" s="5">
        <v>7.3899999999999997E-4</v>
      </c>
      <c r="J1222" s="5">
        <v>0.28283599999999998</v>
      </c>
      <c r="K1222" s="4">
        <v>2.6</v>
      </c>
      <c r="L1222" s="6">
        <v>587</v>
      </c>
      <c r="M1222" s="6">
        <v>1319</v>
      </c>
      <c r="N1222" s="3">
        <v>-0.98</v>
      </c>
      <c r="O1222" s="3" t="s">
        <v>1083</v>
      </c>
    </row>
    <row r="1223" spans="1:15">
      <c r="A1223" s="3" t="s">
        <v>1218</v>
      </c>
      <c r="B1223" s="3" t="s">
        <v>1082</v>
      </c>
      <c r="C1223" s="4">
        <v>15</v>
      </c>
      <c r="D1223" s="3" t="s">
        <v>651</v>
      </c>
      <c r="E1223" s="3" t="s">
        <v>524</v>
      </c>
      <c r="F1223" s="30">
        <v>90.4</v>
      </c>
      <c r="G1223" s="30">
        <v>29.483333333333299</v>
      </c>
      <c r="H1223" s="5">
        <v>1.5828999999999999E-2</v>
      </c>
      <c r="I1223" s="5">
        <v>5.5500000000000005E-4</v>
      </c>
      <c r="J1223" s="5">
        <v>0.282887</v>
      </c>
      <c r="K1223" s="4">
        <v>4.4000000000000004</v>
      </c>
      <c r="L1223" s="6">
        <v>511</v>
      </c>
      <c r="M1223" s="6">
        <v>1154</v>
      </c>
      <c r="N1223" s="3">
        <v>-0.98</v>
      </c>
      <c r="O1223" s="3" t="s">
        <v>1083</v>
      </c>
    </row>
    <row r="1224" spans="1:15">
      <c r="A1224" s="3" t="s">
        <v>1219</v>
      </c>
      <c r="B1224" s="3" t="s">
        <v>1082</v>
      </c>
      <c r="C1224" s="4">
        <v>16</v>
      </c>
      <c r="D1224" s="3" t="s">
        <v>651</v>
      </c>
      <c r="E1224" s="3" t="s">
        <v>524</v>
      </c>
      <c r="F1224" s="30">
        <v>90.4</v>
      </c>
      <c r="G1224" s="30">
        <v>29.483333333333299</v>
      </c>
      <c r="H1224" s="5">
        <v>1.9370999999999999E-2</v>
      </c>
      <c r="I1224" s="5">
        <v>6.7400000000000001E-4</v>
      </c>
      <c r="J1224" s="5">
        <v>0.28286099999999997</v>
      </c>
      <c r="K1224" s="4">
        <v>3.5</v>
      </c>
      <c r="L1224" s="6">
        <v>551</v>
      </c>
      <c r="M1224" s="6">
        <v>1239</v>
      </c>
      <c r="N1224" s="3">
        <v>-0.98</v>
      </c>
      <c r="O1224" s="3" t="s">
        <v>1083</v>
      </c>
    </row>
    <row r="1225" spans="1:15">
      <c r="A1225" s="3" t="s">
        <v>1220</v>
      </c>
      <c r="B1225" s="3" t="s">
        <v>1082</v>
      </c>
      <c r="C1225" s="4">
        <v>24</v>
      </c>
      <c r="D1225" s="3" t="s">
        <v>651</v>
      </c>
      <c r="E1225" s="3" t="s">
        <v>524</v>
      </c>
      <c r="F1225" s="30">
        <v>90.4</v>
      </c>
      <c r="G1225" s="30">
        <v>29.483333333333299</v>
      </c>
      <c r="H1225" s="5">
        <v>1.1076000000000001E-2</v>
      </c>
      <c r="I1225" s="5">
        <v>3.68E-4</v>
      </c>
      <c r="J1225" s="5">
        <v>0.28284500000000001</v>
      </c>
      <c r="K1225" s="4">
        <v>3.1</v>
      </c>
      <c r="L1225" s="6">
        <v>568</v>
      </c>
      <c r="M1225" s="6">
        <v>1277</v>
      </c>
      <c r="N1225" s="3">
        <v>-0.99</v>
      </c>
      <c r="O1225" s="3" t="s">
        <v>1083</v>
      </c>
    </row>
    <row r="1226" spans="1:15">
      <c r="A1226" s="3" t="s">
        <v>1221</v>
      </c>
      <c r="B1226" s="3" t="s">
        <v>1082</v>
      </c>
      <c r="C1226" s="4">
        <v>16</v>
      </c>
      <c r="D1226" s="3" t="s">
        <v>651</v>
      </c>
      <c r="E1226" s="3" t="s">
        <v>524</v>
      </c>
      <c r="F1226" s="30">
        <v>90.4</v>
      </c>
      <c r="G1226" s="30">
        <v>29.483333333333299</v>
      </c>
      <c r="H1226" s="5">
        <v>1.391E-2</v>
      </c>
      <c r="I1226" s="5">
        <v>4.6900000000000002E-4</v>
      </c>
      <c r="J1226" s="5">
        <v>0.28284700000000002</v>
      </c>
      <c r="K1226" s="4">
        <v>3</v>
      </c>
      <c r="L1226" s="6">
        <v>567</v>
      </c>
      <c r="M1226" s="6">
        <v>1284</v>
      </c>
      <c r="N1226" s="3">
        <v>-0.99</v>
      </c>
      <c r="O1226" s="3" t="s">
        <v>1083</v>
      </c>
    </row>
    <row r="1227" spans="1:15">
      <c r="A1227" s="3" t="s">
        <v>1222</v>
      </c>
      <c r="B1227" s="3" t="s">
        <v>1082</v>
      </c>
      <c r="C1227" s="4">
        <v>17</v>
      </c>
      <c r="D1227" s="3" t="s">
        <v>651</v>
      </c>
      <c r="E1227" s="3" t="s">
        <v>524</v>
      </c>
      <c r="F1227" s="30">
        <v>90.4</v>
      </c>
      <c r="G1227" s="30">
        <v>29.483333333333299</v>
      </c>
      <c r="H1227" s="5">
        <v>2.1828E-2</v>
      </c>
      <c r="I1227" s="5">
        <v>7.6499999999999995E-4</v>
      </c>
      <c r="J1227" s="5">
        <v>0.28289900000000001</v>
      </c>
      <c r="K1227" s="4">
        <v>4.9000000000000004</v>
      </c>
      <c r="L1227" s="6">
        <v>497</v>
      </c>
      <c r="M1227" s="6">
        <v>1113</v>
      </c>
      <c r="N1227" s="3">
        <v>-0.98</v>
      </c>
      <c r="O1227" s="3" t="s">
        <v>1083</v>
      </c>
    </row>
    <row r="1228" spans="1:15">
      <c r="A1228" s="3" t="s">
        <v>1223</v>
      </c>
      <c r="B1228" s="3" t="s">
        <v>1082</v>
      </c>
      <c r="C1228" s="4">
        <v>17</v>
      </c>
      <c r="D1228" s="3" t="s">
        <v>651</v>
      </c>
      <c r="E1228" s="3" t="s">
        <v>524</v>
      </c>
      <c r="F1228" s="30">
        <v>90.4</v>
      </c>
      <c r="G1228" s="30">
        <v>29.483333333333299</v>
      </c>
      <c r="H1228" s="5">
        <v>1.6136999999999999E-2</v>
      </c>
      <c r="I1228" s="5">
        <v>5.3200000000000003E-4</v>
      </c>
      <c r="J1228" s="5">
        <v>0.28283000000000003</v>
      </c>
      <c r="K1228" s="4">
        <v>2.4</v>
      </c>
      <c r="L1228" s="6">
        <v>592</v>
      </c>
      <c r="M1228" s="6">
        <v>1337</v>
      </c>
      <c r="N1228" s="3">
        <v>-0.98</v>
      </c>
      <c r="O1228" s="3" t="s">
        <v>1083</v>
      </c>
    </row>
    <row r="1229" spans="1:15">
      <c r="A1229" s="3" t="s">
        <v>1224</v>
      </c>
      <c r="B1229" s="3" t="s">
        <v>1082</v>
      </c>
      <c r="C1229" s="4">
        <v>15</v>
      </c>
      <c r="D1229" s="3" t="s">
        <v>651</v>
      </c>
      <c r="E1229" s="3" t="s">
        <v>524</v>
      </c>
      <c r="F1229" s="30">
        <v>90.4</v>
      </c>
      <c r="G1229" s="30">
        <v>29.483333333333299</v>
      </c>
      <c r="H1229" s="5">
        <v>1.823E-2</v>
      </c>
      <c r="I1229" s="5">
        <v>5.7899999999999998E-4</v>
      </c>
      <c r="J1229" s="5">
        <v>0.28282600000000002</v>
      </c>
      <c r="K1229" s="4">
        <v>2.2000000000000002</v>
      </c>
      <c r="L1229" s="6">
        <v>597</v>
      </c>
      <c r="M1229" s="6">
        <v>1350</v>
      </c>
      <c r="N1229" s="3">
        <v>-0.98</v>
      </c>
      <c r="O1229" s="3" t="s">
        <v>1083</v>
      </c>
    </row>
    <row r="1230" spans="1:15">
      <c r="A1230" s="3" t="s">
        <v>1225</v>
      </c>
      <c r="B1230" s="3" t="s">
        <v>1082</v>
      </c>
      <c r="C1230" s="4">
        <v>15</v>
      </c>
      <c r="D1230" s="3" t="s">
        <v>651</v>
      </c>
      <c r="E1230" s="3" t="s">
        <v>524</v>
      </c>
      <c r="F1230" s="30">
        <v>90.4</v>
      </c>
      <c r="G1230" s="30">
        <v>29.483333333333299</v>
      </c>
      <c r="H1230" s="5">
        <v>2.1342E-2</v>
      </c>
      <c r="I1230" s="5">
        <v>6.5799999999999995E-4</v>
      </c>
      <c r="J1230" s="5">
        <v>0.28280300000000003</v>
      </c>
      <c r="K1230" s="4">
        <v>1.4</v>
      </c>
      <c r="L1230" s="6">
        <v>632</v>
      </c>
      <c r="M1230" s="6">
        <v>1426</v>
      </c>
      <c r="N1230" s="3">
        <v>-0.98</v>
      </c>
      <c r="O1230" s="3" t="s">
        <v>1083</v>
      </c>
    </row>
    <row r="1231" spans="1:15">
      <c r="A1231" s="3" t="s">
        <v>1226</v>
      </c>
      <c r="B1231" s="3" t="s">
        <v>1082</v>
      </c>
      <c r="C1231" s="4">
        <v>16</v>
      </c>
      <c r="D1231" s="3" t="s">
        <v>651</v>
      </c>
      <c r="E1231" s="3" t="s">
        <v>524</v>
      </c>
      <c r="F1231" s="30">
        <v>90.4</v>
      </c>
      <c r="G1231" s="30">
        <v>29.483333333333299</v>
      </c>
      <c r="H1231" s="5">
        <v>1.9428000000000001E-2</v>
      </c>
      <c r="I1231" s="5">
        <v>6.3699999999999998E-4</v>
      </c>
      <c r="J1231" s="5">
        <v>0.28287000000000001</v>
      </c>
      <c r="K1231" s="4">
        <v>3.8</v>
      </c>
      <c r="L1231" s="6">
        <v>537</v>
      </c>
      <c r="M1231" s="6">
        <v>1209</v>
      </c>
      <c r="N1231" s="3">
        <v>-0.98</v>
      </c>
      <c r="O1231" s="3" t="s">
        <v>1083</v>
      </c>
    </row>
    <row r="1232" spans="1:15">
      <c r="A1232" s="3" t="s">
        <v>1227</v>
      </c>
      <c r="B1232" s="3" t="s">
        <v>1082</v>
      </c>
      <c r="C1232" s="4">
        <v>17</v>
      </c>
      <c r="D1232" s="3" t="s">
        <v>651</v>
      </c>
      <c r="E1232" s="3" t="s">
        <v>524</v>
      </c>
      <c r="F1232" s="30">
        <v>90.4</v>
      </c>
      <c r="G1232" s="30">
        <v>29.483333333333299</v>
      </c>
      <c r="H1232" s="5">
        <v>1.5603000000000001E-2</v>
      </c>
      <c r="I1232" s="5">
        <v>5.1900000000000004E-4</v>
      </c>
      <c r="J1232" s="5">
        <v>0.28285700000000003</v>
      </c>
      <c r="K1232" s="4">
        <v>3.4</v>
      </c>
      <c r="L1232" s="6">
        <v>554</v>
      </c>
      <c r="M1232" s="6">
        <v>1250</v>
      </c>
      <c r="N1232" s="3">
        <v>-0.98</v>
      </c>
      <c r="O1232" s="3" t="s">
        <v>1083</v>
      </c>
    </row>
    <row r="1233" spans="1:15">
      <c r="A1233" s="3" t="s">
        <v>1228</v>
      </c>
      <c r="B1233" s="3" t="s">
        <v>1082</v>
      </c>
      <c r="C1233" s="4">
        <v>20</v>
      </c>
      <c r="D1233" s="3" t="s">
        <v>651</v>
      </c>
      <c r="E1233" s="3" t="s">
        <v>524</v>
      </c>
      <c r="F1233" s="30">
        <v>90.4</v>
      </c>
      <c r="G1233" s="30">
        <v>29.483333333333299</v>
      </c>
      <c r="H1233" s="5">
        <v>1.5092E-2</v>
      </c>
      <c r="I1233" s="5">
        <v>4.8799999999999999E-4</v>
      </c>
      <c r="J1233" s="5">
        <v>0.28279900000000002</v>
      </c>
      <c r="K1233" s="4">
        <v>1.4</v>
      </c>
      <c r="L1233" s="6">
        <v>634</v>
      </c>
      <c r="M1233" s="6">
        <v>1432</v>
      </c>
      <c r="N1233" s="3">
        <v>-0.99</v>
      </c>
      <c r="O1233" s="3" t="s">
        <v>1083</v>
      </c>
    </row>
    <row r="1234" spans="1:15">
      <c r="A1234" s="3" t="s">
        <v>1229</v>
      </c>
      <c r="B1234" s="3" t="s">
        <v>1082</v>
      </c>
      <c r="C1234" s="4">
        <v>16</v>
      </c>
      <c r="D1234" s="3" t="s">
        <v>651</v>
      </c>
      <c r="E1234" s="3" t="s">
        <v>524</v>
      </c>
      <c r="F1234" s="30">
        <v>90.4</v>
      </c>
      <c r="G1234" s="30">
        <v>29.483333333333299</v>
      </c>
      <c r="H1234" s="5">
        <v>1.6042000000000001E-2</v>
      </c>
      <c r="I1234" s="5">
        <v>5.04E-4</v>
      </c>
      <c r="J1234" s="5">
        <v>0.28284999999999999</v>
      </c>
      <c r="K1234" s="4">
        <v>3.1</v>
      </c>
      <c r="L1234" s="6">
        <v>563</v>
      </c>
      <c r="M1234" s="6">
        <v>1272</v>
      </c>
      <c r="N1234" s="3">
        <v>-0.98</v>
      </c>
      <c r="O1234" s="3" t="s">
        <v>1083</v>
      </c>
    </row>
    <row r="1235" spans="1:15">
      <c r="A1235" s="28" t="s">
        <v>1230</v>
      </c>
      <c r="B1235" s="3" t="s">
        <v>1082</v>
      </c>
      <c r="C1235" s="29" t="s">
        <v>1231</v>
      </c>
      <c r="D1235" s="3" t="s">
        <v>848</v>
      </c>
      <c r="E1235" s="3" t="s">
        <v>524</v>
      </c>
      <c r="F1235" s="30">
        <v>92</v>
      </c>
      <c r="G1235" s="30">
        <v>30.1</v>
      </c>
      <c r="H1235" s="5"/>
      <c r="I1235" s="31" t="s">
        <v>1232</v>
      </c>
      <c r="J1235" s="31" t="s">
        <v>1233</v>
      </c>
      <c r="K1235" s="29">
        <v>4.6520000000000001</v>
      </c>
      <c r="L1235" s="32" t="s">
        <v>1234</v>
      </c>
      <c r="M1235" s="32" t="s">
        <v>1235</v>
      </c>
      <c r="N1235" s="28" t="s">
        <v>1236</v>
      </c>
      <c r="O1235" s="3" t="s">
        <v>1237</v>
      </c>
    </row>
    <row r="1236" spans="1:15">
      <c r="A1236" s="28" t="s">
        <v>1238</v>
      </c>
      <c r="B1236" s="3" t="s">
        <v>1082</v>
      </c>
      <c r="C1236" s="29" t="s">
        <v>1239</v>
      </c>
      <c r="D1236" s="3" t="s">
        <v>848</v>
      </c>
      <c r="E1236" s="3" t="s">
        <v>524</v>
      </c>
      <c r="F1236" s="30">
        <v>92</v>
      </c>
      <c r="G1236" s="30">
        <v>30.1</v>
      </c>
      <c r="H1236" s="5"/>
      <c r="I1236" s="31" t="s">
        <v>1240</v>
      </c>
      <c r="J1236" s="31" t="s">
        <v>1241</v>
      </c>
      <c r="K1236" s="29">
        <v>3.605</v>
      </c>
      <c r="L1236" s="32" t="s">
        <v>1242</v>
      </c>
      <c r="M1236" s="32" t="s">
        <v>1243</v>
      </c>
      <c r="N1236" s="28" t="s">
        <v>1244</v>
      </c>
      <c r="O1236" s="3" t="s">
        <v>1237</v>
      </c>
    </row>
    <row r="1237" spans="1:15">
      <c r="A1237" s="28" t="s">
        <v>1245</v>
      </c>
      <c r="B1237" s="3" t="s">
        <v>1082</v>
      </c>
      <c r="C1237" s="29" t="s">
        <v>1246</v>
      </c>
      <c r="D1237" s="3" t="s">
        <v>848</v>
      </c>
      <c r="E1237" s="3" t="s">
        <v>524</v>
      </c>
      <c r="F1237" s="30">
        <v>92</v>
      </c>
      <c r="G1237" s="30">
        <v>30.1</v>
      </c>
      <c r="H1237" s="5"/>
      <c r="I1237" s="31" t="s">
        <v>1247</v>
      </c>
      <c r="J1237" s="31" t="s">
        <v>1248</v>
      </c>
      <c r="K1237" s="29">
        <v>4.109</v>
      </c>
      <c r="L1237" s="32" t="s">
        <v>1249</v>
      </c>
      <c r="M1237" s="32" t="s">
        <v>1250</v>
      </c>
      <c r="N1237" s="28" t="s">
        <v>1251</v>
      </c>
      <c r="O1237" s="3" t="s">
        <v>1237</v>
      </c>
    </row>
    <row r="1238" spans="1:15">
      <c r="A1238" s="28" t="s">
        <v>1252</v>
      </c>
      <c r="B1238" s="3" t="s">
        <v>1082</v>
      </c>
      <c r="C1238" s="29" t="s">
        <v>1246</v>
      </c>
      <c r="D1238" s="3" t="s">
        <v>848</v>
      </c>
      <c r="E1238" s="3" t="s">
        <v>524</v>
      </c>
      <c r="F1238" s="30">
        <v>92</v>
      </c>
      <c r="G1238" s="30">
        <v>30.1</v>
      </c>
      <c r="H1238" s="5"/>
      <c r="I1238" s="31" t="s">
        <v>1253</v>
      </c>
      <c r="J1238" s="31" t="s">
        <v>1254</v>
      </c>
      <c r="K1238" s="29">
        <v>1.821</v>
      </c>
      <c r="L1238" s="32" t="s">
        <v>1255</v>
      </c>
      <c r="M1238" s="32" t="s">
        <v>1256</v>
      </c>
      <c r="N1238" s="28" t="s">
        <v>1257</v>
      </c>
      <c r="O1238" s="3" t="s">
        <v>1237</v>
      </c>
    </row>
    <row r="1239" spans="1:15">
      <c r="A1239" s="28" t="s">
        <v>1258</v>
      </c>
      <c r="B1239" s="3" t="s">
        <v>1082</v>
      </c>
      <c r="C1239" s="29" t="s">
        <v>1231</v>
      </c>
      <c r="D1239" s="3" t="s">
        <v>848</v>
      </c>
      <c r="E1239" s="3" t="s">
        <v>524</v>
      </c>
      <c r="F1239" s="30">
        <v>92</v>
      </c>
      <c r="G1239" s="30">
        <v>30.1</v>
      </c>
      <c r="H1239" s="5"/>
      <c r="I1239" s="31" t="s">
        <v>1259</v>
      </c>
      <c r="J1239" s="31" t="s">
        <v>1260</v>
      </c>
      <c r="K1239" s="29">
        <v>4.6040000000000001</v>
      </c>
      <c r="L1239" s="32" t="s">
        <v>1261</v>
      </c>
      <c r="M1239" s="32" t="s">
        <v>1262</v>
      </c>
      <c r="N1239" s="28" t="s">
        <v>1257</v>
      </c>
      <c r="O1239" s="3" t="s">
        <v>1237</v>
      </c>
    </row>
    <row r="1240" spans="1:15">
      <c r="A1240" s="28" t="s">
        <v>1263</v>
      </c>
      <c r="B1240" s="3" t="s">
        <v>1082</v>
      </c>
      <c r="C1240" s="29" t="s">
        <v>1231</v>
      </c>
      <c r="D1240" s="3" t="s">
        <v>848</v>
      </c>
      <c r="E1240" s="3" t="s">
        <v>524</v>
      </c>
      <c r="F1240" s="30">
        <v>92</v>
      </c>
      <c r="G1240" s="30">
        <v>30.1</v>
      </c>
      <c r="H1240" s="5"/>
      <c r="I1240" s="31" t="s">
        <v>1264</v>
      </c>
      <c r="J1240" s="31" t="s">
        <v>1265</v>
      </c>
      <c r="K1240" s="29">
        <v>3.2879999999999998</v>
      </c>
      <c r="L1240" s="32" t="s">
        <v>1266</v>
      </c>
      <c r="M1240" s="32" t="s">
        <v>1267</v>
      </c>
      <c r="N1240" s="28" t="s">
        <v>1268</v>
      </c>
      <c r="O1240" s="3" t="s">
        <v>1237</v>
      </c>
    </row>
    <row r="1241" spans="1:15">
      <c r="A1241" s="28" t="s">
        <v>1269</v>
      </c>
      <c r="B1241" s="3" t="s">
        <v>1082</v>
      </c>
      <c r="C1241" s="29" t="s">
        <v>1246</v>
      </c>
      <c r="D1241" s="3" t="s">
        <v>848</v>
      </c>
      <c r="E1241" s="3" t="s">
        <v>524</v>
      </c>
      <c r="F1241" s="30">
        <v>92</v>
      </c>
      <c r="G1241" s="30">
        <v>30.1</v>
      </c>
      <c r="H1241" s="5"/>
      <c r="I1241" s="31" t="s">
        <v>1270</v>
      </c>
      <c r="J1241" s="31" t="s">
        <v>1271</v>
      </c>
      <c r="K1241" s="29">
        <v>1.6859999999999999</v>
      </c>
      <c r="L1241" s="32" t="s">
        <v>1272</v>
      </c>
      <c r="M1241" s="32" t="s">
        <v>1273</v>
      </c>
      <c r="N1241" s="28" t="s">
        <v>1274</v>
      </c>
      <c r="O1241" s="3" t="s">
        <v>1237</v>
      </c>
    </row>
    <row r="1242" spans="1:15">
      <c r="A1242" s="28" t="s">
        <v>1275</v>
      </c>
      <c r="B1242" s="3" t="s">
        <v>1082</v>
      </c>
      <c r="C1242" s="29" t="s">
        <v>1246</v>
      </c>
      <c r="D1242" s="3" t="s">
        <v>848</v>
      </c>
      <c r="E1242" s="3" t="s">
        <v>524</v>
      </c>
      <c r="F1242" s="30">
        <v>92</v>
      </c>
      <c r="G1242" s="30">
        <v>30.1</v>
      </c>
      <c r="H1242" s="5"/>
      <c r="I1242" s="31" t="s">
        <v>1276</v>
      </c>
      <c r="J1242" s="31" t="s">
        <v>1277</v>
      </c>
      <c r="K1242" s="29">
        <v>2.4649999999999999</v>
      </c>
      <c r="L1242" s="32" t="s">
        <v>1278</v>
      </c>
      <c r="M1242" s="32" t="s">
        <v>1279</v>
      </c>
      <c r="N1242" s="28" t="s">
        <v>1280</v>
      </c>
      <c r="O1242" s="3" t="s">
        <v>1237</v>
      </c>
    </row>
    <row r="1243" spans="1:15">
      <c r="A1243" s="28" t="s">
        <v>1281</v>
      </c>
      <c r="B1243" s="3" t="s">
        <v>1082</v>
      </c>
      <c r="C1243" s="29" t="s">
        <v>1231</v>
      </c>
      <c r="D1243" s="3" t="s">
        <v>848</v>
      </c>
      <c r="E1243" s="3" t="s">
        <v>524</v>
      </c>
      <c r="F1243" s="30">
        <v>92</v>
      </c>
      <c r="G1243" s="30">
        <v>30.1</v>
      </c>
      <c r="H1243" s="5"/>
      <c r="I1243" s="31" t="s">
        <v>1282</v>
      </c>
      <c r="J1243" s="31" t="s">
        <v>1283</v>
      </c>
      <c r="K1243" s="29">
        <v>2.6120000000000001</v>
      </c>
      <c r="L1243" s="32" t="s">
        <v>1284</v>
      </c>
      <c r="M1243" s="32" t="s">
        <v>1285</v>
      </c>
      <c r="N1243" s="28" t="s">
        <v>1268</v>
      </c>
      <c r="O1243" s="3" t="s">
        <v>1237</v>
      </c>
    </row>
    <row r="1244" spans="1:15">
      <c r="A1244" s="28" t="s">
        <v>1286</v>
      </c>
      <c r="B1244" s="3" t="s">
        <v>1082</v>
      </c>
      <c r="C1244" s="29" t="s">
        <v>1246</v>
      </c>
      <c r="D1244" s="3" t="s">
        <v>848</v>
      </c>
      <c r="E1244" s="3" t="s">
        <v>524</v>
      </c>
      <c r="F1244" s="30">
        <v>92</v>
      </c>
      <c r="G1244" s="30">
        <v>30.1</v>
      </c>
      <c r="H1244" s="5"/>
      <c r="I1244" s="31" t="s">
        <v>1287</v>
      </c>
      <c r="J1244" s="31" t="s">
        <v>1288</v>
      </c>
      <c r="K1244" s="29">
        <v>1.6240000000000001</v>
      </c>
      <c r="L1244" s="32" t="s">
        <v>1289</v>
      </c>
      <c r="M1244" s="32" t="s">
        <v>1290</v>
      </c>
      <c r="N1244" s="28" t="s">
        <v>1244</v>
      </c>
      <c r="O1244" s="3" t="s">
        <v>1237</v>
      </c>
    </row>
    <row r="1245" spans="1:15">
      <c r="A1245" s="28" t="s">
        <v>1291</v>
      </c>
      <c r="B1245" s="3" t="s">
        <v>1292</v>
      </c>
      <c r="C1245" s="29">
        <v>17.100000000000001</v>
      </c>
      <c r="D1245" s="3" t="s">
        <v>1293</v>
      </c>
      <c r="F1245" s="30">
        <v>87.3</v>
      </c>
      <c r="G1245" s="30">
        <v>29.54</v>
      </c>
      <c r="H1245" s="31">
        <v>0.16642699999999999</v>
      </c>
      <c r="I1245" s="31">
        <v>4.4850000000000003E-3</v>
      </c>
      <c r="J1245" s="31">
        <v>0.282804</v>
      </c>
      <c r="K1245" s="29">
        <v>1.5</v>
      </c>
      <c r="L1245" s="32">
        <v>700</v>
      </c>
      <c r="M1245" s="6"/>
      <c r="O1245" s="3" t="s">
        <v>1294</v>
      </c>
    </row>
    <row r="1246" spans="1:15">
      <c r="A1246" s="28" t="s">
        <v>1295</v>
      </c>
      <c r="B1246" s="3" t="s">
        <v>1292</v>
      </c>
      <c r="C1246" s="29">
        <v>18.100000000000001</v>
      </c>
      <c r="D1246" s="3" t="s">
        <v>1293</v>
      </c>
      <c r="F1246" s="30">
        <v>87.3</v>
      </c>
      <c r="G1246" s="30">
        <v>29.54</v>
      </c>
      <c r="H1246" s="31">
        <v>1.3100000000000001E-2</v>
      </c>
      <c r="I1246" s="31">
        <v>4.6099999999999998E-4</v>
      </c>
      <c r="J1246" s="31">
        <v>0.28266999999999998</v>
      </c>
      <c r="K1246" s="29">
        <v>-3.2</v>
      </c>
      <c r="L1246" s="32">
        <v>813</v>
      </c>
      <c r="M1246" s="6"/>
      <c r="O1246" s="3" t="s">
        <v>1294</v>
      </c>
    </row>
    <row r="1247" spans="1:15">
      <c r="A1247" s="28" t="s">
        <v>1296</v>
      </c>
      <c r="B1247" s="3" t="s">
        <v>1292</v>
      </c>
      <c r="C1247" s="29">
        <v>16.899999999999999</v>
      </c>
      <c r="D1247" s="3" t="s">
        <v>1293</v>
      </c>
      <c r="F1247" s="30">
        <v>87.3</v>
      </c>
      <c r="G1247" s="30">
        <v>29.54</v>
      </c>
      <c r="H1247" s="31">
        <v>1.8297999999999998E-2</v>
      </c>
      <c r="I1247" s="31">
        <v>6.4499999999999996E-4</v>
      </c>
      <c r="J1247" s="31">
        <v>0.28267100000000001</v>
      </c>
      <c r="K1247" s="29">
        <v>-3.2</v>
      </c>
      <c r="L1247" s="32">
        <v>815</v>
      </c>
      <c r="M1247" s="6"/>
      <c r="O1247" s="3" t="s">
        <v>1294</v>
      </c>
    </row>
    <row r="1248" spans="1:15">
      <c r="A1248" s="28" t="s">
        <v>1297</v>
      </c>
      <c r="B1248" s="3" t="s">
        <v>1292</v>
      </c>
      <c r="C1248" s="29">
        <v>16.600000000000001</v>
      </c>
      <c r="D1248" s="3" t="s">
        <v>1293</v>
      </c>
      <c r="F1248" s="30">
        <v>87.3</v>
      </c>
      <c r="G1248" s="30">
        <v>29.54</v>
      </c>
      <c r="H1248" s="31">
        <v>1.6825E-2</v>
      </c>
      <c r="I1248" s="31">
        <v>5.6999999999999998E-4</v>
      </c>
      <c r="J1248" s="31">
        <v>0.28266599999999997</v>
      </c>
      <c r="K1248" s="29">
        <v>-3.4</v>
      </c>
      <c r="L1248" s="32">
        <v>821</v>
      </c>
      <c r="M1248" s="6"/>
      <c r="O1248" s="3" t="s">
        <v>1294</v>
      </c>
    </row>
    <row r="1249" spans="1:15">
      <c r="A1249" s="28" t="s">
        <v>1298</v>
      </c>
      <c r="B1249" s="3" t="s">
        <v>1292</v>
      </c>
      <c r="C1249" s="29">
        <v>16.899999999999999</v>
      </c>
      <c r="D1249" s="3" t="s">
        <v>1293</v>
      </c>
      <c r="F1249" s="30">
        <v>87.3</v>
      </c>
      <c r="G1249" s="30">
        <v>29.54</v>
      </c>
      <c r="H1249" s="31">
        <v>1.4470999999999999E-2</v>
      </c>
      <c r="I1249" s="31">
        <v>4.95E-4</v>
      </c>
      <c r="J1249" s="31">
        <v>0.282698</v>
      </c>
      <c r="K1249" s="29">
        <v>-2.2999999999999998</v>
      </c>
      <c r="L1249" s="32">
        <v>774</v>
      </c>
      <c r="M1249" s="6"/>
      <c r="O1249" s="3" t="s">
        <v>1294</v>
      </c>
    </row>
    <row r="1250" spans="1:15">
      <c r="A1250" s="28" t="s">
        <v>1299</v>
      </c>
      <c r="B1250" s="3" t="s">
        <v>1292</v>
      </c>
      <c r="C1250" s="29">
        <v>17</v>
      </c>
      <c r="D1250" s="3" t="s">
        <v>1293</v>
      </c>
      <c r="F1250" s="30">
        <v>87.3</v>
      </c>
      <c r="G1250" s="30">
        <v>29.54</v>
      </c>
      <c r="H1250" s="31">
        <v>6.0887999999999998E-2</v>
      </c>
      <c r="I1250" s="31">
        <v>1.8220000000000001E-3</v>
      </c>
      <c r="J1250" s="31">
        <v>0.28269699999999998</v>
      </c>
      <c r="K1250" s="29">
        <v>-2.2999999999999998</v>
      </c>
      <c r="L1250" s="32">
        <v>804</v>
      </c>
      <c r="M1250" s="6"/>
      <c r="O1250" s="3" t="s">
        <v>1294</v>
      </c>
    </row>
    <row r="1251" spans="1:15">
      <c r="A1251" s="28" t="s">
        <v>1300</v>
      </c>
      <c r="B1251" s="3" t="s">
        <v>1292</v>
      </c>
      <c r="C1251" s="29">
        <v>17.399999999999999</v>
      </c>
      <c r="D1251" s="3" t="s">
        <v>1293</v>
      </c>
      <c r="F1251" s="30">
        <v>87.3</v>
      </c>
      <c r="G1251" s="30">
        <v>29.54</v>
      </c>
      <c r="H1251" s="31">
        <v>9.2519999999999998E-3</v>
      </c>
      <c r="I1251" s="31">
        <v>3.3599999999999998E-4</v>
      </c>
      <c r="J1251" s="31">
        <v>0.28267900000000001</v>
      </c>
      <c r="K1251" s="29">
        <v>-2.9</v>
      </c>
      <c r="L1251" s="32">
        <v>798</v>
      </c>
      <c r="M1251" s="6"/>
      <c r="O1251" s="3" t="s">
        <v>1294</v>
      </c>
    </row>
    <row r="1252" spans="1:15">
      <c r="A1252" s="28" t="s">
        <v>1301</v>
      </c>
      <c r="B1252" s="3" t="s">
        <v>1292</v>
      </c>
      <c r="C1252" s="29">
        <v>17</v>
      </c>
      <c r="D1252" s="3" t="s">
        <v>1293</v>
      </c>
      <c r="F1252" s="30">
        <v>87.3</v>
      </c>
      <c r="G1252" s="30">
        <v>29.54</v>
      </c>
      <c r="H1252" s="31">
        <v>2.4497999999999999E-2</v>
      </c>
      <c r="I1252" s="31">
        <v>7.6499999999999995E-4</v>
      </c>
      <c r="J1252" s="31">
        <v>0.28268500000000002</v>
      </c>
      <c r="K1252" s="29">
        <v>-2.7</v>
      </c>
      <c r="L1252" s="32">
        <v>798</v>
      </c>
      <c r="M1252" s="6"/>
      <c r="O1252" s="3" t="s">
        <v>1294</v>
      </c>
    </row>
    <row r="1253" spans="1:15">
      <c r="A1253" s="28" t="s">
        <v>1302</v>
      </c>
      <c r="B1253" s="3" t="s">
        <v>1292</v>
      </c>
      <c r="C1253" s="29">
        <v>17.600000000000001</v>
      </c>
      <c r="D1253" s="3" t="s">
        <v>1293</v>
      </c>
      <c r="F1253" s="30">
        <v>87.3</v>
      </c>
      <c r="G1253" s="30">
        <v>29.54</v>
      </c>
      <c r="H1253" s="31">
        <v>1.0876E-2</v>
      </c>
      <c r="I1253" s="31">
        <v>3.8299999999999999E-4</v>
      </c>
      <c r="J1253" s="31">
        <v>0.28267100000000001</v>
      </c>
      <c r="K1253" s="29">
        <v>-3.2</v>
      </c>
      <c r="L1253" s="32">
        <v>810</v>
      </c>
      <c r="M1253" s="6"/>
      <c r="O1253" s="3" t="s">
        <v>1294</v>
      </c>
    </row>
    <row r="1254" spans="1:15">
      <c r="A1254" s="28" t="s">
        <v>1303</v>
      </c>
      <c r="B1254" s="3" t="s">
        <v>1292</v>
      </c>
      <c r="C1254" s="29">
        <v>16.399999999999999</v>
      </c>
      <c r="D1254" s="3" t="s">
        <v>1293</v>
      </c>
      <c r="F1254" s="30">
        <v>87.3</v>
      </c>
      <c r="G1254" s="30">
        <v>29.54</v>
      </c>
      <c r="H1254" s="31">
        <v>2.8695999999999999E-2</v>
      </c>
      <c r="I1254" s="31">
        <v>9.3599999999999998E-4</v>
      </c>
      <c r="J1254" s="31">
        <v>0.28266799999999997</v>
      </c>
      <c r="K1254" s="29">
        <v>-3.3</v>
      </c>
      <c r="L1254" s="32">
        <v>826</v>
      </c>
      <c r="M1254" s="6"/>
      <c r="O1254" s="3" t="s">
        <v>1294</v>
      </c>
    </row>
    <row r="1255" spans="1:15">
      <c r="A1255" s="28" t="s">
        <v>1304</v>
      </c>
      <c r="B1255" s="3" t="s">
        <v>1292</v>
      </c>
      <c r="C1255" s="29">
        <v>51.5</v>
      </c>
      <c r="D1255" s="3" t="s">
        <v>1293</v>
      </c>
      <c r="F1255" s="30">
        <v>87.3</v>
      </c>
      <c r="G1255" s="30">
        <v>29.54</v>
      </c>
      <c r="H1255" s="31">
        <v>3.1444E-2</v>
      </c>
      <c r="I1255" s="31">
        <v>9.3999999999999997E-4</v>
      </c>
      <c r="J1255" s="31">
        <v>0.28283799999999998</v>
      </c>
      <c r="K1255" s="29">
        <v>3.4</v>
      </c>
      <c r="L1255" s="32">
        <v>586</v>
      </c>
      <c r="M1255" s="6"/>
      <c r="O1255" s="3" t="s">
        <v>1294</v>
      </c>
    </row>
    <row r="1256" spans="1:15">
      <c r="A1256" s="28" t="s">
        <v>1305</v>
      </c>
      <c r="B1256" s="3" t="s">
        <v>1292</v>
      </c>
      <c r="C1256" s="29">
        <v>16.3</v>
      </c>
      <c r="D1256" s="3" t="s">
        <v>1293</v>
      </c>
      <c r="F1256" s="30">
        <v>87.3</v>
      </c>
      <c r="G1256" s="30">
        <v>29.54</v>
      </c>
      <c r="H1256" s="31">
        <v>3.0505000000000001E-2</v>
      </c>
      <c r="I1256" s="31">
        <v>9.5200000000000005E-4</v>
      </c>
      <c r="J1256" s="31">
        <v>0.28264099999999998</v>
      </c>
      <c r="K1256" s="29">
        <v>-4.3</v>
      </c>
      <c r="L1256" s="32">
        <v>864</v>
      </c>
      <c r="M1256" s="6"/>
      <c r="O1256" s="3" t="s">
        <v>1294</v>
      </c>
    </row>
    <row r="1257" spans="1:15">
      <c r="A1257" s="28" t="s">
        <v>1306</v>
      </c>
      <c r="B1257" s="3" t="s">
        <v>1292</v>
      </c>
      <c r="C1257" s="29">
        <v>17.399999999999999</v>
      </c>
      <c r="D1257" s="3" t="s">
        <v>1293</v>
      </c>
      <c r="F1257" s="30">
        <v>87.3</v>
      </c>
      <c r="G1257" s="30">
        <v>29.54</v>
      </c>
      <c r="H1257" s="31">
        <v>2.0428999999999999E-2</v>
      </c>
      <c r="I1257" s="31">
        <v>6.8499999999999995E-4</v>
      </c>
      <c r="J1257" s="31">
        <v>0.28267100000000001</v>
      </c>
      <c r="K1257" s="29">
        <v>-3.2</v>
      </c>
      <c r="L1257" s="32">
        <v>816</v>
      </c>
      <c r="M1257" s="6"/>
      <c r="O1257" s="3" t="s">
        <v>1294</v>
      </c>
    </row>
    <row r="1258" spans="1:15">
      <c r="A1258" s="28" t="s">
        <v>1307</v>
      </c>
      <c r="B1258" s="3" t="s">
        <v>1292</v>
      </c>
      <c r="C1258" s="29">
        <v>17.2</v>
      </c>
      <c r="D1258" s="3" t="s">
        <v>1293</v>
      </c>
      <c r="F1258" s="30">
        <v>87.3</v>
      </c>
      <c r="G1258" s="30">
        <v>29.54</v>
      </c>
      <c r="H1258" s="31">
        <v>4.8827000000000002E-2</v>
      </c>
      <c r="I1258" s="31">
        <v>1.488E-3</v>
      </c>
      <c r="J1258" s="31">
        <v>0.28267300000000001</v>
      </c>
      <c r="K1258" s="29">
        <v>-3.1</v>
      </c>
      <c r="L1258" s="32">
        <v>831</v>
      </c>
      <c r="M1258" s="6"/>
      <c r="O1258" s="3" t="s">
        <v>1294</v>
      </c>
    </row>
    <row r="1259" spans="1:15">
      <c r="A1259" s="28" t="s">
        <v>1308</v>
      </c>
      <c r="B1259" s="3" t="s">
        <v>1292</v>
      </c>
      <c r="C1259" s="29">
        <v>17.2</v>
      </c>
      <c r="D1259" s="3" t="s">
        <v>1293</v>
      </c>
      <c r="F1259" s="30">
        <v>87.3</v>
      </c>
      <c r="G1259" s="30">
        <v>29.54</v>
      </c>
      <c r="H1259" s="31">
        <v>1.6861000000000001E-2</v>
      </c>
      <c r="I1259" s="31">
        <v>5.7499999999999999E-4</v>
      </c>
      <c r="J1259" s="31">
        <v>0.28267199999999998</v>
      </c>
      <c r="K1259" s="29">
        <v>-3.2</v>
      </c>
      <c r="L1259" s="32">
        <v>812</v>
      </c>
      <c r="M1259" s="6"/>
      <c r="O1259" s="3" t="s">
        <v>1294</v>
      </c>
    </row>
    <row r="1260" spans="1:15">
      <c r="A1260" s="28" t="s">
        <v>1309</v>
      </c>
      <c r="B1260" s="3" t="s">
        <v>1292</v>
      </c>
      <c r="C1260" s="29">
        <v>18.399999999999999</v>
      </c>
      <c r="D1260" s="3" t="s">
        <v>1293</v>
      </c>
      <c r="F1260" s="30">
        <v>87.3</v>
      </c>
      <c r="G1260" s="30">
        <v>29.54</v>
      </c>
      <c r="H1260" s="31">
        <v>1.8575999999999999E-2</v>
      </c>
      <c r="I1260" s="31">
        <v>6.1899999999999998E-4</v>
      </c>
      <c r="J1260" s="31">
        <v>0.28266999999999998</v>
      </c>
      <c r="K1260" s="29">
        <v>-3.2</v>
      </c>
      <c r="L1260" s="32">
        <v>816</v>
      </c>
      <c r="M1260" s="6"/>
      <c r="O1260" s="3" t="s">
        <v>1294</v>
      </c>
    </row>
    <row r="1261" spans="1:15">
      <c r="A1261" s="28" t="s">
        <v>1310</v>
      </c>
      <c r="B1261" s="3" t="s">
        <v>1292</v>
      </c>
      <c r="C1261" s="29">
        <v>16.8</v>
      </c>
      <c r="D1261" s="3" t="s">
        <v>1293</v>
      </c>
      <c r="F1261" s="30">
        <v>87.3</v>
      </c>
      <c r="G1261" s="30">
        <v>29.54</v>
      </c>
      <c r="H1261" s="31">
        <v>2.5517000000000001E-2</v>
      </c>
      <c r="I1261" s="31">
        <v>8.0800000000000002E-4</v>
      </c>
      <c r="J1261" s="31">
        <v>0.28267599999999998</v>
      </c>
      <c r="K1261" s="29">
        <v>-3</v>
      </c>
      <c r="L1261" s="32">
        <v>812</v>
      </c>
      <c r="M1261" s="6"/>
      <c r="O1261" s="3" t="s">
        <v>1294</v>
      </c>
    </row>
    <row r="1262" spans="1:15">
      <c r="A1262" s="20" t="s">
        <v>1311</v>
      </c>
      <c r="B1262" s="39" t="s">
        <v>1312</v>
      </c>
      <c r="C1262" s="21">
        <v>16</v>
      </c>
      <c r="D1262" s="39" t="s">
        <v>1313</v>
      </c>
      <c r="E1262" s="3" t="s">
        <v>524</v>
      </c>
      <c r="F1262" s="30">
        <v>88.9</v>
      </c>
      <c r="G1262" s="30">
        <v>29.656666666666698</v>
      </c>
      <c r="H1262" s="22">
        <v>3.6386600866793302E-2</v>
      </c>
      <c r="I1262" s="22">
        <v>1.64040006780495E-3</v>
      </c>
      <c r="J1262" s="22">
        <v>0.28284242042595098</v>
      </c>
      <c r="K1262" s="21">
        <f t="shared" ref="K1262:K1294" si="4">((J1262/0.282772)-1)*10000</f>
        <v>2.4903606421755597</v>
      </c>
      <c r="L1262" s="6">
        <v>590.609872535622</v>
      </c>
      <c r="M1262" s="6">
        <v>914.81152796636104</v>
      </c>
      <c r="N1262" s="7">
        <v>-0.95059035940346504</v>
      </c>
      <c r="O1262" s="3" t="s">
        <v>1314</v>
      </c>
    </row>
    <row r="1263" spans="1:15">
      <c r="A1263" s="20" t="s">
        <v>1311</v>
      </c>
      <c r="B1263" s="39" t="s">
        <v>1312</v>
      </c>
      <c r="C1263" s="21">
        <v>16</v>
      </c>
      <c r="D1263" s="39" t="s">
        <v>1313</v>
      </c>
      <c r="E1263" s="3" t="s">
        <v>524</v>
      </c>
      <c r="F1263" s="30">
        <v>88.9</v>
      </c>
      <c r="G1263" s="30">
        <v>29.656666666666698</v>
      </c>
      <c r="H1263" s="22">
        <v>3.2437743272067103E-2</v>
      </c>
      <c r="I1263" s="22">
        <v>1.4476265390158101E-3</v>
      </c>
      <c r="J1263" s="22">
        <v>0.28287454818520502</v>
      </c>
      <c r="K1263" s="21">
        <f t="shared" si="4"/>
        <v>3.6265325140050209</v>
      </c>
      <c r="L1263" s="6">
        <v>541.46517181084403</v>
      </c>
      <c r="M1263" s="6">
        <v>842.23610082883704</v>
      </c>
      <c r="N1263" s="7">
        <v>-0.95639679099349995</v>
      </c>
      <c r="O1263" s="3" t="s">
        <v>1314</v>
      </c>
    </row>
    <row r="1264" spans="1:15">
      <c r="A1264" s="20" t="s">
        <v>1311</v>
      </c>
      <c r="B1264" s="39" t="s">
        <v>1312</v>
      </c>
      <c r="C1264" s="21">
        <v>16</v>
      </c>
      <c r="D1264" s="39" t="s">
        <v>1313</v>
      </c>
      <c r="E1264" s="3" t="s">
        <v>524</v>
      </c>
      <c r="F1264" s="30">
        <v>88.9</v>
      </c>
      <c r="G1264" s="30">
        <v>29.656666666666698</v>
      </c>
      <c r="H1264" s="22">
        <v>1.8930320731269899E-2</v>
      </c>
      <c r="I1264" s="22">
        <v>8.9682861911512496E-4</v>
      </c>
      <c r="J1264" s="22">
        <v>0.28287603598545702</v>
      </c>
      <c r="K1264" s="21">
        <f t="shared" si="4"/>
        <v>3.6791473504083072</v>
      </c>
      <c r="L1264" s="6">
        <v>531.44846063754596</v>
      </c>
      <c r="M1264" s="6">
        <v>838.53021317217895</v>
      </c>
      <c r="N1264" s="7">
        <v>-0.97298708978568904</v>
      </c>
      <c r="O1264" s="3" t="s">
        <v>1315</v>
      </c>
    </row>
    <row r="1265" spans="1:15">
      <c r="A1265" s="20" t="s">
        <v>1311</v>
      </c>
      <c r="B1265" s="39" t="s">
        <v>1312</v>
      </c>
      <c r="C1265" s="21">
        <v>16</v>
      </c>
      <c r="D1265" s="39" t="s">
        <v>1313</v>
      </c>
      <c r="E1265" s="3" t="s">
        <v>524</v>
      </c>
      <c r="F1265" s="30">
        <v>88.9</v>
      </c>
      <c r="G1265" s="30">
        <v>29.656666666666698</v>
      </c>
      <c r="H1265" s="22">
        <v>2.1962095905985898E-2</v>
      </c>
      <c r="I1265" s="22">
        <v>1.0275247106185899E-3</v>
      </c>
      <c r="J1265" s="22">
        <v>0.28287630408464998</v>
      </c>
      <c r="K1265" s="21">
        <f t="shared" si="4"/>
        <v>3.6886284586157281</v>
      </c>
      <c r="L1265" s="6">
        <v>532.91734694901504</v>
      </c>
      <c r="M1265" s="6">
        <v>838.00812482449396</v>
      </c>
      <c r="N1265" s="7">
        <v>-0.96905046052353605</v>
      </c>
      <c r="O1265" s="3" t="s">
        <v>1315</v>
      </c>
    </row>
    <row r="1266" spans="1:15">
      <c r="A1266" s="20" t="s">
        <v>1311</v>
      </c>
      <c r="B1266" s="39" t="s">
        <v>1312</v>
      </c>
      <c r="C1266" s="21">
        <v>16</v>
      </c>
      <c r="D1266" s="39" t="s">
        <v>1313</v>
      </c>
      <c r="E1266" s="3" t="s">
        <v>524</v>
      </c>
      <c r="F1266" s="30">
        <v>88.9</v>
      </c>
      <c r="G1266" s="30">
        <v>29.656666666666698</v>
      </c>
      <c r="H1266" s="22">
        <v>3.0688319695022701E-2</v>
      </c>
      <c r="I1266" s="22">
        <v>1.3945986959916601E-3</v>
      </c>
      <c r="J1266" s="22">
        <v>0.28290313226950797</v>
      </c>
      <c r="K1266" s="21">
        <f t="shared" si="4"/>
        <v>4.637385225834123</v>
      </c>
      <c r="L1266" s="6">
        <v>499.72025405378599</v>
      </c>
      <c r="M1266" s="6">
        <v>777.68499866753996</v>
      </c>
      <c r="N1266" s="7">
        <v>-0.95799401518097405</v>
      </c>
      <c r="O1266" s="3" t="s">
        <v>1315</v>
      </c>
    </row>
    <row r="1267" spans="1:15">
      <c r="A1267" s="20" t="s">
        <v>1311</v>
      </c>
      <c r="B1267" s="39" t="s">
        <v>1312</v>
      </c>
      <c r="C1267" s="21">
        <v>16</v>
      </c>
      <c r="D1267" s="39" t="s">
        <v>1313</v>
      </c>
      <c r="E1267" s="3" t="s">
        <v>524</v>
      </c>
      <c r="F1267" s="30">
        <v>88.9</v>
      </c>
      <c r="G1267" s="30">
        <v>29.656666666666698</v>
      </c>
      <c r="H1267" s="22">
        <v>3.20215964443833E-2</v>
      </c>
      <c r="I1267" s="22">
        <v>1.4882988130257499E-3</v>
      </c>
      <c r="J1267" s="22">
        <v>0.28291493035808302</v>
      </c>
      <c r="K1267" s="21">
        <f t="shared" si="4"/>
        <v>5.0546149577401778</v>
      </c>
      <c r="L1267" s="6">
        <v>484.01959257120501</v>
      </c>
      <c r="M1267" s="6">
        <v>751.10171156481101</v>
      </c>
      <c r="N1267" s="7">
        <v>-0.955171722499224</v>
      </c>
      <c r="O1267" s="3" t="s">
        <v>1315</v>
      </c>
    </row>
    <row r="1268" spans="1:15">
      <c r="A1268" s="20" t="s">
        <v>1311</v>
      </c>
      <c r="B1268" s="39" t="s">
        <v>1312</v>
      </c>
      <c r="C1268" s="21">
        <v>16</v>
      </c>
      <c r="D1268" s="39" t="s">
        <v>1313</v>
      </c>
      <c r="E1268" s="3" t="s">
        <v>524</v>
      </c>
      <c r="F1268" s="30">
        <v>88.9</v>
      </c>
      <c r="G1268" s="30">
        <v>29.656666666666698</v>
      </c>
      <c r="H1268" s="22">
        <v>1.35470627072229E-2</v>
      </c>
      <c r="I1268" s="22">
        <v>6.6337821825907396E-4</v>
      </c>
      <c r="J1268" s="22">
        <v>0.28291861902477999</v>
      </c>
      <c r="K1268" s="21">
        <f t="shared" si="4"/>
        <v>5.1850616319848442</v>
      </c>
      <c r="L1268" s="6">
        <v>468.29585622163302</v>
      </c>
      <c r="M1268" s="6">
        <v>742.23344627444703</v>
      </c>
      <c r="N1268" s="7">
        <v>-0.98001872836569104</v>
      </c>
      <c r="O1268" s="3" t="s">
        <v>1315</v>
      </c>
    </row>
    <row r="1269" spans="1:15">
      <c r="A1269" s="20" t="s">
        <v>1311</v>
      </c>
      <c r="B1269" s="39" t="s">
        <v>1312</v>
      </c>
      <c r="C1269" s="21">
        <v>16</v>
      </c>
      <c r="D1269" s="39" t="s">
        <v>1313</v>
      </c>
      <c r="E1269" s="3" t="s">
        <v>524</v>
      </c>
      <c r="F1269" s="30">
        <v>88.9</v>
      </c>
      <c r="G1269" s="30">
        <v>29.656666666666698</v>
      </c>
      <c r="H1269" s="22">
        <v>3.6171836871979002E-2</v>
      </c>
      <c r="I1269" s="22">
        <v>1.6030770747709801E-3</v>
      </c>
      <c r="J1269" s="22">
        <v>0.28293778294037297</v>
      </c>
      <c r="K1269" s="21">
        <f t="shared" si="4"/>
        <v>5.8627777988262686</v>
      </c>
      <c r="L1269" s="6">
        <v>452.54818065073101</v>
      </c>
      <c r="M1269" s="6">
        <v>699.54501751174303</v>
      </c>
      <c r="N1269" s="7">
        <v>-0.95171454594063298</v>
      </c>
      <c r="O1269" s="3" t="s">
        <v>1315</v>
      </c>
    </row>
    <row r="1270" spans="1:15">
      <c r="A1270" s="20" t="s">
        <v>1311</v>
      </c>
      <c r="B1270" s="39" t="s">
        <v>1312</v>
      </c>
      <c r="C1270" s="21">
        <v>16</v>
      </c>
      <c r="D1270" s="39" t="s">
        <v>1313</v>
      </c>
      <c r="E1270" s="3" t="s">
        <v>524</v>
      </c>
      <c r="F1270" s="30">
        <v>88.9</v>
      </c>
      <c r="G1270" s="30">
        <v>29.656666666666698</v>
      </c>
      <c r="H1270" s="22">
        <v>6.0133266101123101E-2</v>
      </c>
      <c r="I1270" s="22">
        <v>2.66457731990811E-3</v>
      </c>
      <c r="J1270" s="22">
        <v>0.28294597543393102</v>
      </c>
      <c r="K1270" s="21">
        <f t="shared" si="4"/>
        <v>6.152498618356983</v>
      </c>
      <c r="L1270" s="6">
        <v>453.75825422340301</v>
      </c>
      <c r="M1270" s="6">
        <v>681.72650478726598</v>
      </c>
      <c r="N1270" s="7">
        <v>-0.91974164699071903</v>
      </c>
      <c r="O1270" s="3" t="s">
        <v>1315</v>
      </c>
    </row>
    <row r="1271" spans="1:15">
      <c r="A1271" s="20" t="s">
        <v>1311</v>
      </c>
      <c r="B1271" s="39" t="s">
        <v>1312</v>
      </c>
      <c r="C1271" s="21">
        <v>16</v>
      </c>
      <c r="D1271" s="39" t="s">
        <v>1313</v>
      </c>
      <c r="E1271" s="3" t="s">
        <v>524</v>
      </c>
      <c r="F1271" s="30">
        <v>88.9</v>
      </c>
      <c r="G1271" s="30">
        <v>29.656666666666698</v>
      </c>
      <c r="H1271" s="22">
        <v>3.1571084173914098E-2</v>
      </c>
      <c r="I1271" s="22">
        <v>1.4158321632268499E-3</v>
      </c>
      <c r="J1271" s="22">
        <v>0.28296262098277197</v>
      </c>
      <c r="K1271" s="21">
        <f t="shared" si="4"/>
        <v>6.7411548092444207</v>
      </c>
      <c r="L1271" s="6">
        <v>414.58445960077103</v>
      </c>
      <c r="M1271" s="6">
        <v>643.26777577124301</v>
      </c>
      <c r="N1271" s="7">
        <v>-0.95735445291485399</v>
      </c>
      <c r="O1271" s="3" t="s">
        <v>1315</v>
      </c>
    </row>
    <row r="1272" spans="1:15">
      <c r="A1272" s="20" t="s">
        <v>1316</v>
      </c>
      <c r="B1272" s="39" t="s">
        <v>1317</v>
      </c>
      <c r="C1272" s="21">
        <v>14</v>
      </c>
      <c r="D1272" s="39" t="s">
        <v>480</v>
      </c>
      <c r="E1272" s="3" t="s">
        <v>524</v>
      </c>
      <c r="F1272" s="30">
        <v>916</v>
      </c>
      <c r="G1272" s="30">
        <v>29.608333333333299</v>
      </c>
      <c r="H1272" s="22">
        <v>1.74002241622805E-2</v>
      </c>
      <c r="I1272" s="22">
        <v>6.4790921850223801E-4</v>
      </c>
      <c r="J1272" s="22">
        <v>0.28273308684929399</v>
      </c>
      <c r="K1272" s="21">
        <f t="shared" si="4"/>
        <v>-1.3761316787386235</v>
      </c>
      <c r="L1272" s="6">
        <v>728.409888492807</v>
      </c>
      <c r="M1272" s="6">
        <v>1161.5683384138499</v>
      </c>
      <c r="N1272" s="7">
        <v>-0.98048466209330598</v>
      </c>
      <c r="O1272" s="3" t="s">
        <v>1315</v>
      </c>
    </row>
    <row r="1273" spans="1:15">
      <c r="A1273" s="20" t="s">
        <v>1316</v>
      </c>
      <c r="B1273" s="39" t="s">
        <v>1317</v>
      </c>
      <c r="C1273" s="21">
        <v>14</v>
      </c>
      <c r="D1273" s="39" t="s">
        <v>480</v>
      </c>
      <c r="E1273" s="3" t="s">
        <v>524</v>
      </c>
      <c r="F1273" s="30">
        <v>916</v>
      </c>
      <c r="G1273" s="30">
        <v>29.608333333333299</v>
      </c>
      <c r="H1273" s="22">
        <v>1.4775923359456501E-2</v>
      </c>
      <c r="I1273" s="22">
        <v>5.9336990441717803E-4</v>
      </c>
      <c r="J1273" s="22">
        <v>0.28275593012953698</v>
      </c>
      <c r="K1273" s="21">
        <f t="shared" si="4"/>
        <v>-0.56829779691902615</v>
      </c>
      <c r="L1273" s="6">
        <v>695.43038546098899</v>
      </c>
      <c r="M1273" s="6">
        <v>1110.16946895408</v>
      </c>
      <c r="N1273" s="7">
        <v>-0.98212741251755498</v>
      </c>
      <c r="O1273" s="3" t="s">
        <v>1315</v>
      </c>
    </row>
    <row r="1274" spans="1:15">
      <c r="A1274" s="20" t="s">
        <v>1316</v>
      </c>
      <c r="B1274" s="39" t="s">
        <v>1317</v>
      </c>
      <c r="C1274" s="21">
        <v>14</v>
      </c>
      <c r="D1274" s="39" t="s">
        <v>480</v>
      </c>
      <c r="E1274" s="3" t="s">
        <v>524</v>
      </c>
      <c r="F1274" s="30">
        <v>916</v>
      </c>
      <c r="G1274" s="30">
        <v>29.608333333333299</v>
      </c>
      <c r="H1274" s="22">
        <v>2.2644369513626701E-2</v>
      </c>
      <c r="I1274" s="22">
        <v>9.0977523973908799E-4</v>
      </c>
      <c r="J1274" s="22">
        <v>0.28276435942199102</v>
      </c>
      <c r="K1274" s="21">
        <f t="shared" si="4"/>
        <v>-0.27020277852840557</v>
      </c>
      <c r="L1274" s="6">
        <v>689.373826346648</v>
      </c>
      <c r="M1274" s="6">
        <v>1091.3612088700199</v>
      </c>
      <c r="N1274" s="7">
        <v>-0.97259713133315995</v>
      </c>
      <c r="O1274" s="3" t="s">
        <v>1315</v>
      </c>
    </row>
    <row r="1275" spans="1:15">
      <c r="A1275" s="20" t="s">
        <v>1316</v>
      </c>
      <c r="B1275" s="39" t="s">
        <v>1317</v>
      </c>
      <c r="C1275" s="21">
        <v>14</v>
      </c>
      <c r="D1275" s="39" t="s">
        <v>480</v>
      </c>
      <c r="E1275" s="3" t="s">
        <v>524</v>
      </c>
      <c r="F1275" s="30">
        <v>916</v>
      </c>
      <c r="G1275" s="30">
        <v>29.608333333333299</v>
      </c>
      <c r="H1275" s="22">
        <v>1.56981664244892E-2</v>
      </c>
      <c r="I1275" s="22">
        <v>6.2204323144361999E-4</v>
      </c>
      <c r="J1275" s="22">
        <v>0.282797251564671</v>
      </c>
      <c r="K1275" s="21">
        <f t="shared" si="4"/>
        <v>0.89300088661481425</v>
      </c>
      <c r="L1275" s="6">
        <v>638.09403493587695</v>
      </c>
      <c r="M1275" s="6">
        <v>1017.1773291716599</v>
      </c>
      <c r="N1275" s="7">
        <v>-0.98126375808904798</v>
      </c>
      <c r="O1275" s="3" t="s">
        <v>1315</v>
      </c>
    </row>
    <row r="1276" spans="1:15">
      <c r="A1276" s="20" t="s">
        <v>1316</v>
      </c>
      <c r="B1276" s="39" t="s">
        <v>1317</v>
      </c>
      <c r="C1276" s="21">
        <v>14</v>
      </c>
      <c r="D1276" s="39" t="s">
        <v>480</v>
      </c>
      <c r="E1276" s="3" t="s">
        <v>524</v>
      </c>
      <c r="F1276" s="30">
        <v>916</v>
      </c>
      <c r="G1276" s="30">
        <v>29.608333333333299</v>
      </c>
      <c r="H1276" s="22">
        <v>1.2308101984836501E-2</v>
      </c>
      <c r="I1276" s="22">
        <v>4.9408233729392799E-4</v>
      </c>
      <c r="J1276" s="22">
        <v>0.28282104611320602</v>
      </c>
      <c r="K1276" s="21">
        <f t="shared" si="4"/>
        <v>1.7344755918546895</v>
      </c>
      <c r="L1276" s="6">
        <v>602.71706002464396</v>
      </c>
      <c r="M1276" s="6">
        <v>963.50775134258004</v>
      </c>
      <c r="N1276" s="7">
        <v>-0.98511800188873699</v>
      </c>
      <c r="O1276" s="3" t="s">
        <v>1315</v>
      </c>
    </row>
    <row r="1277" spans="1:15">
      <c r="A1277" s="20" t="s">
        <v>1316</v>
      </c>
      <c r="B1277" s="39" t="s">
        <v>1317</v>
      </c>
      <c r="C1277" s="21">
        <v>14</v>
      </c>
      <c r="D1277" s="39" t="s">
        <v>480</v>
      </c>
      <c r="E1277" s="3" t="s">
        <v>524</v>
      </c>
      <c r="F1277" s="30">
        <v>916</v>
      </c>
      <c r="G1277" s="30">
        <v>29.608333333333299</v>
      </c>
      <c r="H1277" s="22">
        <v>2.6371689745783199E-2</v>
      </c>
      <c r="I1277" s="22">
        <v>1.0042878970095801E-3</v>
      </c>
      <c r="J1277" s="22">
        <v>0.28282464253173001</v>
      </c>
      <c r="K1277" s="21">
        <f t="shared" si="4"/>
        <v>1.8616599850762583</v>
      </c>
      <c r="L1277" s="6">
        <v>605.80049320348905</v>
      </c>
      <c r="M1277" s="6">
        <v>955.67158160038196</v>
      </c>
      <c r="N1277" s="7">
        <v>-0.96975036454790398</v>
      </c>
      <c r="O1277" s="3" t="s">
        <v>1315</v>
      </c>
    </row>
    <row r="1278" spans="1:15">
      <c r="A1278" s="20" t="s">
        <v>1316</v>
      </c>
      <c r="B1278" s="39" t="s">
        <v>1317</v>
      </c>
      <c r="C1278" s="21">
        <v>14</v>
      </c>
      <c r="D1278" s="39" t="s">
        <v>480</v>
      </c>
      <c r="E1278" s="3" t="s">
        <v>524</v>
      </c>
      <c r="F1278" s="30">
        <v>916</v>
      </c>
      <c r="G1278" s="30">
        <v>29.608333333333299</v>
      </c>
      <c r="H1278" s="22">
        <v>2.41865820906274E-2</v>
      </c>
      <c r="I1278" s="22">
        <v>9.2076135355580397E-4</v>
      </c>
      <c r="J1278" s="22">
        <v>0.282829781979962</v>
      </c>
      <c r="K1278" s="21">
        <f t="shared" si="4"/>
        <v>2.0434123591428488</v>
      </c>
      <c r="L1278" s="6">
        <v>597.19509589763697</v>
      </c>
      <c r="M1278" s="6">
        <v>944.04522430527697</v>
      </c>
      <c r="N1278" s="7">
        <v>-0.97226622429048803</v>
      </c>
      <c r="O1278" s="3" t="s">
        <v>1315</v>
      </c>
    </row>
    <row r="1279" spans="1:15">
      <c r="A1279" s="20" t="s">
        <v>1316</v>
      </c>
      <c r="B1279" s="39" t="s">
        <v>1317</v>
      </c>
      <c r="C1279" s="21">
        <v>14</v>
      </c>
      <c r="D1279" s="39" t="s">
        <v>480</v>
      </c>
      <c r="E1279" s="3" t="s">
        <v>524</v>
      </c>
      <c r="F1279" s="30">
        <v>916</v>
      </c>
      <c r="G1279" s="30">
        <v>29.608333333333299</v>
      </c>
      <c r="H1279" s="22">
        <v>1.35821081117027E-2</v>
      </c>
      <c r="I1279" s="22">
        <v>5.2721637788526296E-4</v>
      </c>
      <c r="J1279" s="22">
        <v>0.28283005838054798</v>
      </c>
      <c r="K1279" s="21">
        <f t="shared" si="4"/>
        <v>2.0531870393081242</v>
      </c>
      <c r="L1279" s="6">
        <v>590.63699960932195</v>
      </c>
      <c r="M1279" s="6">
        <v>943.21396821082396</v>
      </c>
      <c r="N1279" s="7">
        <v>-0.98411998861791405</v>
      </c>
      <c r="O1279" s="3" t="s">
        <v>1315</v>
      </c>
    </row>
    <row r="1280" spans="1:15">
      <c r="A1280" s="20" t="s">
        <v>1316</v>
      </c>
      <c r="B1280" s="39" t="s">
        <v>1317</v>
      </c>
      <c r="C1280" s="21">
        <v>14</v>
      </c>
      <c r="D1280" s="39" t="s">
        <v>480</v>
      </c>
      <c r="E1280" s="3" t="s">
        <v>524</v>
      </c>
      <c r="F1280" s="30">
        <v>916</v>
      </c>
      <c r="G1280" s="30">
        <v>29.608333333333299</v>
      </c>
      <c r="H1280" s="22">
        <v>1.7270356269279599E-2</v>
      </c>
      <c r="I1280" s="22">
        <v>6.7855256149043197E-4</v>
      </c>
      <c r="J1280" s="22">
        <v>0.282838501906236</v>
      </c>
      <c r="K1280" s="21">
        <f t="shared" si="4"/>
        <v>2.3517854043531017</v>
      </c>
      <c r="L1280" s="6">
        <v>581.13499471790703</v>
      </c>
      <c r="M1280" s="6">
        <v>924.26098817237903</v>
      </c>
      <c r="N1280" s="7">
        <v>-0.979561669834626</v>
      </c>
      <c r="O1280" s="3" t="s">
        <v>1315</v>
      </c>
    </row>
    <row r="1281" spans="1:15">
      <c r="A1281" s="20" t="s">
        <v>1316</v>
      </c>
      <c r="B1281" s="39" t="s">
        <v>1317</v>
      </c>
      <c r="C1281" s="21">
        <v>14</v>
      </c>
      <c r="D1281" s="39" t="s">
        <v>480</v>
      </c>
      <c r="E1281" s="3" t="s">
        <v>524</v>
      </c>
      <c r="F1281" s="30">
        <v>916</v>
      </c>
      <c r="G1281" s="30">
        <v>29.608333333333299</v>
      </c>
      <c r="H1281" s="22">
        <v>1.62724980649975E-2</v>
      </c>
      <c r="I1281" s="22">
        <v>6.3828561375728495E-4</v>
      </c>
      <c r="J1281" s="22">
        <v>0.282853378875915</v>
      </c>
      <c r="K1281" s="21">
        <f t="shared" si="4"/>
        <v>2.877897242830052</v>
      </c>
      <c r="L1281" s="6">
        <v>559.64030540845397</v>
      </c>
      <c r="M1281" s="6">
        <v>890.69375040989496</v>
      </c>
      <c r="N1281" s="7">
        <v>-0.98077452970610601</v>
      </c>
      <c r="O1281" s="3" t="s">
        <v>1315</v>
      </c>
    </row>
    <row r="1282" spans="1:15">
      <c r="A1282" s="20" t="s">
        <v>1318</v>
      </c>
      <c r="B1282" s="40" t="s">
        <v>1319</v>
      </c>
      <c r="C1282" s="21">
        <v>23.41</v>
      </c>
      <c r="D1282" s="39" t="s">
        <v>1320</v>
      </c>
      <c r="F1282" s="30">
        <v>92.3</v>
      </c>
      <c r="G1282" s="30">
        <v>29.404722222222201</v>
      </c>
      <c r="H1282" s="22">
        <v>5.16818076306488E-3</v>
      </c>
      <c r="I1282" s="22">
        <v>2.3905926844151201E-4</v>
      </c>
      <c r="J1282" s="22">
        <v>0.28279555366290099</v>
      </c>
      <c r="K1282" s="21">
        <f t="shared" si="4"/>
        <v>0.83295598223953604</v>
      </c>
      <c r="L1282" s="6">
        <v>634.08287040295602</v>
      </c>
      <c r="M1282" s="6">
        <v>1014.93581772031</v>
      </c>
      <c r="N1282" s="7">
        <v>-0.99279941962525597</v>
      </c>
      <c r="O1282" s="3" t="s">
        <v>1315</v>
      </c>
    </row>
    <row r="1283" spans="1:15">
      <c r="A1283" s="20" t="s">
        <v>1318</v>
      </c>
      <c r="B1283" s="40" t="s">
        <v>1319</v>
      </c>
      <c r="C1283" s="21">
        <v>23.41</v>
      </c>
      <c r="D1283" s="39" t="s">
        <v>1320</v>
      </c>
      <c r="F1283" s="30">
        <v>92.3</v>
      </c>
      <c r="G1283" s="30">
        <v>29.404722222222201</v>
      </c>
      <c r="H1283" s="22">
        <v>4.9447746696131001E-2</v>
      </c>
      <c r="I1283" s="22">
        <v>1.9895816105961299E-3</v>
      </c>
      <c r="J1283" s="22">
        <v>0.28284013928662199</v>
      </c>
      <c r="K1283" s="21">
        <f t="shared" si="4"/>
        <v>2.4096900195913484</v>
      </c>
      <c r="L1283" s="6">
        <v>599.56094228264203</v>
      </c>
      <c r="M1283" s="6">
        <v>916.09733113422396</v>
      </c>
      <c r="N1283" s="7">
        <v>-0.94007284305433303</v>
      </c>
      <c r="O1283" s="3" t="s">
        <v>1315</v>
      </c>
    </row>
    <row r="1284" spans="1:15">
      <c r="A1284" s="20" t="s">
        <v>1318</v>
      </c>
      <c r="B1284" s="40" t="s">
        <v>1319</v>
      </c>
      <c r="C1284" s="21">
        <v>23.41</v>
      </c>
      <c r="D1284" s="39" t="s">
        <v>1320</v>
      </c>
      <c r="F1284" s="30">
        <v>92.3</v>
      </c>
      <c r="G1284" s="30">
        <v>29.404722222222201</v>
      </c>
      <c r="H1284" s="22">
        <v>1.2814732974141501E-2</v>
      </c>
      <c r="I1284" s="22">
        <v>5.9462176951838601E-4</v>
      </c>
      <c r="J1284" s="22">
        <v>0.28285918174570102</v>
      </c>
      <c r="K1284" s="21">
        <f t="shared" si="4"/>
        <v>3.0831109763695963</v>
      </c>
      <c r="L1284" s="6">
        <v>550.86065665881404</v>
      </c>
      <c r="M1284" s="6">
        <v>871.85502148515798</v>
      </c>
      <c r="N1284" s="7">
        <v>-0.98208970573739796</v>
      </c>
      <c r="O1284" s="3" t="s">
        <v>1315</v>
      </c>
    </row>
    <row r="1285" spans="1:15">
      <c r="A1285" s="20" t="s">
        <v>1318</v>
      </c>
      <c r="B1285" s="40" t="s">
        <v>1319</v>
      </c>
      <c r="C1285" s="21">
        <v>23.41</v>
      </c>
      <c r="D1285" s="39" t="s">
        <v>1320</v>
      </c>
      <c r="F1285" s="30">
        <v>92.3</v>
      </c>
      <c r="G1285" s="30">
        <v>29.404722222222201</v>
      </c>
      <c r="H1285" s="22">
        <v>1.58021963474838E-2</v>
      </c>
      <c r="I1285" s="22">
        <v>6.2697169401630096E-4</v>
      </c>
      <c r="J1285" s="22">
        <v>0.28286264120881199</v>
      </c>
      <c r="K1285" s="21">
        <f t="shared" si="4"/>
        <v>3.2054520536672904</v>
      </c>
      <c r="L1285" s="6">
        <v>546.47453274259306</v>
      </c>
      <c r="M1285" s="6">
        <v>864.08175584631203</v>
      </c>
      <c r="N1285" s="7">
        <v>-0.98111531042119604</v>
      </c>
      <c r="O1285" s="3" t="s">
        <v>1315</v>
      </c>
    </row>
    <row r="1286" spans="1:15">
      <c r="A1286" s="20" t="s">
        <v>1318</v>
      </c>
      <c r="B1286" s="40" t="s">
        <v>1319</v>
      </c>
      <c r="C1286" s="21">
        <v>23.41</v>
      </c>
      <c r="D1286" s="39" t="s">
        <v>1320</v>
      </c>
      <c r="F1286" s="30">
        <v>92.3</v>
      </c>
      <c r="G1286" s="30">
        <v>29.404722222222201</v>
      </c>
      <c r="H1286" s="22">
        <v>2.5838818785488799E-2</v>
      </c>
      <c r="I1286" s="22">
        <v>1.1252899278971001E-3</v>
      </c>
      <c r="J1286" s="22">
        <v>0.28287850387477198</v>
      </c>
      <c r="K1286" s="21">
        <f t="shared" si="4"/>
        <v>3.7664222331756925</v>
      </c>
      <c r="L1286" s="6">
        <v>531.178447571177</v>
      </c>
      <c r="M1286" s="6">
        <v>828.76345889637605</v>
      </c>
      <c r="N1286" s="7">
        <v>-0.96610572506334003</v>
      </c>
      <c r="O1286" s="3" t="s">
        <v>1315</v>
      </c>
    </row>
    <row r="1287" spans="1:15">
      <c r="A1287" s="20" t="s">
        <v>1318</v>
      </c>
      <c r="B1287" s="40" t="s">
        <v>1319</v>
      </c>
      <c r="C1287" s="21">
        <v>23.41</v>
      </c>
      <c r="D1287" s="39" t="s">
        <v>1320</v>
      </c>
      <c r="F1287" s="30">
        <v>92.3</v>
      </c>
      <c r="G1287" s="30">
        <v>29.404722222222201</v>
      </c>
      <c r="H1287" s="22">
        <v>3.9955284855975402E-2</v>
      </c>
      <c r="I1287" s="22">
        <v>1.6059487028273201E-3</v>
      </c>
      <c r="J1287" s="22">
        <v>0.28288312023490297</v>
      </c>
      <c r="K1287" s="21">
        <f t="shared" si="4"/>
        <v>3.9296760253115792</v>
      </c>
      <c r="L1287" s="6">
        <v>531.42938157109995</v>
      </c>
      <c r="M1287" s="6">
        <v>818.80238741816402</v>
      </c>
      <c r="N1287" s="7">
        <v>-0.95162805111965898</v>
      </c>
      <c r="O1287" s="3" t="s">
        <v>1315</v>
      </c>
    </row>
    <row r="1288" spans="1:15">
      <c r="A1288" s="20" t="s">
        <v>1318</v>
      </c>
      <c r="B1288" s="40" t="s">
        <v>1319</v>
      </c>
      <c r="C1288" s="21">
        <v>23.41</v>
      </c>
      <c r="D1288" s="39" t="s">
        <v>1320</v>
      </c>
      <c r="F1288" s="30">
        <v>92.3</v>
      </c>
      <c r="G1288" s="30">
        <v>29.404722222222201</v>
      </c>
      <c r="H1288" s="22">
        <v>3.6833023651383898E-2</v>
      </c>
      <c r="I1288" s="22">
        <v>1.4186702238455199E-3</v>
      </c>
      <c r="J1288" s="22">
        <v>0.28288430774716</v>
      </c>
      <c r="K1288" s="21">
        <f t="shared" si="4"/>
        <v>3.9716714229132144</v>
      </c>
      <c r="L1288" s="6">
        <v>527.04832715570205</v>
      </c>
      <c r="M1288" s="6">
        <v>815.94447128360798</v>
      </c>
      <c r="N1288" s="7">
        <v>-0.95726896916127902</v>
      </c>
      <c r="O1288" s="3" t="s">
        <v>1315</v>
      </c>
    </row>
    <row r="1289" spans="1:15">
      <c r="A1289" s="20" t="s">
        <v>1318</v>
      </c>
      <c r="B1289" s="40" t="s">
        <v>1319</v>
      </c>
      <c r="C1289" s="21">
        <v>23.41</v>
      </c>
      <c r="D1289" s="39" t="s">
        <v>1320</v>
      </c>
      <c r="F1289" s="30">
        <v>92.3</v>
      </c>
      <c r="G1289" s="30">
        <v>29.404722222222201</v>
      </c>
      <c r="H1289" s="22">
        <v>1.92788067142582E-2</v>
      </c>
      <c r="I1289" s="22">
        <v>7.7189163822101003E-4</v>
      </c>
      <c r="J1289" s="22">
        <v>0.28288570565997001</v>
      </c>
      <c r="K1289" s="21">
        <f t="shared" si="4"/>
        <v>4.0211074636098409</v>
      </c>
      <c r="L1289" s="6">
        <v>516.06196652126596</v>
      </c>
      <c r="M1289" s="6">
        <v>812.17372820108994</v>
      </c>
      <c r="N1289" s="7">
        <v>-0.97675025186081299</v>
      </c>
      <c r="O1289" s="3" t="s">
        <v>1315</v>
      </c>
    </row>
    <row r="1290" spans="1:15">
      <c r="A1290" s="20" t="s">
        <v>1318</v>
      </c>
      <c r="B1290" s="40" t="s">
        <v>1319</v>
      </c>
      <c r="C1290" s="21">
        <v>23.41</v>
      </c>
      <c r="D1290" s="39" t="s">
        <v>1320</v>
      </c>
      <c r="F1290" s="30">
        <v>92.3</v>
      </c>
      <c r="G1290" s="30">
        <v>29.404722222222201</v>
      </c>
      <c r="H1290" s="22">
        <v>1.92788067142582E-2</v>
      </c>
      <c r="I1290" s="22">
        <v>7.7189163822101003E-4</v>
      </c>
      <c r="J1290" s="22">
        <v>0.28288570565997001</v>
      </c>
      <c r="K1290" s="21">
        <f t="shared" si="4"/>
        <v>4.0211074636098409</v>
      </c>
      <c r="L1290" s="6">
        <v>516.06196652126596</v>
      </c>
      <c r="M1290" s="6">
        <v>812.17372820108994</v>
      </c>
      <c r="N1290" s="7">
        <v>-0.97675025186081299</v>
      </c>
      <c r="O1290" s="3" t="s">
        <v>1315</v>
      </c>
    </row>
    <row r="1291" spans="1:15">
      <c r="A1291" s="20" t="s">
        <v>1318</v>
      </c>
      <c r="B1291" s="40" t="s">
        <v>1319</v>
      </c>
      <c r="C1291" s="21">
        <v>23.41</v>
      </c>
      <c r="D1291" s="39" t="s">
        <v>1320</v>
      </c>
      <c r="F1291" s="30">
        <v>92.3</v>
      </c>
      <c r="G1291" s="30">
        <v>29.404722222222201</v>
      </c>
      <c r="H1291" s="22">
        <v>2.0577259384568801E-2</v>
      </c>
      <c r="I1291" s="22">
        <v>8.5976137096547395E-4</v>
      </c>
      <c r="J1291" s="22">
        <v>0.28291794485761801</v>
      </c>
      <c r="K1291" s="21">
        <f t="shared" si="4"/>
        <v>5.1612202628970039</v>
      </c>
      <c r="L1291" s="6">
        <v>471.68837163037</v>
      </c>
      <c r="M1291" s="6">
        <v>739.45803244789204</v>
      </c>
      <c r="N1291" s="7">
        <v>-0.97410357316369101</v>
      </c>
      <c r="O1291" s="3" t="s">
        <v>1315</v>
      </c>
    </row>
    <row r="1292" spans="1:15">
      <c r="A1292" s="20" t="s">
        <v>1318</v>
      </c>
      <c r="B1292" s="40" t="s">
        <v>1319</v>
      </c>
      <c r="C1292" s="21">
        <v>23.41</v>
      </c>
      <c r="D1292" s="39" t="s">
        <v>1320</v>
      </c>
      <c r="F1292" s="30">
        <v>92.3</v>
      </c>
      <c r="G1292" s="30">
        <v>29.404722222222201</v>
      </c>
      <c r="H1292" s="22">
        <v>5.4802841809436398E-2</v>
      </c>
      <c r="I1292" s="22">
        <v>2.2969726042679898E-3</v>
      </c>
      <c r="J1292" s="22">
        <v>0.282927114306052</v>
      </c>
      <c r="K1292" s="21">
        <f t="shared" si="4"/>
        <v>5.4854902908330061</v>
      </c>
      <c r="L1292" s="6">
        <v>476.89856621892102</v>
      </c>
      <c r="M1292" s="6">
        <v>720.13072158787804</v>
      </c>
      <c r="N1292" s="7">
        <v>-0.93081407818469897</v>
      </c>
      <c r="O1292" s="3" t="s">
        <v>1315</v>
      </c>
    </row>
    <row r="1293" spans="1:15">
      <c r="A1293" s="20" t="s">
        <v>1318</v>
      </c>
      <c r="B1293" s="40" t="s">
        <v>1319</v>
      </c>
      <c r="C1293" s="21">
        <v>23.41</v>
      </c>
      <c r="D1293" s="39" t="s">
        <v>1320</v>
      </c>
      <c r="F1293" s="30">
        <v>92.3</v>
      </c>
      <c r="G1293" s="30">
        <v>29.404722222222201</v>
      </c>
      <c r="H1293" s="22">
        <v>1.8102446695311799E-2</v>
      </c>
      <c r="I1293" s="22">
        <v>8.60194247277447E-4</v>
      </c>
      <c r="J1293" s="22">
        <v>0.282934163444932</v>
      </c>
      <c r="K1293" s="21">
        <f t="shared" si="4"/>
        <v>5.7347773093496812</v>
      </c>
      <c r="L1293" s="6">
        <v>448.751058150868</v>
      </c>
      <c r="M1293" s="6">
        <v>702.81178602384</v>
      </c>
      <c r="N1293" s="7">
        <v>-0.97409053472055895</v>
      </c>
      <c r="O1293" s="3" t="s">
        <v>1315</v>
      </c>
    </row>
    <row r="1294" spans="1:15">
      <c r="A1294" s="20" t="s">
        <v>1318</v>
      </c>
      <c r="B1294" s="40" t="s">
        <v>1319</v>
      </c>
      <c r="C1294" s="21">
        <v>23.41</v>
      </c>
      <c r="D1294" s="39" t="s">
        <v>1320</v>
      </c>
      <c r="F1294" s="30">
        <v>92.3</v>
      </c>
      <c r="G1294" s="30">
        <v>29.404722222222201</v>
      </c>
      <c r="H1294" s="22">
        <v>2.5862903287826301E-2</v>
      </c>
      <c r="I1294" s="22">
        <v>1.0188479897314199E-3</v>
      </c>
      <c r="J1294" s="22">
        <v>0.28295067665733298</v>
      </c>
      <c r="K1294" s="21">
        <f t="shared" si="4"/>
        <v>6.318753530509813</v>
      </c>
      <c r="L1294" s="6">
        <v>427.17968428131599</v>
      </c>
      <c r="M1294" s="6">
        <v>665.63798871107804</v>
      </c>
      <c r="N1294" s="7">
        <v>-0.96931180753821</v>
      </c>
      <c r="O1294" s="3" t="s">
        <v>1315</v>
      </c>
    </row>
    <row r="1295" spans="1:15">
      <c r="A1295" s="28" t="s">
        <v>1321</v>
      </c>
      <c r="B1295" s="20" t="s">
        <v>1322</v>
      </c>
      <c r="C1295" s="4"/>
      <c r="D1295" s="3" t="s">
        <v>651</v>
      </c>
      <c r="E1295" s="3" t="s">
        <v>524</v>
      </c>
      <c r="F1295" s="30">
        <v>90.4</v>
      </c>
      <c r="G1295" s="30">
        <v>29.483333333333299</v>
      </c>
      <c r="H1295" s="31">
        <v>1.9713999999999999E-2</v>
      </c>
      <c r="I1295" s="31">
        <v>5.8600000000000004E-4</v>
      </c>
      <c r="J1295" s="31">
        <v>0.282864</v>
      </c>
      <c r="K1295" s="29">
        <v>3.6</v>
      </c>
      <c r="L1295" s="32">
        <v>545</v>
      </c>
      <c r="M1295" s="32">
        <v>868</v>
      </c>
      <c r="O1295" s="3" t="s">
        <v>1323</v>
      </c>
    </row>
    <row r="1296" spans="1:15">
      <c r="A1296" s="28" t="s">
        <v>1324</v>
      </c>
      <c r="B1296" s="20" t="s">
        <v>1322</v>
      </c>
      <c r="C1296" s="4"/>
      <c r="D1296" s="3" t="s">
        <v>651</v>
      </c>
      <c r="E1296" s="3" t="s">
        <v>524</v>
      </c>
      <c r="F1296" s="30">
        <v>90.4</v>
      </c>
      <c r="G1296" s="30">
        <v>29.483333333333299</v>
      </c>
      <c r="H1296" s="31">
        <v>3.4948E-2</v>
      </c>
      <c r="I1296" s="31">
        <v>9.7499999999999996E-4</v>
      </c>
      <c r="J1296" s="31">
        <v>0.28288999999999997</v>
      </c>
      <c r="K1296" s="29">
        <v>4.5</v>
      </c>
      <c r="L1296" s="32">
        <v>513</v>
      </c>
      <c r="M1296" s="32">
        <v>809</v>
      </c>
      <c r="O1296" s="3" t="s">
        <v>1323</v>
      </c>
    </row>
    <row r="1297" spans="1:15">
      <c r="A1297" s="28" t="s">
        <v>1325</v>
      </c>
      <c r="B1297" s="20" t="s">
        <v>1322</v>
      </c>
      <c r="C1297" s="4"/>
      <c r="D1297" s="3" t="s">
        <v>651</v>
      </c>
      <c r="E1297" s="3" t="s">
        <v>524</v>
      </c>
      <c r="F1297" s="30">
        <v>90.4</v>
      </c>
      <c r="G1297" s="30">
        <v>29.483333333333299</v>
      </c>
      <c r="H1297" s="31">
        <v>2.7293000000000001E-2</v>
      </c>
      <c r="I1297" s="31">
        <v>7.8700000000000005E-4</v>
      </c>
      <c r="J1297" s="31">
        <v>0.28287499999999999</v>
      </c>
      <c r="K1297" s="29">
        <v>3.9</v>
      </c>
      <c r="L1297" s="32">
        <v>532</v>
      </c>
      <c r="M1297" s="32">
        <v>843</v>
      </c>
      <c r="O1297" s="3" t="s">
        <v>1323</v>
      </c>
    </row>
    <row r="1298" spans="1:15">
      <c r="A1298" s="28" t="s">
        <v>1326</v>
      </c>
      <c r="B1298" s="20" t="s">
        <v>1322</v>
      </c>
      <c r="C1298" s="4"/>
      <c r="D1298" s="3" t="s">
        <v>651</v>
      </c>
      <c r="E1298" s="3" t="s">
        <v>524</v>
      </c>
      <c r="F1298" s="30">
        <v>90.4</v>
      </c>
      <c r="G1298" s="30">
        <v>29.483333333333299</v>
      </c>
      <c r="H1298" s="31">
        <v>1.9948E-2</v>
      </c>
      <c r="I1298" s="31">
        <v>6.4099999999999997E-4</v>
      </c>
      <c r="J1298" s="31">
        <v>0.28288600000000003</v>
      </c>
      <c r="K1298" s="29">
        <v>4.3</v>
      </c>
      <c r="L1298" s="32">
        <v>515</v>
      </c>
      <c r="M1298" s="32">
        <v>818</v>
      </c>
      <c r="O1298" s="3" t="s">
        <v>1323</v>
      </c>
    </row>
    <row r="1299" spans="1:15">
      <c r="A1299" s="28" t="s">
        <v>1327</v>
      </c>
      <c r="B1299" s="20" t="s">
        <v>1322</v>
      </c>
      <c r="C1299" s="4"/>
      <c r="D1299" s="3" t="s">
        <v>651</v>
      </c>
      <c r="E1299" s="3" t="s">
        <v>524</v>
      </c>
      <c r="F1299" s="30">
        <v>90.4</v>
      </c>
      <c r="G1299" s="30">
        <v>29.483333333333299</v>
      </c>
      <c r="H1299" s="31">
        <v>1.9289000000000001E-2</v>
      </c>
      <c r="I1299" s="31">
        <v>6.1600000000000001E-4</v>
      </c>
      <c r="J1299" s="31">
        <v>0.28285500000000002</v>
      </c>
      <c r="K1299" s="29">
        <v>3.2</v>
      </c>
      <c r="L1299" s="32">
        <v>558</v>
      </c>
      <c r="M1299" s="32">
        <v>888</v>
      </c>
      <c r="O1299" s="3" t="s">
        <v>1323</v>
      </c>
    </row>
    <row r="1300" spans="1:15">
      <c r="A1300" s="28" t="s">
        <v>1328</v>
      </c>
      <c r="B1300" s="20" t="s">
        <v>1322</v>
      </c>
      <c r="C1300" s="4"/>
      <c r="D1300" s="3" t="s">
        <v>651</v>
      </c>
      <c r="E1300" s="3" t="s">
        <v>524</v>
      </c>
      <c r="F1300" s="30">
        <v>90.4</v>
      </c>
      <c r="G1300" s="30">
        <v>29.483333333333299</v>
      </c>
      <c r="H1300" s="31">
        <v>1.9146E-2</v>
      </c>
      <c r="I1300" s="31">
        <v>5.9900000000000003E-4</v>
      </c>
      <c r="J1300" s="31">
        <v>0.282887</v>
      </c>
      <c r="K1300" s="29">
        <v>4.4000000000000004</v>
      </c>
      <c r="L1300" s="32">
        <v>513</v>
      </c>
      <c r="M1300" s="32">
        <v>816</v>
      </c>
      <c r="O1300" s="3" t="s">
        <v>1323</v>
      </c>
    </row>
    <row r="1301" spans="1:15">
      <c r="A1301" s="28" t="s">
        <v>1329</v>
      </c>
      <c r="B1301" s="20" t="s">
        <v>1322</v>
      </c>
      <c r="C1301" s="4"/>
      <c r="D1301" s="3" t="s">
        <v>651</v>
      </c>
      <c r="E1301" s="3" t="s">
        <v>524</v>
      </c>
      <c r="F1301" s="30">
        <v>90.4</v>
      </c>
      <c r="G1301" s="30">
        <v>29.483333333333299</v>
      </c>
      <c r="H1301" s="31">
        <v>1.9625E-2</v>
      </c>
      <c r="I1301" s="31">
        <v>6.4599999999999998E-4</v>
      </c>
      <c r="J1301" s="31">
        <v>0.28293499999999999</v>
      </c>
      <c r="K1301" s="29">
        <v>6.1</v>
      </c>
      <c r="L1301" s="32">
        <v>446</v>
      </c>
      <c r="M1301" s="32">
        <v>707</v>
      </c>
      <c r="O1301" s="3" t="s">
        <v>1323</v>
      </c>
    </row>
    <row r="1302" spans="1:15">
      <c r="A1302" s="28" t="s">
        <v>1330</v>
      </c>
      <c r="B1302" s="20" t="s">
        <v>1322</v>
      </c>
      <c r="C1302" s="4"/>
      <c r="D1302" s="3" t="s">
        <v>651</v>
      </c>
      <c r="E1302" s="3" t="s">
        <v>524</v>
      </c>
      <c r="F1302" s="30">
        <v>90.4</v>
      </c>
      <c r="G1302" s="30">
        <v>29.483333333333299</v>
      </c>
      <c r="H1302" s="31">
        <v>1.5580999999999999E-2</v>
      </c>
      <c r="I1302" s="31">
        <v>5.0199999999999995E-4</v>
      </c>
      <c r="J1302" s="31">
        <v>0.28287800000000002</v>
      </c>
      <c r="K1302" s="29">
        <v>4</v>
      </c>
      <c r="L1302" s="32">
        <v>524</v>
      </c>
      <c r="M1302" s="32">
        <v>836</v>
      </c>
      <c r="O1302" s="3" t="s">
        <v>1323</v>
      </c>
    </row>
    <row r="1303" spans="1:15">
      <c r="A1303" s="28" t="s">
        <v>1331</v>
      </c>
      <c r="B1303" s="20" t="s">
        <v>1322</v>
      </c>
      <c r="C1303" s="4"/>
      <c r="D1303" s="3" t="s">
        <v>651</v>
      </c>
      <c r="E1303" s="3" t="s">
        <v>524</v>
      </c>
      <c r="F1303" s="30">
        <v>90.4</v>
      </c>
      <c r="G1303" s="30">
        <v>29.483333333333299</v>
      </c>
      <c r="H1303" s="31">
        <v>2.0504000000000001E-2</v>
      </c>
      <c r="I1303" s="31">
        <v>6.2E-4</v>
      </c>
      <c r="J1303" s="31">
        <v>0.28287299999999999</v>
      </c>
      <c r="K1303" s="29">
        <v>3.9</v>
      </c>
      <c r="L1303" s="32">
        <v>533</v>
      </c>
      <c r="M1303" s="32">
        <v>847</v>
      </c>
      <c r="O1303" s="3" t="s">
        <v>1323</v>
      </c>
    </row>
    <row r="1304" spans="1:15">
      <c r="A1304" s="28" t="s">
        <v>1332</v>
      </c>
      <c r="B1304" s="20" t="s">
        <v>1322</v>
      </c>
      <c r="C1304" s="4"/>
      <c r="D1304" s="3" t="s">
        <v>651</v>
      </c>
      <c r="E1304" s="3" t="s">
        <v>524</v>
      </c>
      <c r="F1304" s="30">
        <v>90.4</v>
      </c>
      <c r="G1304" s="30">
        <v>29.483333333333299</v>
      </c>
      <c r="H1304" s="31">
        <v>1.9546999999999998E-2</v>
      </c>
      <c r="I1304" s="31">
        <v>6.5700000000000003E-4</v>
      </c>
      <c r="J1304" s="31">
        <v>0.28288099999999999</v>
      </c>
      <c r="K1304" s="29">
        <v>4.2</v>
      </c>
      <c r="L1304" s="32">
        <v>522</v>
      </c>
      <c r="M1304" s="32">
        <v>829</v>
      </c>
      <c r="O1304" s="3" t="s">
        <v>1323</v>
      </c>
    </row>
    <row r="1305" spans="1:15">
      <c r="A1305" s="28" t="s">
        <v>1333</v>
      </c>
      <c r="B1305" s="20" t="s">
        <v>1322</v>
      </c>
      <c r="C1305" s="4"/>
      <c r="D1305" s="3" t="s">
        <v>651</v>
      </c>
      <c r="E1305" s="3" t="s">
        <v>524</v>
      </c>
      <c r="F1305" s="30">
        <v>90.4</v>
      </c>
      <c r="G1305" s="30">
        <v>29.483333333333299</v>
      </c>
      <c r="H1305" s="31">
        <v>2.8133999999999999E-2</v>
      </c>
      <c r="I1305" s="31">
        <v>7.5199999999999996E-4</v>
      </c>
      <c r="J1305" s="31">
        <v>0.28286800000000001</v>
      </c>
      <c r="K1305" s="29">
        <v>3.7</v>
      </c>
      <c r="L1305" s="32">
        <v>541</v>
      </c>
      <c r="M1305" s="32">
        <v>859</v>
      </c>
      <c r="O1305" s="3" t="s">
        <v>1323</v>
      </c>
    </row>
    <row r="1306" spans="1:15">
      <c r="A1306" s="28" t="s">
        <v>1334</v>
      </c>
      <c r="B1306" s="20" t="s">
        <v>759</v>
      </c>
      <c r="C1306" s="4"/>
      <c r="D1306" s="3" t="s">
        <v>1335</v>
      </c>
      <c r="F1306" s="30">
        <v>90</v>
      </c>
      <c r="G1306" s="30">
        <v>29.6</v>
      </c>
      <c r="H1306" s="31">
        <v>1.4796999999999999E-2</v>
      </c>
      <c r="I1306" s="31">
        <v>5.0600000000000005E-4</v>
      </c>
      <c r="J1306" s="31">
        <v>0.28289300000000001</v>
      </c>
      <c r="K1306" s="29">
        <v>4.5999999999999996</v>
      </c>
      <c r="L1306" s="32">
        <v>503</v>
      </c>
      <c r="M1306" s="32">
        <v>802</v>
      </c>
      <c r="O1306" s="3" t="s">
        <v>1323</v>
      </c>
    </row>
    <row r="1307" spans="1:15">
      <c r="A1307" s="28" t="s">
        <v>1336</v>
      </c>
      <c r="B1307" s="20" t="s">
        <v>759</v>
      </c>
      <c r="C1307" s="4"/>
      <c r="D1307" s="3" t="s">
        <v>1335</v>
      </c>
      <c r="F1307" s="30">
        <v>90</v>
      </c>
      <c r="G1307" s="30">
        <v>29.6</v>
      </c>
      <c r="H1307" s="31">
        <v>2.0763E-2</v>
      </c>
      <c r="I1307" s="31">
        <v>7.0399999999999998E-4</v>
      </c>
      <c r="J1307" s="31">
        <v>0.28282600000000002</v>
      </c>
      <c r="K1307" s="29">
        <v>2.2000000000000002</v>
      </c>
      <c r="L1307" s="32">
        <v>600</v>
      </c>
      <c r="M1307" s="32">
        <v>954</v>
      </c>
      <c r="O1307" s="3" t="s">
        <v>1323</v>
      </c>
    </row>
    <row r="1308" spans="1:15">
      <c r="A1308" s="28" t="s">
        <v>1337</v>
      </c>
      <c r="B1308" s="20" t="s">
        <v>759</v>
      </c>
      <c r="C1308" s="4"/>
      <c r="D1308" s="3" t="s">
        <v>1335</v>
      </c>
      <c r="F1308" s="30">
        <v>90</v>
      </c>
      <c r="G1308" s="30">
        <v>29.6</v>
      </c>
      <c r="H1308" s="31">
        <v>2.1125000000000001E-2</v>
      </c>
      <c r="I1308" s="31">
        <v>6.7100000000000005E-4</v>
      </c>
      <c r="J1308" s="31">
        <v>0.28284900000000002</v>
      </c>
      <c r="K1308" s="29">
        <v>3</v>
      </c>
      <c r="L1308" s="32">
        <v>567</v>
      </c>
      <c r="M1308" s="32">
        <v>902</v>
      </c>
      <c r="O1308" s="3" t="s">
        <v>1323</v>
      </c>
    </row>
    <row r="1309" spans="1:15">
      <c r="A1309" s="28" t="s">
        <v>1338</v>
      </c>
      <c r="B1309" s="20" t="s">
        <v>759</v>
      </c>
      <c r="C1309" s="4"/>
      <c r="D1309" s="3" t="s">
        <v>1335</v>
      </c>
      <c r="F1309" s="30">
        <v>90</v>
      </c>
      <c r="G1309" s="30">
        <v>29.6</v>
      </c>
      <c r="H1309" s="31">
        <v>2.1533E-2</v>
      </c>
      <c r="I1309" s="31">
        <v>6.8099999999999996E-4</v>
      </c>
      <c r="J1309" s="31">
        <v>0.28284900000000002</v>
      </c>
      <c r="K1309" s="29">
        <v>3</v>
      </c>
      <c r="L1309" s="32">
        <v>567</v>
      </c>
      <c r="M1309" s="32">
        <v>902</v>
      </c>
      <c r="O1309" s="3" t="s">
        <v>1323</v>
      </c>
    </row>
    <row r="1310" spans="1:15">
      <c r="A1310" s="28" t="s">
        <v>1339</v>
      </c>
      <c r="B1310" s="20" t="s">
        <v>759</v>
      </c>
      <c r="C1310" s="4"/>
      <c r="D1310" s="3" t="s">
        <v>1335</v>
      </c>
      <c r="F1310" s="30">
        <v>90</v>
      </c>
      <c r="G1310" s="30">
        <v>29.6</v>
      </c>
      <c r="H1310" s="31">
        <v>1.6983000000000002E-2</v>
      </c>
      <c r="I1310" s="31">
        <v>5.6999999999999998E-4</v>
      </c>
      <c r="J1310" s="31">
        <v>0.28281299999999998</v>
      </c>
      <c r="K1310" s="29">
        <v>1.7</v>
      </c>
      <c r="L1310" s="32">
        <v>616</v>
      </c>
      <c r="M1310" s="32">
        <v>983</v>
      </c>
      <c r="O1310" s="3" t="s">
        <v>1323</v>
      </c>
    </row>
    <row r="1311" spans="1:15">
      <c r="A1311" s="28" t="s">
        <v>1340</v>
      </c>
      <c r="B1311" s="20" t="s">
        <v>759</v>
      </c>
      <c r="C1311" s="4"/>
      <c r="D1311" s="3" t="s">
        <v>1335</v>
      </c>
      <c r="F1311" s="30">
        <v>90</v>
      </c>
      <c r="G1311" s="30">
        <v>29.6</v>
      </c>
      <c r="H1311" s="31">
        <v>1.8893E-2</v>
      </c>
      <c r="I1311" s="31">
        <v>5.7499999999999999E-4</v>
      </c>
      <c r="J1311" s="31">
        <v>0.28280300000000003</v>
      </c>
      <c r="K1311" s="29">
        <v>1.4</v>
      </c>
      <c r="L1311" s="32">
        <v>630</v>
      </c>
      <c r="M1311" s="32">
        <v>1006</v>
      </c>
      <c r="O1311" s="3" t="s">
        <v>1323</v>
      </c>
    </row>
    <row r="1312" spans="1:15">
      <c r="A1312" s="28" t="s">
        <v>1341</v>
      </c>
      <c r="B1312" s="20" t="s">
        <v>759</v>
      </c>
      <c r="C1312" s="4"/>
      <c r="D1312" s="3" t="s">
        <v>1335</v>
      </c>
      <c r="F1312" s="30">
        <v>90</v>
      </c>
      <c r="G1312" s="30">
        <v>29.6</v>
      </c>
      <c r="H1312" s="31">
        <v>1.6514000000000001E-2</v>
      </c>
      <c r="I1312" s="31">
        <v>5.5099999999999995E-4</v>
      </c>
      <c r="J1312" s="31">
        <v>0.28287800000000002</v>
      </c>
      <c r="K1312" s="29">
        <v>4</v>
      </c>
      <c r="L1312" s="32">
        <v>525</v>
      </c>
      <c r="M1312" s="32">
        <v>836</v>
      </c>
      <c r="O1312" s="3" t="s">
        <v>1323</v>
      </c>
    </row>
    <row r="1313" spans="1:15">
      <c r="A1313" s="28" t="s">
        <v>1342</v>
      </c>
      <c r="B1313" s="20" t="s">
        <v>759</v>
      </c>
      <c r="C1313" s="4"/>
      <c r="D1313" s="3" t="s">
        <v>1335</v>
      </c>
      <c r="F1313" s="30">
        <v>90</v>
      </c>
      <c r="G1313" s="30">
        <v>29.6</v>
      </c>
      <c r="H1313" s="31">
        <v>1.4328E-2</v>
      </c>
      <c r="I1313" s="31">
        <v>4.8999999999999998E-4</v>
      </c>
      <c r="J1313" s="31">
        <v>0.28285399999999999</v>
      </c>
      <c r="K1313" s="29">
        <v>3.2</v>
      </c>
      <c r="L1313" s="32">
        <v>558</v>
      </c>
      <c r="M1313" s="32">
        <v>891</v>
      </c>
      <c r="O1313" s="3" t="s">
        <v>1323</v>
      </c>
    </row>
    <row r="1314" spans="1:15">
      <c r="A1314" s="28" t="s">
        <v>1343</v>
      </c>
      <c r="B1314" s="20" t="s">
        <v>759</v>
      </c>
      <c r="C1314" s="4"/>
      <c r="D1314" s="3" t="s">
        <v>1335</v>
      </c>
      <c r="F1314" s="30">
        <v>90</v>
      </c>
      <c r="G1314" s="30">
        <v>29.6</v>
      </c>
      <c r="H1314" s="31">
        <v>1.511E-2</v>
      </c>
      <c r="I1314" s="31">
        <v>5.0799999999999999E-4</v>
      </c>
      <c r="J1314" s="31">
        <v>0.28278599999999998</v>
      </c>
      <c r="K1314" s="29">
        <v>0.8</v>
      </c>
      <c r="L1314" s="32">
        <v>653</v>
      </c>
      <c r="M1314" s="32">
        <v>1044</v>
      </c>
      <c r="O1314" s="3" t="s">
        <v>1323</v>
      </c>
    </row>
    <row r="1315" spans="1:15">
      <c r="A1315" s="28" t="s">
        <v>1344</v>
      </c>
      <c r="B1315" s="20" t="s">
        <v>759</v>
      </c>
      <c r="C1315" s="4"/>
      <c r="D1315" s="3" t="s">
        <v>1335</v>
      </c>
      <c r="F1315" s="30">
        <v>90</v>
      </c>
      <c r="G1315" s="30">
        <v>29.6</v>
      </c>
      <c r="H1315" s="31">
        <v>1.7701999999999999E-2</v>
      </c>
      <c r="I1315" s="31">
        <v>6.2E-4</v>
      </c>
      <c r="J1315" s="31">
        <v>0.28283900000000001</v>
      </c>
      <c r="K1315" s="29">
        <v>2.7</v>
      </c>
      <c r="L1315" s="32">
        <v>581</v>
      </c>
      <c r="M1315" s="32">
        <v>925</v>
      </c>
      <c r="O1315" s="3" t="s">
        <v>1323</v>
      </c>
    </row>
    <row r="1316" spans="1:15">
      <c r="A1316" s="28" t="s">
        <v>1345</v>
      </c>
      <c r="B1316" s="20" t="s">
        <v>759</v>
      </c>
      <c r="C1316" s="4"/>
      <c r="D1316" s="3" t="s">
        <v>1335</v>
      </c>
      <c r="F1316" s="30">
        <v>90</v>
      </c>
      <c r="G1316" s="30">
        <v>29.6</v>
      </c>
      <c r="H1316" s="31">
        <v>1.8943000000000002E-2</v>
      </c>
      <c r="I1316" s="31">
        <v>6.4999999999999997E-4</v>
      </c>
      <c r="J1316" s="31">
        <v>0.28284700000000002</v>
      </c>
      <c r="K1316" s="29">
        <v>2.9</v>
      </c>
      <c r="L1316" s="32">
        <v>570</v>
      </c>
      <c r="M1316" s="32">
        <v>906</v>
      </c>
      <c r="O1316" s="3" t="s">
        <v>1323</v>
      </c>
    </row>
    <row r="1317" spans="1:15">
      <c r="A1317" s="28" t="s">
        <v>1346</v>
      </c>
      <c r="B1317" s="3" t="s">
        <v>1347</v>
      </c>
      <c r="C1317" s="4"/>
      <c r="D1317" s="3" t="s">
        <v>1335</v>
      </c>
      <c r="F1317" s="30">
        <v>90</v>
      </c>
      <c r="G1317" s="30">
        <v>29.6</v>
      </c>
      <c r="H1317" s="31">
        <v>1.7949999999999999E-3</v>
      </c>
      <c r="I1317" s="31">
        <v>5.8999999999999998E-5</v>
      </c>
      <c r="J1317" s="31">
        <v>0.282804</v>
      </c>
      <c r="K1317" s="29">
        <v>1.4</v>
      </c>
      <c r="L1317" s="32">
        <v>621</v>
      </c>
      <c r="M1317" s="32">
        <v>997</v>
      </c>
      <c r="O1317" s="3" t="s">
        <v>1323</v>
      </c>
    </row>
    <row r="1318" spans="1:15">
      <c r="A1318" s="28" t="s">
        <v>1348</v>
      </c>
      <c r="B1318" s="3" t="s">
        <v>1347</v>
      </c>
      <c r="C1318" s="4"/>
      <c r="D1318" s="3" t="s">
        <v>1335</v>
      </c>
      <c r="F1318" s="30">
        <v>90</v>
      </c>
      <c r="G1318" s="30">
        <v>29.6</v>
      </c>
      <c r="H1318" s="31">
        <v>1.441E-3</v>
      </c>
      <c r="I1318" s="31">
        <v>4.1E-5</v>
      </c>
      <c r="J1318" s="31">
        <v>0.28285700000000003</v>
      </c>
      <c r="K1318" s="29">
        <v>3.3</v>
      </c>
      <c r="L1318" s="32">
        <v>546</v>
      </c>
      <c r="M1318" s="32">
        <v>873</v>
      </c>
      <c r="O1318" s="3" t="s">
        <v>1323</v>
      </c>
    </row>
    <row r="1319" spans="1:15">
      <c r="A1319" s="28" t="s">
        <v>1349</v>
      </c>
      <c r="B1319" s="3" t="s">
        <v>1347</v>
      </c>
      <c r="C1319" s="4"/>
      <c r="D1319" s="3" t="s">
        <v>1335</v>
      </c>
      <c r="F1319" s="30">
        <v>90</v>
      </c>
      <c r="G1319" s="30">
        <v>29.6</v>
      </c>
      <c r="H1319" s="31">
        <v>2.4039999999999999E-3</v>
      </c>
      <c r="I1319" s="31">
        <v>7.4999999999999993E-5</v>
      </c>
      <c r="J1319" s="31">
        <v>0.28278199999999998</v>
      </c>
      <c r="K1319" s="29">
        <v>0.7</v>
      </c>
      <c r="L1319" s="32">
        <v>650</v>
      </c>
      <c r="M1319" s="32">
        <v>1045</v>
      </c>
      <c r="O1319" s="3" t="s">
        <v>1323</v>
      </c>
    </row>
    <row r="1320" spans="1:15">
      <c r="A1320" s="28" t="s">
        <v>1350</v>
      </c>
      <c r="B1320" s="3" t="s">
        <v>1347</v>
      </c>
      <c r="C1320" s="4"/>
      <c r="D1320" s="3" t="s">
        <v>1335</v>
      </c>
      <c r="F1320" s="30">
        <v>90</v>
      </c>
      <c r="G1320" s="30">
        <v>29.6</v>
      </c>
      <c r="H1320" s="31">
        <v>3.444E-3</v>
      </c>
      <c r="I1320" s="31">
        <v>1.12E-4</v>
      </c>
      <c r="J1320" s="31">
        <v>0.282748</v>
      </c>
      <c r="K1320" s="29">
        <v>-0.5</v>
      </c>
      <c r="L1320" s="32">
        <v>699</v>
      </c>
      <c r="M1320" s="32">
        <v>1123</v>
      </c>
      <c r="O1320" s="3" t="s">
        <v>1323</v>
      </c>
    </row>
    <row r="1321" spans="1:15">
      <c r="A1321" s="28" t="s">
        <v>1351</v>
      </c>
      <c r="B1321" s="3" t="s">
        <v>1347</v>
      </c>
      <c r="C1321" s="4"/>
      <c r="D1321" s="3" t="s">
        <v>1335</v>
      </c>
      <c r="F1321" s="30">
        <v>90</v>
      </c>
      <c r="G1321" s="30">
        <v>29.6</v>
      </c>
      <c r="H1321" s="31">
        <v>1.474E-3</v>
      </c>
      <c r="I1321" s="31">
        <v>4.6E-5</v>
      </c>
      <c r="J1321" s="31">
        <v>0.28277200000000002</v>
      </c>
      <c r="K1321" s="29">
        <v>0.3</v>
      </c>
      <c r="L1321" s="32">
        <v>663</v>
      </c>
      <c r="M1321" s="32">
        <v>1067</v>
      </c>
      <c r="O1321" s="3" t="s">
        <v>1323</v>
      </c>
    </row>
    <row r="1322" spans="1:15">
      <c r="A1322" s="28" t="s">
        <v>1352</v>
      </c>
      <c r="B1322" s="3" t="s">
        <v>1347</v>
      </c>
      <c r="C1322" s="4"/>
      <c r="D1322" s="3" t="s">
        <v>1335</v>
      </c>
      <c r="F1322" s="30">
        <v>90</v>
      </c>
      <c r="G1322" s="30">
        <v>29.6</v>
      </c>
      <c r="H1322" s="31">
        <v>3.8040000000000001E-3</v>
      </c>
      <c r="I1322" s="31">
        <v>1.22E-4</v>
      </c>
      <c r="J1322" s="31">
        <v>0.28274899999999997</v>
      </c>
      <c r="K1322" s="29">
        <v>-0.5</v>
      </c>
      <c r="L1322" s="32">
        <v>697</v>
      </c>
      <c r="M1322" s="32">
        <v>1120</v>
      </c>
      <c r="O1322" s="3" t="s">
        <v>1323</v>
      </c>
    </row>
    <row r="1323" spans="1:15">
      <c r="A1323" s="28" t="s">
        <v>1353</v>
      </c>
      <c r="B1323" s="3" t="s">
        <v>1347</v>
      </c>
      <c r="C1323" s="4"/>
      <c r="D1323" s="3" t="s">
        <v>1335</v>
      </c>
      <c r="F1323" s="30">
        <v>90</v>
      </c>
      <c r="G1323" s="30">
        <v>29.6</v>
      </c>
      <c r="H1323" s="31">
        <v>3.3790000000000001E-3</v>
      </c>
      <c r="I1323" s="31">
        <v>1.16E-4</v>
      </c>
      <c r="J1323" s="31">
        <v>0.28271000000000002</v>
      </c>
      <c r="K1323" s="29">
        <v>-1.9</v>
      </c>
      <c r="L1323" s="32">
        <v>751</v>
      </c>
      <c r="M1323" s="32">
        <v>1208</v>
      </c>
      <c r="O1323" s="3" t="s">
        <v>1323</v>
      </c>
    </row>
    <row r="1324" spans="1:15">
      <c r="A1324" s="28" t="s">
        <v>1354</v>
      </c>
      <c r="B1324" s="3" t="s">
        <v>1347</v>
      </c>
      <c r="C1324" s="4"/>
      <c r="D1324" s="3" t="s">
        <v>1335</v>
      </c>
      <c r="F1324" s="30">
        <v>90</v>
      </c>
      <c r="G1324" s="30">
        <v>29.6</v>
      </c>
      <c r="H1324" s="31">
        <v>1.8910000000000001E-3</v>
      </c>
      <c r="I1324" s="31">
        <v>6.3E-5</v>
      </c>
      <c r="J1324" s="31">
        <v>0.28276099999999998</v>
      </c>
      <c r="K1324" s="29">
        <v>-0.1</v>
      </c>
      <c r="L1324" s="32">
        <v>680</v>
      </c>
      <c r="M1324" s="32">
        <v>1093</v>
      </c>
      <c r="O1324" s="3" t="s">
        <v>1323</v>
      </c>
    </row>
    <row r="1325" spans="1:15">
      <c r="A1325" s="28" t="s">
        <v>1355</v>
      </c>
      <c r="B1325" s="3" t="s">
        <v>1347</v>
      </c>
      <c r="C1325" s="4"/>
      <c r="D1325" s="3" t="s">
        <v>1335</v>
      </c>
      <c r="F1325" s="30">
        <v>90</v>
      </c>
      <c r="G1325" s="30">
        <v>29.6</v>
      </c>
      <c r="H1325" s="31">
        <v>8.3100000000000003E-4</v>
      </c>
      <c r="I1325" s="31">
        <v>2.5000000000000001E-5</v>
      </c>
      <c r="J1325" s="31">
        <v>0.28289799999999998</v>
      </c>
      <c r="K1325" s="29">
        <v>4.8</v>
      </c>
      <c r="L1325" s="32">
        <v>489</v>
      </c>
      <c r="M1325" s="32">
        <v>781</v>
      </c>
      <c r="O1325" s="3" t="s">
        <v>1323</v>
      </c>
    </row>
    <row r="1326" spans="1:15">
      <c r="A1326" s="28" t="s">
        <v>1356</v>
      </c>
      <c r="B1326" s="3" t="s">
        <v>1347</v>
      </c>
      <c r="C1326" s="4"/>
      <c r="D1326" s="3" t="s">
        <v>1335</v>
      </c>
      <c r="F1326" s="30">
        <v>90</v>
      </c>
      <c r="G1326" s="30">
        <v>29.6</v>
      </c>
      <c r="H1326" s="31">
        <v>1.632E-3</v>
      </c>
      <c r="I1326" s="31">
        <v>5.7000000000000003E-5</v>
      </c>
      <c r="J1326" s="31">
        <v>0.282883</v>
      </c>
      <c r="K1326" s="29">
        <v>4.2</v>
      </c>
      <c r="L1326" s="32">
        <v>510</v>
      </c>
      <c r="M1326" s="32">
        <v>817</v>
      </c>
      <c r="O1326" s="3" t="s">
        <v>1323</v>
      </c>
    </row>
    <row r="1327" spans="1:15">
      <c r="A1327" s="28" t="s">
        <v>1357</v>
      </c>
      <c r="B1327" s="3" t="s">
        <v>1347</v>
      </c>
      <c r="C1327" s="4"/>
      <c r="D1327" s="3" t="s">
        <v>1335</v>
      </c>
      <c r="F1327" s="30">
        <v>90</v>
      </c>
      <c r="G1327" s="30">
        <v>29.6</v>
      </c>
      <c r="H1327" s="31">
        <v>4.8099999999999998E-4</v>
      </c>
      <c r="I1327" s="31">
        <v>1.2999999999999999E-5</v>
      </c>
      <c r="J1327" s="31">
        <v>0.28287200000000001</v>
      </c>
      <c r="K1327" s="29">
        <v>3.8</v>
      </c>
      <c r="L1327" s="32">
        <v>525</v>
      </c>
      <c r="M1327" s="32">
        <v>843</v>
      </c>
      <c r="O1327" s="3" t="s">
        <v>1323</v>
      </c>
    </row>
    <row r="1328" spans="1:15">
      <c r="A1328" s="28" t="s">
        <v>1358</v>
      </c>
      <c r="B1328" s="3" t="s">
        <v>1347</v>
      </c>
      <c r="C1328" s="4"/>
      <c r="D1328" s="3" t="s">
        <v>1335</v>
      </c>
      <c r="F1328" s="30">
        <v>90</v>
      </c>
      <c r="G1328" s="30">
        <v>29.6</v>
      </c>
      <c r="H1328" s="31">
        <v>3.0899999999999999E-3</v>
      </c>
      <c r="I1328" s="31">
        <v>9.7999999999999997E-5</v>
      </c>
      <c r="J1328" s="31">
        <v>0.282692</v>
      </c>
      <c r="K1328" s="29">
        <v>-2.5</v>
      </c>
      <c r="L1328" s="32">
        <v>776</v>
      </c>
      <c r="M1328" s="32">
        <v>1249</v>
      </c>
      <c r="O1328" s="3" t="s">
        <v>1323</v>
      </c>
    </row>
    <row r="1329" spans="1:15">
      <c r="A1329" s="28" t="s">
        <v>1359</v>
      </c>
      <c r="B1329" s="3" t="s">
        <v>1347</v>
      </c>
      <c r="C1329" s="4"/>
      <c r="D1329" s="3" t="s">
        <v>1335</v>
      </c>
      <c r="F1329" s="30">
        <v>90</v>
      </c>
      <c r="G1329" s="30">
        <v>29.6</v>
      </c>
      <c r="H1329" s="31">
        <v>4.267E-3</v>
      </c>
      <c r="I1329" s="31">
        <v>1.3899999999999999E-4</v>
      </c>
      <c r="J1329" s="31">
        <v>0.28271600000000002</v>
      </c>
      <c r="K1329" s="29">
        <v>-1.7</v>
      </c>
      <c r="L1329" s="32">
        <v>743</v>
      </c>
      <c r="M1329" s="32">
        <v>1194</v>
      </c>
      <c r="O1329" s="3" t="s">
        <v>1323</v>
      </c>
    </row>
    <row r="1330" spans="1:15">
      <c r="A1330" s="28" t="s">
        <v>1360</v>
      </c>
      <c r="B1330" s="3" t="s">
        <v>1347</v>
      </c>
      <c r="C1330" s="4"/>
      <c r="D1330" s="3" t="s">
        <v>1335</v>
      </c>
      <c r="F1330" s="30">
        <v>90</v>
      </c>
      <c r="G1330" s="30">
        <v>29.6</v>
      </c>
      <c r="H1330" s="31">
        <v>3.467E-3</v>
      </c>
      <c r="I1330" s="31">
        <v>1.15E-4</v>
      </c>
      <c r="J1330" s="31">
        <v>0.28276200000000001</v>
      </c>
      <c r="K1330" s="29">
        <v>-0.1</v>
      </c>
      <c r="L1330" s="32">
        <v>679</v>
      </c>
      <c r="M1330" s="32">
        <v>1092</v>
      </c>
      <c r="O1330" s="3" t="s">
        <v>1323</v>
      </c>
    </row>
    <row r="1331" spans="1:15">
      <c r="A1331" s="28" t="s">
        <v>1361</v>
      </c>
      <c r="B1331" s="3" t="s">
        <v>1347</v>
      </c>
      <c r="C1331" s="4"/>
      <c r="D1331" s="3" t="s">
        <v>1335</v>
      </c>
      <c r="F1331" s="30">
        <v>90</v>
      </c>
      <c r="G1331" s="30">
        <v>29.6</v>
      </c>
      <c r="H1331" s="31">
        <v>4.8999999999999998E-4</v>
      </c>
      <c r="I1331" s="31">
        <v>1.2999999999999999E-5</v>
      </c>
      <c r="J1331" s="31">
        <v>0.28289999999999998</v>
      </c>
      <c r="K1331" s="29">
        <v>4.8</v>
      </c>
      <c r="L1331" s="32">
        <v>487</v>
      </c>
      <c r="M1331" s="32">
        <v>781</v>
      </c>
      <c r="O1331" s="3" t="s">
        <v>1323</v>
      </c>
    </row>
    <row r="1332" spans="1:15">
      <c r="A1332" s="28" t="s">
        <v>1362</v>
      </c>
      <c r="B1332" s="3" t="s">
        <v>1347</v>
      </c>
      <c r="C1332" s="4"/>
      <c r="D1332" s="3" t="s">
        <v>1335</v>
      </c>
      <c r="F1332" s="30">
        <v>90</v>
      </c>
      <c r="G1332" s="30">
        <v>29.6</v>
      </c>
      <c r="H1332" s="31">
        <v>3.539E-3</v>
      </c>
      <c r="I1332" s="31">
        <v>1.15E-4</v>
      </c>
      <c r="J1332" s="31">
        <v>0.28276400000000002</v>
      </c>
      <c r="K1332" s="29">
        <v>0</v>
      </c>
      <c r="L1332" s="32">
        <v>676</v>
      </c>
      <c r="M1332" s="32">
        <v>1086</v>
      </c>
      <c r="O1332" s="3" t="s">
        <v>1323</v>
      </c>
    </row>
    <row r="1333" spans="1:15">
      <c r="A1333" s="28" t="s">
        <v>1363</v>
      </c>
      <c r="B1333" s="3" t="s">
        <v>1347</v>
      </c>
      <c r="C1333" s="4"/>
      <c r="D1333" s="3" t="s">
        <v>1335</v>
      </c>
      <c r="F1333" s="30">
        <v>90</v>
      </c>
      <c r="G1333" s="30">
        <v>29.6</v>
      </c>
      <c r="H1333" s="31">
        <v>3.2590000000000002E-3</v>
      </c>
      <c r="I1333" s="31">
        <v>1.1E-4</v>
      </c>
      <c r="J1333" s="31">
        <v>0.28274300000000002</v>
      </c>
      <c r="K1333" s="29">
        <v>-0.7</v>
      </c>
      <c r="L1333" s="32">
        <v>705</v>
      </c>
      <c r="M1333" s="32">
        <v>1133</v>
      </c>
      <c r="O1333" s="3" t="s">
        <v>1323</v>
      </c>
    </row>
    <row r="1334" spans="1:15">
      <c r="A1334" s="28" t="s">
        <v>1364</v>
      </c>
      <c r="B1334" s="3" t="s">
        <v>1347</v>
      </c>
      <c r="C1334" s="4"/>
      <c r="D1334" s="3" t="s">
        <v>1335</v>
      </c>
      <c r="F1334" s="30">
        <v>90</v>
      </c>
      <c r="G1334" s="30">
        <v>29.6</v>
      </c>
      <c r="H1334" s="31">
        <v>5.3799999999999996E-4</v>
      </c>
      <c r="I1334" s="31">
        <v>1.7E-5</v>
      </c>
      <c r="J1334" s="31">
        <v>0.28283700000000001</v>
      </c>
      <c r="K1334" s="29">
        <v>2.6</v>
      </c>
      <c r="L1334" s="32">
        <v>574</v>
      </c>
      <c r="M1334" s="32">
        <v>922</v>
      </c>
      <c r="O1334" s="3" t="s">
        <v>1323</v>
      </c>
    </row>
    <row r="1335" spans="1:15">
      <c r="A1335" s="28" t="s">
        <v>1365</v>
      </c>
      <c r="B1335" s="3" t="s">
        <v>1347</v>
      </c>
      <c r="C1335" s="4"/>
      <c r="D1335" s="3" t="s">
        <v>1335</v>
      </c>
      <c r="F1335" s="30">
        <v>90</v>
      </c>
      <c r="G1335" s="30">
        <v>29.6</v>
      </c>
      <c r="H1335" s="31">
        <v>5.6400000000000005E-4</v>
      </c>
      <c r="I1335" s="31">
        <v>1.9000000000000001E-5</v>
      </c>
      <c r="J1335" s="31">
        <v>0.28289900000000001</v>
      </c>
      <c r="K1335" s="29">
        <v>4.8</v>
      </c>
      <c r="L1335" s="32">
        <v>489</v>
      </c>
      <c r="M1335" s="32">
        <v>783</v>
      </c>
      <c r="O1335" s="3" t="s">
        <v>1323</v>
      </c>
    </row>
    <row r="1336" spans="1:15">
      <c r="A1336" s="28" t="s">
        <v>1366</v>
      </c>
      <c r="B1336" s="20" t="s">
        <v>1322</v>
      </c>
      <c r="C1336" s="4"/>
      <c r="D1336" s="3" t="s">
        <v>1367</v>
      </c>
      <c r="E1336" s="3" t="s">
        <v>524</v>
      </c>
      <c r="F1336" s="30">
        <v>90.1</v>
      </c>
      <c r="G1336" s="30">
        <v>29.5833333333333</v>
      </c>
      <c r="H1336" s="31">
        <v>2.5097999999999999E-2</v>
      </c>
      <c r="I1336" s="31">
        <v>7.94E-4</v>
      </c>
      <c r="J1336" s="31">
        <v>0.282914</v>
      </c>
      <c r="K1336" s="29">
        <v>5.3</v>
      </c>
      <c r="L1336" s="32">
        <v>477</v>
      </c>
      <c r="M1336" s="32">
        <v>754</v>
      </c>
      <c r="O1336" s="3" t="s">
        <v>1323</v>
      </c>
    </row>
    <row r="1337" spans="1:15">
      <c r="A1337" s="28" t="s">
        <v>1368</v>
      </c>
      <c r="B1337" s="20" t="s">
        <v>1322</v>
      </c>
      <c r="C1337" s="4"/>
      <c r="D1337" s="3" t="s">
        <v>1367</v>
      </c>
      <c r="E1337" s="3" t="s">
        <v>524</v>
      </c>
      <c r="F1337" s="30">
        <v>90.1</v>
      </c>
      <c r="G1337" s="30">
        <v>29.5833333333333</v>
      </c>
      <c r="H1337" s="31">
        <v>1.2454E-2</v>
      </c>
      <c r="I1337" s="31">
        <v>4.2999999999999999E-4</v>
      </c>
      <c r="J1337" s="31">
        <v>0.28292299999999998</v>
      </c>
      <c r="K1337" s="29">
        <v>5.6</v>
      </c>
      <c r="L1337" s="32">
        <v>460</v>
      </c>
      <c r="M1337" s="32">
        <v>734</v>
      </c>
      <c r="O1337" s="3" t="s">
        <v>1323</v>
      </c>
    </row>
    <row r="1338" spans="1:15">
      <c r="A1338" s="28" t="s">
        <v>1369</v>
      </c>
      <c r="B1338" s="20" t="s">
        <v>1322</v>
      </c>
      <c r="C1338" s="4"/>
      <c r="D1338" s="3" t="s">
        <v>1367</v>
      </c>
      <c r="E1338" s="3" t="s">
        <v>524</v>
      </c>
      <c r="F1338" s="30">
        <v>90.1</v>
      </c>
      <c r="G1338" s="30">
        <v>29.5833333333333</v>
      </c>
      <c r="H1338" s="31">
        <v>1.4456999999999999E-2</v>
      </c>
      <c r="I1338" s="31">
        <v>4.9799999999999996E-4</v>
      </c>
      <c r="J1338" s="31">
        <v>0.28292</v>
      </c>
      <c r="K1338" s="29">
        <v>5.5</v>
      </c>
      <c r="L1338" s="32">
        <v>465</v>
      </c>
      <c r="M1338" s="32">
        <v>740</v>
      </c>
      <c r="O1338" s="3" t="s">
        <v>1323</v>
      </c>
    </row>
    <row r="1339" spans="1:15">
      <c r="A1339" s="28" t="s">
        <v>1370</v>
      </c>
      <c r="B1339" s="20" t="s">
        <v>1322</v>
      </c>
      <c r="C1339" s="4"/>
      <c r="D1339" s="3" t="s">
        <v>1367</v>
      </c>
      <c r="E1339" s="3" t="s">
        <v>524</v>
      </c>
      <c r="F1339" s="30">
        <v>90.1</v>
      </c>
      <c r="G1339" s="30">
        <v>29.5833333333333</v>
      </c>
      <c r="H1339" s="31">
        <v>1.8974999999999999E-2</v>
      </c>
      <c r="I1339" s="31">
        <v>6.2500000000000001E-4</v>
      </c>
      <c r="J1339" s="31">
        <v>0.282885</v>
      </c>
      <c r="K1339" s="29">
        <v>4.3</v>
      </c>
      <c r="L1339" s="32">
        <v>515</v>
      </c>
      <c r="M1339" s="32">
        <v>820</v>
      </c>
      <c r="O1339" s="3" t="s">
        <v>1323</v>
      </c>
    </row>
    <row r="1340" spans="1:15">
      <c r="A1340" s="28" t="s">
        <v>1371</v>
      </c>
      <c r="B1340" s="20" t="s">
        <v>1322</v>
      </c>
      <c r="C1340" s="4"/>
      <c r="D1340" s="3" t="s">
        <v>1367</v>
      </c>
      <c r="E1340" s="3" t="s">
        <v>524</v>
      </c>
      <c r="F1340" s="30">
        <v>90.1</v>
      </c>
      <c r="G1340" s="30">
        <v>29.5833333333333</v>
      </c>
      <c r="H1340" s="31">
        <v>1.367E-2</v>
      </c>
      <c r="I1340" s="31">
        <v>4.6700000000000002E-4</v>
      </c>
      <c r="J1340" s="31">
        <v>0.282835</v>
      </c>
      <c r="K1340" s="29">
        <v>2.5</v>
      </c>
      <c r="L1340" s="32">
        <v>583</v>
      </c>
      <c r="M1340" s="32">
        <v>932</v>
      </c>
      <c r="O1340" s="3" t="s">
        <v>1323</v>
      </c>
    </row>
    <row r="1341" spans="1:15">
      <c r="A1341" s="28" t="s">
        <v>1372</v>
      </c>
      <c r="B1341" s="20" t="s">
        <v>1322</v>
      </c>
      <c r="C1341" s="4"/>
      <c r="D1341" s="3" t="s">
        <v>1367</v>
      </c>
      <c r="E1341" s="3" t="s">
        <v>524</v>
      </c>
      <c r="F1341" s="30">
        <v>90.1</v>
      </c>
      <c r="G1341" s="30">
        <v>29.5833333333333</v>
      </c>
      <c r="H1341" s="31">
        <v>2.3588999999999999E-2</v>
      </c>
      <c r="I1341" s="31">
        <v>7.7399999999999995E-4</v>
      </c>
      <c r="J1341" s="31">
        <v>0.282912</v>
      </c>
      <c r="K1341" s="29">
        <v>5.3</v>
      </c>
      <c r="L1341" s="32">
        <v>479</v>
      </c>
      <c r="M1341" s="32">
        <v>759</v>
      </c>
      <c r="O1341" s="3" t="s">
        <v>1323</v>
      </c>
    </row>
    <row r="1342" spans="1:15">
      <c r="A1342" s="28" t="s">
        <v>1373</v>
      </c>
      <c r="B1342" s="20" t="s">
        <v>1322</v>
      </c>
      <c r="C1342" s="4"/>
      <c r="D1342" s="3" t="s">
        <v>1367</v>
      </c>
      <c r="E1342" s="3" t="s">
        <v>524</v>
      </c>
      <c r="F1342" s="30">
        <v>90.1</v>
      </c>
      <c r="G1342" s="30">
        <v>29.5833333333333</v>
      </c>
      <c r="H1342" s="31">
        <v>1.9966000000000001E-2</v>
      </c>
      <c r="I1342" s="31">
        <v>6.6699999999999995E-4</v>
      </c>
      <c r="J1342" s="31">
        <v>0.28293499999999999</v>
      </c>
      <c r="K1342" s="29">
        <v>6.1</v>
      </c>
      <c r="L1342" s="32">
        <v>446</v>
      </c>
      <c r="M1342" s="32">
        <v>707</v>
      </c>
      <c r="O1342" s="3" t="s">
        <v>1323</v>
      </c>
    </row>
    <row r="1343" spans="1:15">
      <c r="A1343" s="28" t="s">
        <v>1374</v>
      </c>
      <c r="B1343" s="20" t="s">
        <v>1322</v>
      </c>
      <c r="C1343" s="4"/>
      <c r="D1343" s="3" t="s">
        <v>1367</v>
      </c>
      <c r="E1343" s="3" t="s">
        <v>524</v>
      </c>
      <c r="F1343" s="30">
        <v>90.1</v>
      </c>
      <c r="G1343" s="30">
        <v>29.5833333333333</v>
      </c>
      <c r="H1343" s="31">
        <v>1.7413999999999999E-2</v>
      </c>
      <c r="I1343" s="31">
        <v>5.3499999999999999E-4</v>
      </c>
      <c r="J1343" s="31">
        <v>0.28285300000000002</v>
      </c>
      <c r="K1343" s="29">
        <v>3.2</v>
      </c>
      <c r="L1343" s="32">
        <v>559</v>
      </c>
      <c r="M1343" s="32">
        <v>892</v>
      </c>
      <c r="O1343" s="3" t="s">
        <v>1323</v>
      </c>
    </row>
    <row r="1344" spans="1:15">
      <c r="A1344" s="28" t="s">
        <v>1375</v>
      </c>
      <c r="B1344" s="20" t="s">
        <v>1322</v>
      </c>
      <c r="C1344" s="4"/>
      <c r="D1344" s="3" t="s">
        <v>1367</v>
      </c>
      <c r="E1344" s="3" t="s">
        <v>524</v>
      </c>
      <c r="F1344" s="30">
        <v>90.1</v>
      </c>
      <c r="G1344" s="30">
        <v>29.5833333333333</v>
      </c>
      <c r="H1344" s="31">
        <v>2.1801000000000001E-2</v>
      </c>
      <c r="I1344" s="31">
        <v>7.1000000000000002E-4</v>
      </c>
      <c r="J1344" s="31">
        <v>0.28291899999999998</v>
      </c>
      <c r="K1344" s="29">
        <v>5.5</v>
      </c>
      <c r="L1344" s="32">
        <v>469</v>
      </c>
      <c r="M1344" s="32">
        <v>743</v>
      </c>
      <c r="O1344" s="3" t="s">
        <v>1323</v>
      </c>
    </row>
    <row r="1345" spans="1:15">
      <c r="A1345" s="28" t="s">
        <v>1376</v>
      </c>
      <c r="B1345" s="20" t="s">
        <v>1322</v>
      </c>
      <c r="C1345" s="4"/>
      <c r="D1345" s="3" t="s">
        <v>1367</v>
      </c>
      <c r="E1345" s="3" t="s">
        <v>524</v>
      </c>
      <c r="F1345" s="30">
        <v>88.3333333333333</v>
      </c>
      <c r="G1345" s="30">
        <v>29.8333333333333</v>
      </c>
      <c r="H1345" s="31">
        <v>7.8985E-2</v>
      </c>
      <c r="I1345" s="31">
        <v>2.0049999999999998E-3</v>
      </c>
      <c r="J1345" s="31">
        <v>0.28278700000000001</v>
      </c>
      <c r="K1345" s="29">
        <v>0.8</v>
      </c>
      <c r="L1345" s="32">
        <v>677</v>
      </c>
      <c r="M1345" s="32">
        <v>1041</v>
      </c>
      <c r="O1345" s="3" t="s">
        <v>1323</v>
      </c>
    </row>
    <row r="1346" spans="1:15">
      <c r="A1346" s="28" t="s">
        <v>1377</v>
      </c>
      <c r="B1346" s="20" t="s">
        <v>1322</v>
      </c>
      <c r="C1346" s="4"/>
      <c r="D1346" s="3" t="s">
        <v>1367</v>
      </c>
      <c r="E1346" s="3" t="s">
        <v>524</v>
      </c>
      <c r="F1346" s="30">
        <v>88.3333333333333</v>
      </c>
      <c r="G1346" s="30">
        <v>29.8333333333333</v>
      </c>
      <c r="H1346" s="31">
        <v>2.5783E-2</v>
      </c>
      <c r="I1346" s="31">
        <v>7.76E-4</v>
      </c>
      <c r="J1346" s="31">
        <v>0.28278700000000001</v>
      </c>
      <c r="K1346" s="29">
        <v>0.8</v>
      </c>
      <c r="L1346" s="32">
        <v>655</v>
      </c>
      <c r="M1346" s="32">
        <v>1041</v>
      </c>
      <c r="O1346" s="3" t="s">
        <v>1323</v>
      </c>
    </row>
    <row r="1347" spans="1:15">
      <c r="A1347" s="28" t="s">
        <v>1378</v>
      </c>
      <c r="B1347" s="20" t="s">
        <v>1322</v>
      </c>
      <c r="C1347" s="4"/>
      <c r="D1347" s="3" t="s">
        <v>1367</v>
      </c>
      <c r="E1347" s="3" t="s">
        <v>524</v>
      </c>
      <c r="F1347" s="30">
        <v>88.3333333333333</v>
      </c>
      <c r="G1347" s="30">
        <v>29.8333333333333</v>
      </c>
      <c r="H1347" s="31">
        <v>3.5451999999999997E-2</v>
      </c>
      <c r="I1347" s="31">
        <v>1.029E-3</v>
      </c>
      <c r="J1347" s="31">
        <v>0.28275299999999998</v>
      </c>
      <c r="K1347" s="29">
        <v>-0.4</v>
      </c>
      <c r="L1347" s="32">
        <v>708</v>
      </c>
      <c r="M1347" s="32">
        <v>1117</v>
      </c>
      <c r="O1347" s="3" t="s">
        <v>1323</v>
      </c>
    </row>
    <row r="1348" spans="1:15">
      <c r="A1348" s="28" t="s">
        <v>1379</v>
      </c>
      <c r="B1348" s="20" t="s">
        <v>1322</v>
      </c>
      <c r="C1348" s="4"/>
      <c r="D1348" s="3" t="s">
        <v>1367</v>
      </c>
      <c r="E1348" s="3" t="s">
        <v>524</v>
      </c>
      <c r="F1348" s="30">
        <v>88.3333333333333</v>
      </c>
      <c r="G1348" s="30">
        <v>29.8333333333333</v>
      </c>
      <c r="H1348" s="31">
        <v>3.5275000000000001E-2</v>
      </c>
      <c r="I1348" s="31">
        <v>8.9800000000000004E-4</v>
      </c>
      <c r="J1348" s="31">
        <v>0.28282800000000002</v>
      </c>
      <c r="K1348" s="29">
        <v>2.2999999999999998</v>
      </c>
      <c r="L1348" s="32">
        <v>600</v>
      </c>
      <c r="M1348" s="32">
        <v>948</v>
      </c>
      <c r="O1348" s="3" t="s">
        <v>1323</v>
      </c>
    </row>
    <row r="1349" spans="1:15">
      <c r="A1349" s="28" t="s">
        <v>1380</v>
      </c>
      <c r="B1349" s="20" t="s">
        <v>1322</v>
      </c>
      <c r="C1349" s="4"/>
      <c r="D1349" s="3" t="s">
        <v>1367</v>
      </c>
      <c r="E1349" s="3" t="s">
        <v>524</v>
      </c>
      <c r="F1349" s="30">
        <v>88.3333333333333</v>
      </c>
      <c r="G1349" s="30">
        <v>29.8333333333333</v>
      </c>
      <c r="H1349" s="31">
        <v>2.8573000000000001E-2</v>
      </c>
      <c r="I1349" s="31">
        <v>8.6399999999999997E-4</v>
      </c>
      <c r="J1349" s="31">
        <v>0.28280699999999998</v>
      </c>
      <c r="K1349" s="29">
        <v>1.5</v>
      </c>
      <c r="L1349" s="32">
        <v>629</v>
      </c>
      <c r="M1349" s="32">
        <v>996</v>
      </c>
      <c r="O1349" s="3" t="s">
        <v>1323</v>
      </c>
    </row>
    <row r="1350" spans="1:15">
      <c r="A1350" s="28" t="s">
        <v>1381</v>
      </c>
      <c r="B1350" s="20" t="s">
        <v>1322</v>
      </c>
      <c r="C1350" s="4"/>
      <c r="D1350" s="3" t="s">
        <v>1367</v>
      </c>
      <c r="E1350" s="3" t="s">
        <v>524</v>
      </c>
      <c r="F1350" s="30">
        <v>88.3333333333333</v>
      </c>
      <c r="G1350" s="30">
        <v>29.8333333333333</v>
      </c>
      <c r="H1350" s="31">
        <v>2.8829E-2</v>
      </c>
      <c r="I1350" s="31">
        <v>8.52E-4</v>
      </c>
      <c r="J1350" s="31">
        <v>0.28280499999999997</v>
      </c>
      <c r="K1350" s="29">
        <v>1.5</v>
      </c>
      <c r="L1350" s="32">
        <v>631</v>
      </c>
      <c r="M1350" s="32">
        <v>1000</v>
      </c>
      <c r="O1350" s="3" t="s">
        <v>1323</v>
      </c>
    </row>
    <row r="1351" spans="1:15">
      <c r="A1351" s="28" t="s">
        <v>1382</v>
      </c>
      <c r="B1351" s="20" t="s">
        <v>1322</v>
      </c>
      <c r="C1351" s="4"/>
      <c r="D1351" s="3" t="s">
        <v>1367</v>
      </c>
      <c r="E1351" s="3" t="s">
        <v>524</v>
      </c>
      <c r="F1351" s="30">
        <v>88.3333333333333</v>
      </c>
      <c r="G1351" s="30">
        <v>29.8333333333333</v>
      </c>
      <c r="H1351" s="31">
        <v>3.3995999999999998E-2</v>
      </c>
      <c r="I1351" s="31">
        <v>9.3499999999999996E-4</v>
      </c>
      <c r="J1351" s="31">
        <v>0.28276099999999998</v>
      </c>
      <c r="K1351" s="29">
        <v>-0.1</v>
      </c>
      <c r="L1351" s="32">
        <v>695</v>
      </c>
      <c r="M1351" s="32">
        <v>1099</v>
      </c>
      <c r="O1351" s="3" t="s">
        <v>1323</v>
      </c>
    </row>
    <row r="1352" spans="1:15">
      <c r="A1352" s="28" t="s">
        <v>1383</v>
      </c>
      <c r="B1352" s="20" t="s">
        <v>1322</v>
      </c>
      <c r="C1352" s="4"/>
      <c r="D1352" s="3" t="s">
        <v>1367</v>
      </c>
      <c r="E1352" s="3" t="s">
        <v>524</v>
      </c>
      <c r="F1352" s="30">
        <v>88.3333333333333</v>
      </c>
      <c r="G1352" s="30">
        <v>29.8333333333333</v>
      </c>
      <c r="H1352" s="31">
        <v>2.6748999999999998E-2</v>
      </c>
      <c r="I1352" s="31">
        <v>7.6000000000000004E-4</v>
      </c>
      <c r="J1352" s="31">
        <v>0.28271600000000002</v>
      </c>
      <c r="K1352" s="29">
        <v>-1.7</v>
      </c>
      <c r="L1352" s="32">
        <v>755</v>
      </c>
      <c r="M1352" s="32">
        <v>1201</v>
      </c>
      <c r="O1352" s="3" t="s">
        <v>1323</v>
      </c>
    </row>
    <row r="1353" spans="1:15">
      <c r="A1353" s="28" t="s">
        <v>1384</v>
      </c>
      <c r="B1353" s="20" t="s">
        <v>1322</v>
      </c>
      <c r="C1353" s="4"/>
      <c r="D1353" s="3" t="s">
        <v>1367</v>
      </c>
      <c r="E1353" s="3" t="s">
        <v>524</v>
      </c>
      <c r="F1353" s="30">
        <v>88.3333333333333</v>
      </c>
      <c r="G1353" s="30">
        <v>29.8333333333333</v>
      </c>
      <c r="H1353" s="31">
        <v>3.2028000000000001E-2</v>
      </c>
      <c r="I1353" s="31">
        <v>9.1100000000000003E-4</v>
      </c>
      <c r="J1353" s="31">
        <v>0.282719</v>
      </c>
      <c r="K1353" s="29">
        <v>-1.6</v>
      </c>
      <c r="L1353" s="32">
        <v>754</v>
      </c>
      <c r="M1353" s="32">
        <v>1194</v>
      </c>
      <c r="O1353" s="3" t="s">
        <v>1323</v>
      </c>
    </row>
    <row r="1354" spans="1:15">
      <c r="A1354" s="28" t="s">
        <v>1385</v>
      </c>
      <c r="B1354" s="20" t="s">
        <v>1322</v>
      </c>
      <c r="C1354" s="4"/>
      <c r="D1354" s="3" t="s">
        <v>1367</v>
      </c>
      <c r="E1354" s="3" t="s">
        <v>524</v>
      </c>
      <c r="F1354" s="30">
        <v>88.3333333333333</v>
      </c>
      <c r="G1354" s="30">
        <v>29.8333333333333</v>
      </c>
      <c r="H1354" s="31">
        <v>2.6994000000000001E-2</v>
      </c>
      <c r="I1354" s="31">
        <v>7.9500000000000003E-4</v>
      </c>
      <c r="J1354" s="31">
        <v>0.28278300000000001</v>
      </c>
      <c r="K1354" s="29">
        <v>0.7</v>
      </c>
      <c r="L1354" s="32">
        <v>661</v>
      </c>
      <c r="M1354" s="32">
        <v>1050</v>
      </c>
      <c r="O1354" s="3" t="s">
        <v>1323</v>
      </c>
    </row>
    <row r="1355" spans="1:15">
      <c r="A1355" s="28" t="s">
        <v>1386</v>
      </c>
      <c r="B1355" s="20" t="s">
        <v>1322</v>
      </c>
      <c r="C1355" s="4"/>
      <c r="D1355" s="3" t="s">
        <v>1367</v>
      </c>
      <c r="E1355" s="3" t="s">
        <v>524</v>
      </c>
      <c r="F1355" s="30">
        <v>88.3333333333333</v>
      </c>
      <c r="G1355" s="30">
        <v>29.8333333333333</v>
      </c>
      <c r="H1355" s="31">
        <v>3.7408999999999998E-2</v>
      </c>
      <c r="I1355" s="31">
        <v>1.0480000000000001E-3</v>
      </c>
      <c r="J1355" s="31">
        <v>0.28274199999999999</v>
      </c>
      <c r="K1355" s="29">
        <v>-0.8</v>
      </c>
      <c r="L1355" s="32">
        <v>724</v>
      </c>
      <c r="M1355" s="32">
        <v>1142</v>
      </c>
      <c r="O1355" s="3" t="s">
        <v>1323</v>
      </c>
    </row>
    <row r="1356" spans="1:15">
      <c r="A1356" s="28" t="s">
        <v>1387</v>
      </c>
      <c r="B1356" s="20" t="s">
        <v>1322</v>
      </c>
      <c r="C1356" s="4"/>
      <c r="D1356" s="3" t="s">
        <v>1367</v>
      </c>
      <c r="E1356" s="3" t="s">
        <v>524</v>
      </c>
      <c r="F1356" s="30">
        <v>88.3333333333333</v>
      </c>
      <c r="G1356" s="30">
        <v>29.8333333333333</v>
      </c>
      <c r="H1356" s="31">
        <v>5.8189999999999999E-2</v>
      </c>
      <c r="I1356" s="31">
        <v>1.5430000000000001E-3</v>
      </c>
      <c r="J1356" s="31">
        <v>0.28278599999999998</v>
      </c>
      <c r="K1356" s="29">
        <v>0.8</v>
      </c>
      <c r="L1356" s="32">
        <v>670</v>
      </c>
      <c r="M1356" s="32">
        <v>1043</v>
      </c>
      <c r="O1356" s="3" t="s">
        <v>1323</v>
      </c>
    </row>
    <row r="1357" spans="1:15">
      <c r="A1357" s="28" t="s">
        <v>1388</v>
      </c>
      <c r="B1357" s="20" t="s">
        <v>1389</v>
      </c>
      <c r="C1357" s="4"/>
      <c r="D1357" s="3" t="s">
        <v>1367</v>
      </c>
      <c r="E1357" s="3" t="s">
        <v>524</v>
      </c>
      <c r="F1357" s="30">
        <v>88.4166666666667</v>
      </c>
      <c r="G1357" s="30">
        <v>29.8333333333333</v>
      </c>
      <c r="H1357" s="31">
        <v>6.1402999999999999E-2</v>
      </c>
      <c r="I1357" s="31">
        <v>1.8550000000000001E-3</v>
      </c>
      <c r="J1357" s="31">
        <v>0.282721</v>
      </c>
      <c r="K1357" s="29">
        <v>-1.5</v>
      </c>
      <c r="L1357" s="32">
        <v>771</v>
      </c>
      <c r="M1357" s="32">
        <v>1191</v>
      </c>
      <c r="O1357" s="3" t="s">
        <v>1323</v>
      </c>
    </row>
    <row r="1358" spans="1:15">
      <c r="A1358" s="28" t="s">
        <v>1390</v>
      </c>
      <c r="B1358" s="20" t="s">
        <v>1389</v>
      </c>
      <c r="C1358" s="4"/>
      <c r="D1358" s="3" t="s">
        <v>1367</v>
      </c>
      <c r="E1358" s="3" t="s">
        <v>524</v>
      </c>
      <c r="F1358" s="30">
        <v>88.4166666666667</v>
      </c>
      <c r="G1358" s="30">
        <v>29.8333333333333</v>
      </c>
      <c r="H1358" s="31">
        <v>2.6553E-2</v>
      </c>
      <c r="I1358" s="31">
        <v>8.2899999999999998E-4</v>
      </c>
      <c r="J1358" s="31">
        <v>0.28278300000000001</v>
      </c>
      <c r="K1358" s="29">
        <v>0.7</v>
      </c>
      <c r="L1358" s="32">
        <v>663</v>
      </c>
      <c r="M1358" s="32">
        <v>1051</v>
      </c>
      <c r="O1358" s="3" t="s">
        <v>1323</v>
      </c>
    </row>
    <row r="1359" spans="1:15">
      <c r="A1359" s="28" t="s">
        <v>1391</v>
      </c>
      <c r="B1359" s="20" t="s">
        <v>1389</v>
      </c>
      <c r="C1359" s="4"/>
      <c r="D1359" s="3" t="s">
        <v>1367</v>
      </c>
      <c r="E1359" s="3" t="s">
        <v>524</v>
      </c>
      <c r="F1359" s="30">
        <v>88.4166666666667</v>
      </c>
      <c r="G1359" s="30">
        <v>29.8333333333333</v>
      </c>
      <c r="H1359" s="31">
        <v>2.2082999999999998E-2</v>
      </c>
      <c r="I1359" s="31">
        <v>7.6199999999999998E-4</v>
      </c>
      <c r="J1359" s="31">
        <v>0.28274300000000002</v>
      </c>
      <c r="K1359" s="29">
        <v>-0.7</v>
      </c>
      <c r="L1359" s="32">
        <v>718</v>
      </c>
      <c r="M1359" s="32">
        <v>1141</v>
      </c>
      <c r="O1359" s="3" t="s">
        <v>1323</v>
      </c>
    </row>
    <row r="1360" spans="1:15">
      <c r="A1360" s="28" t="s">
        <v>1392</v>
      </c>
      <c r="B1360" s="20" t="s">
        <v>1389</v>
      </c>
      <c r="C1360" s="4"/>
      <c r="D1360" s="3" t="s">
        <v>1367</v>
      </c>
      <c r="E1360" s="3" t="s">
        <v>524</v>
      </c>
      <c r="F1360" s="30">
        <v>88.4166666666667</v>
      </c>
      <c r="G1360" s="30">
        <v>29.8333333333333</v>
      </c>
      <c r="H1360" s="31">
        <v>2.2166000000000002E-2</v>
      </c>
      <c r="I1360" s="31">
        <v>6.3900000000000003E-4</v>
      </c>
      <c r="J1360" s="31">
        <v>0.28277400000000003</v>
      </c>
      <c r="K1360" s="29">
        <v>0.4</v>
      </c>
      <c r="L1360" s="32">
        <v>672</v>
      </c>
      <c r="M1360" s="32">
        <v>1071</v>
      </c>
      <c r="O1360" s="3" t="s">
        <v>1323</v>
      </c>
    </row>
    <row r="1361" spans="1:15">
      <c r="A1361" s="28" t="s">
        <v>1393</v>
      </c>
      <c r="B1361" s="20" t="s">
        <v>1389</v>
      </c>
      <c r="C1361" s="4"/>
      <c r="D1361" s="3" t="s">
        <v>1367</v>
      </c>
      <c r="E1361" s="3" t="s">
        <v>524</v>
      </c>
      <c r="F1361" s="30">
        <v>88.4166666666667</v>
      </c>
      <c r="G1361" s="30">
        <v>29.8333333333333</v>
      </c>
      <c r="H1361" s="31">
        <v>5.4949999999999999E-2</v>
      </c>
      <c r="I1361" s="31">
        <v>1.482E-3</v>
      </c>
      <c r="J1361" s="31">
        <v>0.28276200000000001</v>
      </c>
      <c r="K1361" s="29">
        <v>-0.1</v>
      </c>
      <c r="L1361" s="32">
        <v>704</v>
      </c>
      <c r="M1361" s="32">
        <v>1098</v>
      </c>
      <c r="O1361" s="3" t="s">
        <v>1323</v>
      </c>
    </row>
    <row r="1362" spans="1:15">
      <c r="A1362" s="28" t="s">
        <v>1394</v>
      </c>
      <c r="B1362" s="20" t="s">
        <v>1389</v>
      </c>
      <c r="C1362" s="4"/>
      <c r="D1362" s="3" t="s">
        <v>1367</v>
      </c>
      <c r="E1362" s="3" t="s">
        <v>524</v>
      </c>
      <c r="F1362" s="30">
        <v>88.4166666666667</v>
      </c>
      <c r="G1362" s="30">
        <v>29.8333333333333</v>
      </c>
      <c r="H1362" s="31">
        <v>2.1876E-2</v>
      </c>
      <c r="I1362" s="31">
        <v>6.6100000000000002E-4</v>
      </c>
      <c r="J1362" s="31">
        <v>0.28278300000000001</v>
      </c>
      <c r="K1362" s="29">
        <v>0.7</v>
      </c>
      <c r="L1362" s="32">
        <v>660</v>
      </c>
      <c r="M1362" s="32">
        <v>1051</v>
      </c>
      <c r="O1362" s="3" t="s">
        <v>1323</v>
      </c>
    </row>
    <row r="1363" spans="1:15">
      <c r="A1363" s="28" t="s">
        <v>1395</v>
      </c>
      <c r="B1363" s="20" t="s">
        <v>1389</v>
      </c>
      <c r="C1363" s="4"/>
      <c r="D1363" s="3" t="s">
        <v>1367</v>
      </c>
      <c r="E1363" s="3" t="s">
        <v>524</v>
      </c>
      <c r="F1363" s="30">
        <v>88.4166666666667</v>
      </c>
      <c r="G1363" s="30">
        <v>29.8333333333333</v>
      </c>
      <c r="H1363" s="31">
        <v>1.0923E-2</v>
      </c>
      <c r="I1363" s="31">
        <v>3.6200000000000002E-4</v>
      </c>
      <c r="J1363" s="31">
        <v>0.28274500000000002</v>
      </c>
      <c r="K1363" s="29">
        <v>-0.7</v>
      </c>
      <c r="L1363" s="32">
        <v>707</v>
      </c>
      <c r="M1363" s="32">
        <v>1136</v>
      </c>
      <c r="O1363" s="3" t="s">
        <v>1323</v>
      </c>
    </row>
    <row r="1364" spans="1:15">
      <c r="A1364" s="28" t="s">
        <v>1396</v>
      </c>
      <c r="B1364" s="20" t="s">
        <v>1389</v>
      </c>
      <c r="C1364" s="4"/>
      <c r="D1364" s="3" t="s">
        <v>1367</v>
      </c>
      <c r="E1364" s="3" t="s">
        <v>524</v>
      </c>
      <c r="F1364" s="30">
        <v>88.4166666666667</v>
      </c>
      <c r="G1364" s="30">
        <v>29.8333333333333</v>
      </c>
      <c r="H1364" s="31">
        <v>1.5575E-2</v>
      </c>
      <c r="I1364" s="31">
        <v>5.4199999999999995E-4</v>
      </c>
      <c r="J1364" s="31">
        <v>0.28276499999999999</v>
      </c>
      <c r="K1364" s="29">
        <v>0</v>
      </c>
      <c r="L1364" s="32">
        <v>683</v>
      </c>
      <c r="M1364" s="32">
        <v>1091</v>
      </c>
      <c r="O1364" s="3" t="s">
        <v>1323</v>
      </c>
    </row>
    <row r="1365" spans="1:15">
      <c r="A1365" s="28" t="s">
        <v>1397</v>
      </c>
      <c r="B1365" s="20" t="s">
        <v>1389</v>
      </c>
      <c r="C1365" s="4"/>
      <c r="D1365" s="3" t="s">
        <v>1367</v>
      </c>
      <c r="E1365" s="3" t="s">
        <v>524</v>
      </c>
      <c r="F1365" s="30">
        <v>88.4166666666667</v>
      </c>
      <c r="G1365" s="30">
        <v>29.8333333333333</v>
      </c>
      <c r="H1365" s="31">
        <v>3.2898999999999998E-2</v>
      </c>
      <c r="I1365" s="31">
        <v>9.2500000000000004E-4</v>
      </c>
      <c r="J1365" s="31">
        <v>0.28269899999999998</v>
      </c>
      <c r="K1365" s="29">
        <v>-2.2999999999999998</v>
      </c>
      <c r="L1365" s="32">
        <v>783</v>
      </c>
      <c r="M1365" s="32">
        <v>1240</v>
      </c>
      <c r="O1365" s="3" t="s">
        <v>1323</v>
      </c>
    </row>
    <row r="1366" spans="1:15">
      <c r="A1366" s="28" t="s">
        <v>1398</v>
      </c>
      <c r="B1366" s="20" t="s">
        <v>1389</v>
      </c>
      <c r="C1366" s="4"/>
      <c r="D1366" s="3" t="s">
        <v>1367</v>
      </c>
      <c r="E1366" s="3" t="s">
        <v>524</v>
      </c>
      <c r="F1366" s="30">
        <v>88.4166666666667</v>
      </c>
      <c r="G1366" s="30">
        <v>29.8333333333333</v>
      </c>
      <c r="H1366" s="31">
        <v>1.3469999999999999E-2</v>
      </c>
      <c r="I1366" s="31">
        <v>4.44E-4</v>
      </c>
      <c r="J1366" s="31">
        <v>0.282721</v>
      </c>
      <c r="K1366" s="29">
        <v>-1.5</v>
      </c>
      <c r="L1366" s="32">
        <v>742</v>
      </c>
      <c r="M1366" s="32">
        <v>1190</v>
      </c>
      <c r="O1366" s="3" t="s">
        <v>1323</v>
      </c>
    </row>
    <row r="1367" spans="1:15">
      <c r="A1367" s="28" t="s">
        <v>1399</v>
      </c>
      <c r="B1367" s="20" t="s">
        <v>1389</v>
      </c>
      <c r="C1367" s="4"/>
      <c r="D1367" s="3" t="s">
        <v>1367</v>
      </c>
      <c r="E1367" s="3" t="s">
        <v>524</v>
      </c>
      <c r="F1367" s="30">
        <v>88.4166666666667</v>
      </c>
      <c r="G1367" s="30">
        <v>29.8333333333333</v>
      </c>
      <c r="H1367" s="31">
        <v>2.3876000000000001E-2</v>
      </c>
      <c r="I1367" s="31">
        <v>7.5199999999999996E-4</v>
      </c>
      <c r="J1367" s="31">
        <v>0.28272799999999998</v>
      </c>
      <c r="K1367" s="29">
        <v>-1.3</v>
      </c>
      <c r="L1367" s="32">
        <v>739</v>
      </c>
      <c r="M1367" s="32">
        <v>1175</v>
      </c>
      <c r="O1367" s="3" t="s">
        <v>1323</v>
      </c>
    </row>
    <row r="1368" spans="1:15">
      <c r="A1368" s="28" t="s">
        <v>1400</v>
      </c>
      <c r="B1368" s="20" t="s">
        <v>1389</v>
      </c>
      <c r="C1368" s="4"/>
      <c r="D1368" s="3" t="s">
        <v>1367</v>
      </c>
      <c r="E1368" s="3" t="s">
        <v>524</v>
      </c>
      <c r="F1368" s="30">
        <v>88.4166666666667</v>
      </c>
      <c r="G1368" s="30">
        <v>29.8333333333333</v>
      </c>
      <c r="H1368" s="31">
        <v>2.2279E-2</v>
      </c>
      <c r="I1368" s="31">
        <v>6.4599999999999998E-4</v>
      </c>
      <c r="J1368" s="31">
        <v>0.28276200000000001</v>
      </c>
      <c r="K1368" s="29">
        <v>-0.1</v>
      </c>
      <c r="L1368" s="32">
        <v>689</v>
      </c>
      <c r="M1368" s="32">
        <v>1098</v>
      </c>
      <c r="O1368" s="3" t="s">
        <v>1323</v>
      </c>
    </row>
    <row r="1369" spans="1:15" s="8" customFormat="1" ht="20" customHeight="1">
      <c r="A1369" s="8" t="s">
        <v>1401</v>
      </c>
    </row>
    <row r="1370" spans="1:15">
      <c r="A1370" s="3" t="s">
        <v>1402</v>
      </c>
      <c r="B1370" s="3" t="s">
        <v>1403</v>
      </c>
      <c r="C1370" s="4">
        <v>36.64</v>
      </c>
      <c r="D1370" s="3" t="s">
        <v>1404</v>
      </c>
      <c r="E1370" s="3" t="s">
        <v>1405</v>
      </c>
      <c r="F1370" s="21">
        <v>100.18</v>
      </c>
      <c r="G1370" s="21">
        <v>26.24</v>
      </c>
      <c r="H1370" s="5">
        <v>0.16672799999999999</v>
      </c>
      <c r="I1370" s="5">
        <v>4.2430000000000002E-3</v>
      </c>
      <c r="J1370" s="5">
        <v>0.282663</v>
      </c>
      <c r="K1370" s="4">
        <v>-3.1</v>
      </c>
      <c r="M1370" s="3">
        <v>1063</v>
      </c>
      <c r="O1370" s="3" t="s">
        <v>1406</v>
      </c>
    </row>
    <row r="1371" spans="1:15">
      <c r="A1371" s="3" t="s">
        <v>1407</v>
      </c>
      <c r="B1371" s="3" t="s">
        <v>1403</v>
      </c>
      <c r="C1371" s="4">
        <v>36.64</v>
      </c>
      <c r="D1371" s="3" t="s">
        <v>1404</v>
      </c>
      <c r="E1371" s="3" t="s">
        <v>1405</v>
      </c>
      <c r="F1371" s="21">
        <v>100.18</v>
      </c>
      <c r="G1371" s="21">
        <v>26.24</v>
      </c>
      <c r="H1371" s="5">
        <v>2.6452E-2</v>
      </c>
      <c r="I1371" s="5">
        <v>7.7700000000000002E-4</v>
      </c>
      <c r="J1371" s="5">
        <v>0.28533900000000001</v>
      </c>
      <c r="K1371" s="4">
        <v>1.4</v>
      </c>
      <c r="M1371" s="3">
        <v>1429</v>
      </c>
      <c r="O1371" s="3" t="s">
        <v>1406</v>
      </c>
    </row>
    <row r="1372" spans="1:15">
      <c r="A1372" s="3" t="s">
        <v>1408</v>
      </c>
      <c r="B1372" s="3" t="s">
        <v>1403</v>
      </c>
      <c r="C1372" s="4">
        <v>36.64</v>
      </c>
      <c r="D1372" s="3" t="s">
        <v>1404</v>
      </c>
      <c r="E1372" s="3" t="s">
        <v>1405</v>
      </c>
      <c r="F1372" s="21">
        <v>100.18</v>
      </c>
      <c r="G1372" s="21">
        <v>26.24</v>
      </c>
      <c r="H1372" s="5">
        <v>3.0759000000000002E-2</v>
      </c>
      <c r="I1372" s="5">
        <v>1.0169999999999999E-3</v>
      </c>
      <c r="J1372" s="5">
        <v>0.282692</v>
      </c>
      <c r="K1372" s="4">
        <v>-2.1</v>
      </c>
      <c r="M1372" s="3">
        <v>1009</v>
      </c>
      <c r="O1372" s="3" t="s">
        <v>1406</v>
      </c>
    </row>
    <row r="1373" spans="1:15">
      <c r="A1373" s="3" t="s">
        <v>1409</v>
      </c>
      <c r="B1373" s="3" t="s">
        <v>1403</v>
      </c>
      <c r="C1373" s="4">
        <v>36.64</v>
      </c>
      <c r="D1373" s="3" t="s">
        <v>1404</v>
      </c>
      <c r="E1373" s="3" t="s">
        <v>1405</v>
      </c>
      <c r="F1373" s="21">
        <v>100.18</v>
      </c>
      <c r="G1373" s="21">
        <v>26.24</v>
      </c>
      <c r="H1373" s="5">
        <v>3.9870000000000003E-2</v>
      </c>
      <c r="I1373" s="5">
        <v>8.8000000000000003E-4</v>
      </c>
      <c r="J1373" s="5">
        <v>0.282744</v>
      </c>
      <c r="K1373" s="4">
        <v>-0.2</v>
      </c>
      <c r="M1373" s="3">
        <v>914</v>
      </c>
      <c r="O1373" s="3" t="s">
        <v>1406</v>
      </c>
    </row>
    <row r="1374" spans="1:15">
      <c r="A1374" s="3" t="s">
        <v>1410</v>
      </c>
      <c r="B1374" s="3" t="s">
        <v>1403</v>
      </c>
      <c r="C1374" s="4">
        <v>36.64</v>
      </c>
      <c r="D1374" s="3" t="s">
        <v>1404</v>
      </c>
      <c r="E1374" s="3" t="s">
        <v>1405</v>
      </c>
      <c r="F1374" s="21">
        <v>100.18</v>
      </c>
      <c r="G1374" s="21">
        <v>26.24</v>
      </c>
      <c r="H1374" s="5">
        <v>3.1689000000000002E-2</v>
      </c>
      <c r="I1374" s="5">
        <v>1.3940000000000001E-3</v>
      </c>
      <c r="J1374" s="5">
        <v>0.282665</v>
      </c>
      <c r="K1374" s="4">
        <v>-3</v>
      </c>
      <c r="M1374" s="3">
        <v>1058</v>
      </c>
      <c r="O1374" s="3" t="s">
        <v>1406</v>
      </c>
    </row>
    <row r="1375" spans="1:15">
      <c r="A1375" s="3" t="s">
        <v>1411</v>
      </c>
      <c r="B1375" s="3" t="s">
        <v>1403</v>
      </c>
      <c r="C1375" s="4">
        <v>36.64</v>
      </c>
      <c r="D1375" s="3" t="s">
        <v>1404</v>
      </c>
      <c r="E1375" s="3" t="s">
        <v>1405</v>
      </c>
      <c r="F1375" s="21">
        <v>100.18</v>
      </c>
      <c r="G1375" s="21">
        <v>26.24</v>
      </c>
      <c r="H1375" s="5">
        <v>3.9814000000000002E-2</v>
      </c>
      <c r="I1375" s="5">
        <v>1.201E-3</v>
      </c>
      <c r="J1375" s="5">
        <v>0.28278599999999998</v>
      </c>
      <c r="K1375" s="4">
        <v>1.2</v>
      </c>
      <c r="M1375" s="3">
        <v>838</v>
      </c>
      <c r="O1375" s="3" t="s">
        <v>1406</v>
      </c>
    </row>
    <row r="1376" spans="1:15">
      <c r="A1376" s="3" t="s">
        <v>1412</v>
      </c>
      <c r="B1376" s="3" t="s">
        <v>1403</v>
      </c>
      <c r="C1376" s="4">
        <v>36.64</v>
      </c>
      <c r="D1376" s="3" t="s">
        <v>1404</v>
      </c>
      <c r="E1376" s="3" t="s">
        <v>1405</v>
      </c>
      <c r="F1376" s="21">
        <v>100.18</v>
      </c>
      <c r="G1376" s="21">
        <v>26.24</v>
      </c>
      <c r="H1376" s="5">
        <v>3.0501E-2</v>
      </c>
      <c r="I1376" s="5">
        <v>9.5699999999999995E-4</v>
      </c>
      <c r="J1376" s="5">
        <v>0.28281200000000001</v>
      </c>
      <c r="K1376" s="4">
        <v>2.2000000000000002</v>
      </c>
      <c r="M1376" s="3">
        <v>790</v>
      </c>
      <c r="O1376" s="3" t="s">
        <v>1406</v>
      </c>
    </row>
    <row r="1377" spans="1:15">
      <c r="A1377" s="3" t="s">
        <v>1413</v>
      </c>
      <c r="B1377" s="3" t="s">
        <v>1403</v>
      </c>
      <c r="C1377" s="4">
        <v>36.64</v>
      </c>
      <c r="D1377" s="3" t="s">
        <v>1404</v>
      </c>
      <c r="E1377" s="3" t="s">
        <v>1405</v>
      </c>
      <c r="F1377" s="21">
        <v>100.18</v>
      </c>
      <c r="G1377" s="21">
        <v>26.24</v>
      </c>
      <c r="H1377" s="5">
        <v>4.2573E-2</v>
      </c>
      <c r="I1377" s="5">
        <v>6.7599999999999995E-4</v>
      </c>
      <c r="J1377" s="5">
        <v>0.28271000000000002</v>
      </c>
      <c r="K1377" s="4">
        <v>-1.4</v>
      </c>
      <c r="M1377" s="3">
        <v>975</v>
      </c>
      <c r="O1377" s="3" t="s">
        <v>1406</v>
      </c>
    </row>
    <row r="1378" spans="1:15">
      <c r="A1378" s="3" t="s">
        <v>1414</v>
      </c>
      <c r="B1378" s="3" t="s">
        <v>1403</v>
      </c>
      <c r="C1378" s="4">
        <v>36.64</v>
      </c>
      <c r="D1378" s="3" t="s">
        <v>1404</v>
      </c>
      <c r="E1378" s="3" t="s">
        <v>1405</v>
      </c>
      <c r="F1378" s="21">
        <v>100.18</v>
      </c>
      <c r="G1378" s="21">
        <v>26.24</v>
      </c>
      <c r="H1378" s="5">
        <v>3.7906000000000002E-2</v>
      </c>
      <c r="I1378" s="5">
        <v>1.005E-3</v>
      </c>
      <c r="J1378" s="5">
        <v>0.28276699999999999</v>
      </c>
      <c r="K1378" s="4">
        <v>0.6</v>
      </c>
      <c r="M1378" s="3">
        <v>872</v>
      </c>
      <c r="O1378" s="3" t="s">
        <v>1406</v>
      </c>
    </row>
    <row r="1379" spans="1:15">
      <c r="A1379" s="3" t="s">
        <v>1415</v>
      </c>
      <c r="B1379" s="3" t="s">
        <v>1403</v>
      </c>
      <c r="C1379" s="4">
        <v>36.64</v>
      </c>
      <c r="D1379" s="3" t="s">
        <v>1404</v>
      </c>
      <c r="E1379" s="3" t="s">
        <v>1405</v>
      </c>
      <c r="F1379" s="21">
        <v>100.18</v>
      </c>
      <c r="G1379" s="21">
        <v>26.24</v>
      </c>
      <c r="H1379" s="5">
        <v>3.9814000000000002E-2</v>
      </c>
      <c r="I1379" s="5">
        <v>1.201E-3</v>
      </c>
      <c r="J1379" s="5">
        <v>0.28278599999999998</v>
      </c>
      <c r="K1379" s="4">
        <v>1.2</v>
      </c>
      <c r="M1379" s="3">
        <v>838</v>
      </c>
      <c r="O1379" s="3" t="s">
        <v>1406</v>
      </c>
    </row>
    <row r="1380" spans="1:15" ht="15.65" customHeight="1">
      <c r="A1380" s="3" t="s">
        <v>1416</v>
      </c>
      <c r="B1380" s="3" t="s">
        <v>1403</v>
      </c>
      <c r="C1380" s="4">
        <v>36.64</v>
      </c>
      <c r="D1380" s="3" t="s">
        <v>1404</v>
      </c>
      <c r="E1380" s="3" t="s">
        <v>1405</v>
      </c>
      <c r="F1380" s="21">
        <v>100.18</v>
      </c>
      <c r="G1380" s="21">
        <v>26.24</v>
      </c>
      <c r="H1380" s="5">
        <v>2.1499000000000001E-2</v>
      </c>
      <c r="I1380" s="5">
        <v>7.4899999999999999E-4</v>
      </c>
      <c r="J1380" s="5">
        <v>0.28281000000000001</v>
      </c>
      <c r="K1380" s="4">
        <v>2.1</v>
      </c>
      <c r="M1380" s="3">
        <v>795</v>
      </c>
      <c r="O1380" s="3" t="s">
        <v>1406</v>
      </c>
    </row>
    <row r="1381" spans="1:15">
      <c r="A1381" s="3" t="s">
        <v>1417</v>
      </c>
      <c r="B1381" s="3" t="s">
        <v>1403</v>
      </c>
      <c r="C1381" s="4">
        <v>36.64</v>
      </c>
      <c r="D1381" s="3" t="s">
        <v>1404</v>
      </c>
      <c r="E1381" s="3" t="s">
        <v>1405</v>
      </c>
      <c r="F1381" s="21">
        <v>100.18</v>
      </c>
      <c r="G1381" s="21">
        <v>26.24</v>
      </c>
      <c r="H1381" s="5">
        <v>6.0325999999999998E-2</v>
      </c>
      <c r="I1381" s="5">
        <v>1.676E-3</v>
      </c>
      <c r="J1381" s="5">
        <v>0.28242200000000001</v>
      </c>
      <c r="K1381" s="4">
        <v>3.7</v>
      </c>
      <c r="M1381" s="3">
        <v>1307</v>
      </c>
      <c r="O1381" s="3" t="s">
        <v>1406</v>
      </c>
    </row>
    <row r="1382" spans="1:15">
      <c r="A1382" s="3" t="s">
        <v>1418</v>
      </c>
      <c r="B1382" s="3" t="s">
        <v>1403</v>
      </c>
      <c r="C1382" s="4">
        <v>36.64</v>
      </c>
      <c r="D1382" s="3" t="s">
        <v>1404</v>
      </c>
      <c r="E1382" s="3" t="s">
        <v>1405</v>
      </c>
      <c r="F1382" s="21">
        <v>100.18</v>
      </c>
      <c r="G1382" s="21">
        <v>26.24</v>
      </c>
      <c r="H1382" s="5">
        <v>2.1122999999999999E-2</v>
      </c>
      <c r="I1382" s="5">
        <v>6.4199999999999999E-4</v>
      </c>
      <c r="J1382" s="5">
        <v>0.282607</v>
      </c>
      <c r="K1382" s="4">
        <v>-5</v>
      </c>
      <c r="M1382" s="3">
        <v>1161</v>
      </c>
      <c r="O1382" s="3" t="s">
        <v>1406</v>
      </c>
    </row>
    <row r="1383" spans="1:15">
      <c r="A1383" s="3" t="s">
        <v>1419</v>
      </c>
      <c r="B1383" s="3" t="s">
        <v>1403</v>
      </c>
      <c r="C1383" s="4">
        <v>36.64</v>
      </c>
      <c r="D1383" s="3" t="s">
        <v>1404</v>
      </c>
      <c r="E1383" s="3" t="s">
        <v>1405</v>
      </c>
      <c r="F1383" s="21">
        <v>100.18</v>
      </c>
      <c r="G1383" s="21">
        <v>26.24</v>
      </c>
      <c r="H1383" s="5">
        <v>2.5451999999999999E-2</v>
      </c>
      <c r="I1383" s="5">
        <v>7.8700000000000005E-4</v>
      </c>
      <c r="J1383" s="5">
        <v>0.28233900000000001</v>
      </c>
      <c r="K1383" s="4">
        <v>1.4</v>
      </c>
      <c r="M1383" s="3">
        <v>1429</v>
      </c>
      <c r="O1383" s="3" t="s">
        <v>1406</v>
      </c>
    </row>
    <row r="1384" spans="1:15">
      <c r="A1384" s="3" t="s">
        <v>1420</v>
      </c>
      <c r="B1384" s="3" t="s">
        <v>1403</v>
      </c>
      <c r="C1384" s="4">
        <v>36.64</v>
      </c>
      <c r="D1384" s="3" t="s">
        <v>1404</v>
      </c>
      <c r="E1384" s="3" t="s">
        <v>1405</v>
      </c>
      <c r="F1384" s="21">
        <v>100.18</v>
      </c>
      <c r="G1384" s="21">
        <v>26.24</v>
      </c>
      <c r="H1384" s="5">
        <v>5.1972999999999998E-2</v>
      </c>
      <c r="I1384" s="5">
        <v>8.8500000000000004E-4</v>
      </c>
      <c r="J1384" s="5">
        <v>0.28272000000000003</v>
      </c>
      <c r="K1384" s="4">
        <v>-1.1000000000000001</v>
      </c>
      <c r="M1384" s="3">
        <v>958</v>
      </c>
      <c r="O1384" s="3" t="s">
        <v>1406</v>
      </c>
    </row>
    <row r="1385" spans="1:15">
      <c r="A1385" s="3" t="s">
        <v>1421</v>
      </c>
      <c r="B1385" s="3" t="s">
        <v>1403</v>
      </c>
      <c r="C1385" s="4">
        <v>36.64</v>
      </c>
      <c r="D1385" s="3" t="s">
        <v>1404</v>
      </c>
      <c r="E1385" s="3" t="s">
        <v>1405</v>
      </c>
      <c r="F1385" s="21">
        <v>100.18</v>
      </c>
      <c r="G1385" s="21">
        <v>26.24</v>
      </c>
      <c r="H1385" s="5">
        <v>2.5425E-2</v>
      </c>
      <c r="I1385" s="5">
        <v>7.2599999999999997E-4</v>
      </c>
      <c r="J1385" s="5">
        <v>0.28270400000000001</v>
      </c>
      <c r="K1385" s="4">
        <v>1.7</v>
      </c>
      <c r="M1385" s="3">
        <v>985</v>
      </c>
      <c r="O1385" s="3" t="s">
        <v>1406</v>
      </c>
    </row>
    <row r="1386" spans="1:15">
      <c r="A1386" s="3" t="s">
        <v>1422</v>
      </c>
      <c r="B1386" s="3" t="s">
        <v>1403</v>
      </c>
      <c r="C1386" s="4">
        <v>36.479999999999997</v>
      </c>
      <c r="D1386" s="3" t="s">
        <v>1404</v>
      </c>
      <c r="E1386" s="3" t="s">
        <v>1405</v>
      </c>
      <c r="F1386" s="21">
        <v>100.18</v>
      </c>
      <c r="G1386" s="21">
        <v>26.24</v>
      </c>
      <c r="H1386" s="5">
        <v>2.4424999999999999E-2</v>
      </c>
      <c r="I1386" s="5">
        <v>7.1599999999999995E-4</v>
      </c>
      <c r="J1386" s="5">
        <v>0.28270400000000001</v>
      </c>
      <c r="K1386" s="4">
        <v>-1.6</v>
      </c>
      <c r="M1386" s="3">
        <v>985</v>
      </c>
      <c r="O1386" s="3" t="s">
        <v>1406</v>
      </c>
    </row>
    <row r="1387" spans="1:15">
      <c r="A1387" s="3" t="s">
        <v>1423</v>
      </c>
      <c r="B1387" s="3" t="s">
        <v>1403</v>
      </c>
      <c r="C1387" s="4">
        <v>36.479999999999997</v>
      </c>
      <c r="D1387" s="3" t="s">
        <v>1404</v>
      </c>
      <c r="E1387" s="3" t="s">
        <v>1405</v>
      </c>
      <c r="F1387" s="21">
        <v>100.18</v>
      </c>
      <c r="G1387" s="21">
        <v>26.24</v>
      </c>
      <c r="H1387" s="5">
        <v>1.9528E-2</v>
      </c>
      <c r="I1387" s="5">
        <v>6.7500000000000004E-4</v>
      </c>
      <c r="J1387" s="5">
        <v>0.28279199999999999</v>
      </c>
      <c r="K1387" s="4">
        <v>1.5</v>
      </c>
      <c r="M1387" s="3">
        <v>826</v>
      </c>
      <c r="O1387" s="3" t="s">
        <v>1406</v>
      </c>
    </row>
    <row r="1388" spans="1:15">
      <c r="A1388" s="3" t="s">
        <v>1424</v>
      </c>
      <c r="B1388" s="3" t="s">
        <v>1403</v>
      </c>
      <c r="C1388" s="4">
        <v>36.479999999999997</v>
      </c>
      <c r="D1388" s="3" t="s">
        <v>1404</v>
      </c>
      <c r="E1388" s="3" t="s">
        <v>1405</v>
      </c>
      <c r="F1388" s="21">
        <v>100.18</v>
      </c>
      <c r="G1388" s="21">
        <v>26.24</v>
      </c>
      <c r="H1388" s="5">
        <v>4.2768E-2</v>
      </c>
      <c r="I1388" s="5">
        <v>1.469E-3</v>
      </c>
      <c r="J1388" s="5">
        <v>0.28275699999999998</v>
      </c>
      <c r="K1388" s="4">
        <v>0.2</v>
      </c>
      <c r="M1388" s="3">
        <v>890</v>
      </c>
      <c r="O1388" s="3" t="s">
        <v>1406</v>
      </c>
    </row>
    <row r="1389" spans="1:15">
      <c r="A1389" s="3" t="s">
        <v>1425</v>
      </c>
      <c r="B1389" s="3" t="s">
        <v>1403</v>
      </c>
      <c r="C1389" s="4">
        <v>36.479999999999997</v>
      </c>
      <c r="D1389" s="3" t="s">
        <v>1404</v>
      </c>
      <c r="E1389" s="3" t="s">
        <v>1405</v>
      </c>
      <c r="F1389" s="21">
        <v>100.18</v>
      </c>
      <c r="G1389" s="21">
        <v>26.24</v>
      </c>
      <c r="H1389" s="5">
        <v>2.6960999999999999E-2</v>
      </c>
      <c r="I1389" s="5">
        <v>9.9599999999999992E-4</v>
      </c>
      <c r="J1389" s="5">
        <v>0.28278500000000001</v>
      </c>
      <c r="K1389" s="4">
        <v>1.2</v>
      </c>
      <c r="M1389" s="3">
        <v>839</v>
      </c>
      <c r="O1389" s="3" t="s">
        <v>1406</v>
      </c>
    </row>
    <row r="1390" spans="1:15" ht="15.65" customHeight="1">
      <c r="A1390" s="3" t="s">
        <v>1426</v>
      </c>
      <c r="B1390" s="3" t="s">
        <v>1403</v>
      </c>
      <c r="C1390" s="4">
        <v>36.479999999999997</v>
      </c>
      <c r="D1390" s="3" t="s">
        <v>1404</v>
      </c>
      <c r="E1390" s="3" t="s">
        <v>1405</v>
      </c>
      <c r="F1390" s="21">
        <v>100.18</v>
      </c>
      <c r="G1390" s="21">
        <v>26.24</v>
      </c>
      <c r="H1390" s="5">
        <v>2.8205999999999998E-2</v>
      </c>
      <c r="I1390" s="5">
        <v>9.1699999999999995E-4</v>
      </c>
      <c r="J1390" s="5">
        <v>0.28265499999999999</v>
      </c>
      <c r="K1390" s="4">
        <v>-3.4</v>
      </c>
      <c r="M1390" s="3">
        <v>1076</v>
      </c>
      <c r="O1390" s="3" t="s">
        <v>1406</v>
      </c>
    </row>
    <row r="1391" spans="1:15">
      <c r="A1391" s="3" t="s">
        <v>1427</v>
      </c>
      <c r="B1391" s="3" t="s">
        <v>1403</v>
      </c>
      <c r="C1391" s="4">
        <v>36.479999999999997</v>
      </c>
      <c r="D1391" s="3" t="s">
        <v>1404</v>
      </c>
      <c r="E1391" s="3" t="s">
        <v>1405</v>
      </c>
      <c r="F1391" s="21">
        <v>100.18</v>
      </c>
      <c r="G1391" s="21">
        <v>26.24</v>
      </c>
      <c r="H1391" s="5">
        <v>3.5300000000000002E-3</v>
      </c>
      <c r="I1391" s="5">
        <v>1.03E-4</v>
      </c>
      <c r="J1391" s="5">
        <v>0.28281400000000001</v>
      </c>
      <c r="K1391" s="4">
        <v>2.2999999999999998</v>
      </c>
      <c r="M1391" s="3">
        <v>786</v>
      </c>
      <c r="O1391" s="3" t="s">
        <v>1406</v>
      </c>
    </row>
    <row r="1392" spans="1:15">
      <c r="A1392" s="3" t="s">
        <v>1428</v>
      </c>
      <c r="B1392" s="3" t="s">
        <v>1403</v>
      </c>
      <c r="C1392" s="4">
        <v>36.479999999999997</v>
      </c>
      <c r="D1392" s="3" t="s">
        <v>1404</v>
      </c>
      <c r="E1392" s="3" t="s">
        <v>1405</v>
      </c>
      <c r="F1392" s="21">
        <v>100.18</v>
      </c>
      <c r="G1392" s="21">
        <v>26.24</v>
      </c>
      <c r="H1392" s="5">
        <v>3.2066999999999998E-2</v>
      </c>
      <c r="I1392" s="5">
        <v>1.1180000000000001E-3</v>
      </c>
      <c r="J1392" s="5">
        <v>0.28237200000000001</v>
      </c>
      <c r="K1392" s="4">
        <v>2.4</v>
      </c>
      <c r="M1392" s="3">
        <v>1380</v>
      </c>
      <c r="O1392" s="3" t="s">
        <v>1429</v>
      </c>
    </row>
    <row r="1393" spans="1:24">
      <c r="A1393" s="3" t="s">
        <v>1430</v>
      </c>
      <c r="B1393" s="3" t="s">
        <v>1403</v>
      </c>
      <c r="C1393" s="4">
        <v>36.479999999999997</v>
      </c>
      <c r="D1393" s="3" t="s">
        <v>1404</v>
      </c>
      <c r="E1393" s="3" t="s">
        <v>1405</v>
      </c>
      <c r="F1393" s="21">
        <v>100.18</v>
      </c>
      <c r="G1393" s="21">
        <v>26.24</v>
      </c>
      <c r="H1393" s="5">
        <v>2.5451999999999999E-2</v>
      </c>
      <c r="I1393" s="5">
        <v>7.8700000000000005E-4</v>
      </c>
      <c r="J1393" s="5">
        <v>0.28233900000000001</v>
      </c>
      <c r="K1393" s="4">
        <v>1.4</v>
      </c>
      <c r="M1393" s="3">
        <v>1429</v>
      </c>
      <c r="O1393" s="3" t="s">
        <v>1429</v>
      </c>
    </row>
    <row r="1394" spans="1:24">
      <c r="A1394" s="3" t="s">
        <v>1431</v>
      </c>
      <c r="B1394" s="3" t="s">
        <v>1403</v>
      </c>
      <c r="C1394" s="4">
        <v>36.479999999999997</v>
      </c>
      <c r="D1394" s="3" t="s">
        <v>1404</v>
      </c>
      <c r="E1394" s="3" t="s">
        <v>1405</v>
      </c>
      <c r="F1394" s="21">
        <v>100.18</v>
      </c>
      <c r="G1394" s="21">
        <v>26.24</v>
      </c>
      <c r="H1394" s="5">
        <v>5.1973999999999999E-2</v>
      </c>
      <c r="I1394" s="5">
        <v>1.727E-3</v>
      </c>
      <c r="J1394" s="5">
        <v>0.28271600000000002</v>
      </c>
      <c r="K1394" s="4">
        <v>-1.2</v>
      </c>
      <c r="M1394" s="3">
        <v>965</v>
      </c>
      <c r="O1394" s="3" t="s">
        <v>1406</v>
      </c>
    </row>
    <row r="1395" spans="1:24">
      <c r="A1395" s="3" t="s">
        <v>1432</v>
      </c>
      <c r="B1395" s="3" t="s">
        <v>1403</v>
      </c>
      <c r="C1395" s="4">
        <v>36.479999999999997</v>
      </c>
      <c r="D1395" s="3" t="s">
        <v>1404</v>
      </c>
      <c r="E1395" s="3" t="s">
        <v>1405</v>
      </c>
      <c r="F1395" s="21">
        <v>100.18</v>
      </c>
      <c r="G1395" s="21">
        <v>26.24</v>
      </c>
      <c r="H1395" s="5">
        <v>3.3384999999999998E-2</v>
      </c>
      <c r="I1395" s="5">
        <v>1.0529999999999999E-3</v>
      </c>
      <c r="J1395" s="5">
        <v>0.28275600000000001</v>
      </c>
      <c r="K1395" s="4">
        <v>0.2</v>
      </c>
      <c r="M1395" s="3">
        <v>892</v>
      </c>
      <c r="O1395" s="3" t="s">
        <v>1406</v>
      </c>
    </row>
    <row r="1396" spans="1:24">
      <c r="A1396" s="3" t="s">
        <v>1433</v>
      </c>
      <c r="B1396" s="3" t="s">
        <v>1403</v>
      </c>
      <c r="C1396" s="4">
        <v>36.479999999999997</v>
      </c>
      <c r="D1396" s="3" t="s">
        <v>1404</v>
      </c>
      <c r="E1396" s="3" t="s">
        <v>1405</v>
      </c>
      <c r="F1396" s="21">
        <v>100.18</v>
      </c>
      <c r="G1396" s="21">
        <v>26.24</v>
      </c>
      <c r="H1396" s="5">
        <v>6.8543000000000007E-2</v>
      </c>
      <c r="I1396" s="5">
        <v>2.0339999999999998E-3</v>
      </c>
      <c r="J1396" s="5">
        <v>0.28270699999999999</v>
      </c>
      <c r="K1396" s="4">
        <v>-1.5</v>
      </c>
      <c r="M1396" s="3">
        <v>982</v>
      </c>
      <c r="O1396" s="3" t="s">
        <v>1406</v>
      </c>
    </row>
    <row r="1397" spans="1:24">
      <c r="A1397" s="3" t="s">
        <v>1434</v>
      </c>
      <c r="B1397" s="3" t="s">
        <v>1403</v>
      </c>
      <c r="C1397" s="4">
        <v>36.479999999999997</v>
      </c>
      <c r="D1397" s="3" t="s">
        <v>1404</v>
      </c>
      <c r="E1397" s="3" t="s">
        <v>1405</v>
      </c>
      <c r="F1397" s="21">
        <v>100.18</v>
      </c>
      <c r="G1397" s="21">
        <v>26.24</v>
      </c>
      <c r="H1397" s="5">
        <v>2.6452E-2</v>
      </c>
      <c r="I1397" s="5">
        <v>7.8700000000000005E-4</v>
      </c>
      <c r="J1397" s="5">
        <v>0.28233900000000001</v>
      </c>
      <c r="K1397" s="4">
        <v>1.4</v>
      </c>
      <c r="M1397" s="3">
        <v>1429</v>
      </c>
      <c r="O1397" s="3" t="s">
        <v>1406</v>
      </c>
    </row>
    <row r="1398" spans="1:24">
      <c r="A1398" s="3" t="s">
        <v>1435</v>
      </c>
      <c r="B1398" s="3" t="s">
        <v>1403</v>
      </c>
      <c r="C1398" s="4">
        <v>36.479999999999997</v>
      </c>
      <c r="D1398" s="3" t="s">
        <v>1404</v>
      </c>
      <c r="E1398" s="3" t="s">
        <v>1405</v>
      </c>
      <c r="F1398" s="21">
        <v>100.18</v>
      </c>
      <c r="G1398" s="21">
        <v>26.24</v>
      </c>
      <c r="H1398" s="5">
        <v>4.8136999999999999E-2</v>
      </c>
      <c r="I1398" s="5">
        <v>1.384E-3</v>
      </c>
      <c r="J1398" s="5">
        <v>0.28262100000000001</v>
      </c>
      <c r="K1398" s="4">
        <v>-4.5999999999999996</v>
      </c>
      <c r="M1398" s="3">
        <v>1137</v>
      </c>
      <c r="O1398" s="3" t="s">
        <v>1406</v>
      </c>
    </row>
    <row r="1399" spans="1:24">
      <c r="A1399" s="3" t="s">
        <v>1436</v>
      </c>
      <c r="B1399" s="3" t="s">
        <v>1403</v>
      </c>
      <c r="C1399" s="4">
        <v>36.479999999999997</v>
      </c>
      <c r="D1399" s="3" t="s">
        <v>1404</v>
      </c>
      <c r="E1399" s="3" t="s">
        <v>1405</v>
      </c>
      <c r="F1399" s="21">
        <v>100.18</v>
      </c>
      <c r="G1399" s="21">
        <v>26.24</v>
      </c>
      <c r="H1399" s="5">
        <v>3.5019000000000002E-2</v>
      </c>
      <c r="I1399" s="5">
        <v>1.0449999999999999E-3</v>
      </c>
      <c r="J1399" s="5">
        <v>0.28272700000000001</v>
      </c>
      <c r="K1399" s="4">
        <v>-0.8</v>
      </c>
      <c r="M1399" s="3">
        <v>945</v>
      </c>
      <c r="O1399" s="3" t="s">
        <v>1406</v>
      </c>
    </row>
    <row r="1400" spans="1:24">
      <c r="A1400" s="3" t="s">
        <v>1437</v>
      </c>
      <c r="B1400" s="3" t="s">
        <v>1403</v>
      </c>
      <c r="C1400" s="4">
        <v>36.479999999999997</v>
      </c>
      <c r="D1400" s="3" t="s">
        <v>1404</v>
      </c>
      <c r="E1400" s="3" t="s">
        <v>1405</v>
      </c>
      <c r="F1400" s="21">
        <v>100.18</v>
      </c>
      <c r="G1400" s="21">
        <v>26.24</v>
      </c>
      <c r="H1400" s="5">
        <v>2.5551999999999998E-2</v>
      </c>
      <c r="I1400" s="5">
        <v>7.8700000000000005E-4</v>
      </c>
      <c r="J1400" s="5">
        <v>0.28233900000000001</v>
      </c>
      <c r="K1400" s="4">
        <v>1.4</v>
      </c>
      <c r="M1400" s="3">
        <v>991</v>
      </c>
      <c r="O1400" s="3" t="s">
        <v>1406</v>
      </c>
    </row>
    <row r="1401" spans="1:24">
      <c r="A1401" s="15" t="s">
        <v>1438</v>
      </c>
      <c r="B1401" s="3" t="s">
        <v>1439</v>
      </c>
      <c r="C1401" s="11">
        <v>35.4</v>
      </c>
      <c r="D1401" s="3" t="s">
        <v>1440</v>
      </c>
      <c r="F1401" s="11">
        <v>100.65682</v>
      </c>
      <c r="G1401" s="11">
        <v>25.773589999999999</v>
      </c>
      <c r="H1401" s="5">
        <v>5.3157000000000003E-2</v>
      </c>
      <c r="I1401" s="5">
        <v>1.003E-3</v>
      </c>
      <c r="J1401" s="5">
        <v>0.28270400000000001</v>
      </c>
      <c r="K1401" s="15">
        <v>-2.1</v>
      </c>
      <c r="M1401" s="15">
        <v>1220</v>
      </c>
      <c r="O1401" s="3" t="s">
        <v>1441</v>
      </c>
    </row>
    <row r="1402" spans="1:24">
      <c r="A1402" s="15" t="s">
        <v>1442</v>
      </c>
      <c r="B1402" s="3" t="s">
        <v>1439</v>
      </c>
      <c r="C1402" s="11">
        <v>35.4</v>
      </c>
      <c r="D1402" s="3" t="s">
        <v>1440</v>
      </c>
      <c r="F1402" s="11">
        <v>100.65682</v>
      </c>
      <c r="G1402" s="11">
        <v>25.773589999999999</v>
      </c>
      <c r="H1402" s="5">
        <v>5.1908999999999997E-2</v>
      </c>
      <c r="I1402" s="5">
        <v>9.7300000000000002E-4</v>
      </c>
      <c r="J1402" s="5">
        <v>0.282692</v>
      </c>
      <c r="K1402" s="15">
        <v>-2.5</v>
      </c>
      <c r="M1402" s="15">
        <v>1240</v>
      </c>
      <c r="O1402" s="3" t="s">
        <v>1441</v>
      </c>
    </row>
    <row r="1403" spans="1:24">
      <c r="A1403" s="15" t="s">
        <v>1443</v>
      </c>
      <c r="B1403" s="3" t="s">
        <v>1439</v>
      </c>
      <c r="C1403" s="11">
        <v>35.4</v>
      </c>
      <c r="D1403" s="3" t="s">
        <v>1440</v>
      </c>
      <c r="F1403" s="11">
        <v>100.65682</v>
      </c>
      <c r="G1403" s="11">
        <v>25.773589999999999</v>
      </c>
      <c r="H1403" s="5">
        <v>7.5636999999999996E-2</v>
      </c>
      <c r="I1403" s="5">
        <v>1.454E-3</v>
      </c>
      <c r="J1403" s="5">
        <v>0.28267900000000001</v>
      </c>
      <c r="K1403" s="15">
        <v>-3</v>
      </c>
      <c r="M1403" s="15">
        <v>1270</v>
      </c>
      <c r="O1403" s="3" t="s">
        <v>1444</v>
      </c>
    </row>
    <row r="1404" spans="1:24">
      <c r="A1404" s="15" t="s">
        <v>1445</v>
      </c>
      <c r="B1404" s="3" t="s">
        <v>1439</v>
      </c>
      <c r="C1404" s="11">
        <v>35.4</v>
      </c>
      <c r="D1404" s="3" t="s">
        <v>1440</v>
      </c>
      <c r="F1404" s="11">
        <v>100.65682</v>
      </c>
      <c r="G1404" s="11">
        <v>25.773589999999999</v>
      </c>
      <c r="H1404" s="5">
        <v>5.3567999999999998E-2</v>
      </c>
      <c r="I1404" s="5">
        <v>1.0399999999999999E-3</v>
      </c>
      <c r="J1404" s="5">
        <v>0.28269699999999998</v>
      </c>
      <c r="K1404" s="15">
        <v>-2.4</v>
      </c>
      <c r="M1404" s="15">
        <v>1230</v>
      </c>
      <c r="O1404" s="3" t="s">
        <v>1444</v>
      </c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>
      <c r="A1405" s="15" t="s">
        <v>1446</v>
      </c>
      <c r="B1405" s="3" t="s">
        <v>1439</v>
      </c>
      <c r="C1405" s="11">
        <v>35.4</v>
      </c>
      <c r="D1405" s="3" t="s">
        <v>1440</v>
      </c>
      <c r="F1405" s="11">
        <v>100.65682</v>
      </c>
      <c r="G1405" s="11">
        <v>25.773589999999999</v>
      </c>
      <c r="H1405" s="5">
        <v>3.7303999999999997E-2</v>
      </c>
      <c r="I1405" s="5">
        <v>7.4799999999999997E-4</v>
      </c>
      <c r="J1405" s="5">
        <v>0.282698</v>
      </c>
      <c r="K1405" s="15">
        <v>-2.2999999999999998</v>
      </c>
      <c r="M1405" s="15">
        <v>1230</v>
      </c>
      <c r="O1405" s="3" t="s">
        <v>1444</v>
      </c>
    </row>
    <row r="1406" spans="1:24">
      <c r="A1406" s="15" t="s">
        <v>1447</v>
      </c>
      <c r="B1406" s="3" t="s">
        <v>1439</v>
      </c>
      <c r="C1406" s="11">
        <v>35.4</v>
      </c>
      <c r="D1406" s="3" t="s">
        <v>1440</v>
      </c>
      <c r="F1406" s="11">
        <v>100.65682</v>
      </c>
      <c r="G1406" s="11">
        <v>25.773589999999999</v>
      </c>
      <c r="H1406" s="5">
        <v>5.1802000000000001E-2</v>
      </c>
      <c r="I1406" s="5">
        <v>1.018E-3</v>
      </c>
      <c r="J1406" s="5">
        <v>0.28270099999999998</v>
      </c>
      <c r="K1406" s="15">
        <v>-2.2000000000000002</v>
      </c>
      <c r="M1406" s="15">
        <v>1220</v>
      </c>
      <c r="O1406" s="3" t="s">
        <v>1444</v>
      </c>
    </row>
    <row r="1407" spans="1:24">
      <c r="A1407" s="15" t="s">
        <v>1448</v>
      </c>
      <c r="B1407" s="3" t="s">
        <v>1439</v>
      </c>
      <c r="C1407" s="11">
        <v>35.4</v>
      </c>
      <c r="D1407" s="3" t="s">
        <v>1440</v>
      </c>
      <c r="F1407" s="11">
        <v>100.65682</v>
      </c>
      <c r="G1407" s="11">
        <v>25.773589999999999</v>
      </c>
      <c r="H1407" s="5">
        <v>4.1592999999999998E-2</v>
      </c>
      <c r="I1407" s="5">
        <v>8.3000000000000001E-4</v>
      </c>
      <c r="J1407" s="5">
        <v>0.28270899999999999</v>
      </c>
      <c r="K1407" s="15">
        <v>-1.9</v>
      </c>
      <c r="M1407" s="15">
        <v>1210</v>
      </c>
      <c r="O1407" s="3" t="s">
        <v>1444</v>
      </c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>
      <c r="A1408" s="15" t="s">
        <v>1449</v>
      </c>
      <c r="B1408" s="3" t="s">
        <v>1439</v>
      </c>
      <c r="C1408" s="11">
        <v>35.4</v>
      </c>
      <c r="D1408" s="3" t="s">
        <v>1440</v>
      </c>
      <c r="F1408" s="11">
        <v>100.65682</v>
      </c>
      <c r="G1408" s="11">
        <v>25.773589999999999</v>
      </c>
      <c r="H1408" s="5">
        <v>4.1295999999999999E-2</v>
      </c>
      <c r="I1408" s="5">
        <v>7.7300000000000003E-4</v>
      </c>
      <c r="J1408" s="5">
        <v>0.28267500000000001</v>
      </c>
      <c r="K1408" s="15">
        <v>-3.1</v>
      </c>
      <c r="M1408" s="15">
        <v>1280</v>
      </c>
      <c r="O1408" s="3" t="s">
        <v>1444</v>
      </c>
    </row>
    <row r="1409" spans="1:24">
      <c r="A1409" s="15" t="s">
        <v>1450</v>
      </c>
      <c r="B1409" s="3" t="s">
        <v>1451</v>
      </c>
      <c r="C1409" s="4">
        <v>36.6</v>
      </c>
      <c r="D1409" s="3" t="s">
        <v>1440</v>
      </c>
      <c r="F1409" s="11">
        <v>100.47626</v>
      </c>
      <c r="G1409" s="11">
        <v>25.792549999999999</v>
      </c>
      <c r="H1409" s="16">
        <v>5.1984000000000002E-2</v>
      </c>
      <c r="I1409" s="16">
        <v>1.2539999999999999E-3</v>
      </c>
      <c r="J1409" s="16">
        <v>0.28281099999999998</v>
      </c>
      <c r="K1409" s="15">
        <v>1.7</v>
      </c>
      <c r="M1409" s="15">
        <v>980</v>
      </c>
      <c r="O1409" s="3" t="s">
        <v>1444</v>
      </c>
      <c r="P1409" s="15"/>
      <c r="T1409" s="15"/>
      <c r="V1409" s="15"/>
      <c r="W1409" s="15"/>
      <c r="X1409" s="15"/>
    </row>
    <row r="1410" spans="1:24">
      <c r="A1410" s="15" t="s">
        <v>1452</v>
      </c>
      <c r="B1410" s="3" t="s">
        <v>1451</v>
      </c>
      <c r="C1410" s="4">
        <v>36.6</v>
      </c>
      <c r="D1410" s="3" t="s">
        <v>1440</v>
      </c>
      <c r="F1410" s="11">
        <v>100.47626</v>
      </c>
      <c r="G1410" s="11">
        <v>25.792549999999999</v>
      </c>
      <c r="H1410" s="16">
        <v>9.5821000000000003E-2</v>
      </c>
      <c r="I1410" s="16">
        <v>1.8799999999999999E-3</v>
      </c>
      <c r="J1410" s="16">
        <v>0.28274899999999997</v>
      </c>
      <c r="K1410" s="15">
        <v>-0.5</v>
      </c>
      <c r="M1410" s="15">
        <v>1120</v>
      </c>
      <c r="O1410" s="3" t="s">
        <v>1444</v>
      </c>
    </row>
    <row r="1411" spans="1:24">
      <c r="A1411" s="15" t="s">
        <v>1453</v>
      </c>
      <c r="B1411" s="3" t="s">
        <v>1451</v>
      </c>
      <c r="C1411" s="4">
        <v>36.6</v>
      </c>
      <c r="D1411" s="3" t="s">
        <v>1440</v>
      </c>
      <c r="F1411" s="11">
        <v>100.47626</v>
      </c>
      <c r="G1411" s="11">
        <v>25.792549999999999</v>
      </c>
      <c r="H1411" s="16">
        <v>0.10524</v>
      </c>
      <c r="I1411" s="16">
        <v>1.9819999999999998E-3</v>
      </c>
      <c r="J1411" s="16">
        <v>0.28276000000000001</v>
      </c>
      <c r="K1411" s="15">
        <v>-0.1</v>
      </c>
      <c r="M1411" s="15">
        <v>1090</v>
      </c>
      <c r="O1411" s="3" t="s">
        <v>1444</v>
      </c>
    </row>
    <row r="1412" spans="1:24">
      <c r="A1412" s="15" t="s">
        <v>1454</v>
      </c>
      <c r="B1412" s="3" t="s">
        <v>1451</v>
      </c>
      <c r="C1412" s="4">
        <v>36.6</v>
      </c>
      <c r="D1412" s="3" t="s">
        <v>1440</v>
      </c>
      <c r="F1412" s="11">
        <v>100.47626</v>
      </c>
      <c r="G1412" s="11">
        <v>25.792549999999999</v>
      </c>
      <c r="H1412" s="16">
        <v>4.6003000000000002E-2</v>
      </c>
      <c r="I1412" s="16">
        <v>9.01E-4</v>
      </c>
      <c r="J1412" s="16">
        <v>0.28270299999999998</v>
      </c>
      <c r="K1412" s="15">
        <v>-2.1</v>
      </c>
      <c r="M1412" s="15">
        <v>1220</v>
      </c>
      <c r="O1412" s="3" t="s">
        <v>1444</v>
      </c>
    </row>
    <row r="1413" spans="1:24">
      <c r="A1413" s="15" t="s">
        <v>1455</v>
      </c>
      <c r="B1413" s="3" t="s">
        <v>1451</v>
      </c>
      <c r="C1413" s="4">
        <v>36.6</v>
      </c>
      <c r="D1413" s="3" t="s">
        <v>1440</v>
      </c>
      <c r="F1413" s="11">
        <v>100.47626</v>
      </c>
      <c r="G1413" s="11">
        <v>25.792549999999999</v>
      </c>
      <c r="H1413" s="16">
        <v>8.2364000000000007E-2</v>
      </c>
      <c r="I1413" s="16">
        <v>1.6770000000000001E-3</v>
      </c>
      <c r="J1413" s="16">
        <v>0.28277799999999997</v>
      </c>
      <c r="K1413" s="15">
        <v>0.5</v>
      </c>
      <c r="M1413" s="15">
        <v>1050</v>
      </c>
      <c r="O1413" s="3" t="s">
        <v>1444</v>
      </c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>
      <c r="A1414" s="15" t="s">
        <v>1456</v>
      </c>
      <c r="B1414" s="3" t="s">
        <v>1451</v>
      </c>
      <c r="C1414" s="4">
        <v>36.6</v>
      </c>
      <c r="D1414" s="3" t="s">
        <v>1440</v>
      </c>
      <c r="F1414" s="11">
        <v>100.47626</v>
      </c>
      <c r="G1414" s="11">
        <v>25.792549999999999</v>
      </c>
      <c r="H1414" s="16">
        <v>6.8522E-2</v>
      </c>
      <c r="I1414" s="16">
        <v>1.4630000000000001E-3</v>
      </c>
      <c r="J1414" s="16">
        <v>0.282829</v>
      </c>
      <c r="K1414" s="15">
        <v>2.2999999999999998</v>
      </c>
      <c r="M1414" s="15">
        <v>940</v>
      </c>
      <c r="O1414" s="3" t="s">
        <v>1444</v>
      </c>
      <c r="P1414" s="15"/>
      <c r="T1414" s="15"/>
      <c r="V1414" s="15"/>
      <c r="W1414" s="15"/>
      <c r="X1414" s="15"/>
    </row>
    <row r="1415" spans="1:24">
      <c r="A1415" s="15" t="s">
        <v>1457</v>
      </c>
      <c r="B1415" s="3" t="s">
        <v>1451</v>
      </c>
      <c r="C1415" s="4">
        <v>36.6</v>
      </c>
      <c r="D1415" s="3" t="s">
        <v>1440</v>
      </c>
      <c r="F1415" s="11">
        <v>100.47626</v>
      </c>
      <c r="G1415" s="11">
        <v>25.792549999999999</v>
      </c>
      <c r="H1415" s="16">
        <v>6.8087999999999996E-2</v>
      </c>
      <c r="I1415" s="16">
        <v>1.3929999999999999E-3</v>
      </c>
      <c r="J1415" s="16">
        <v>0.28267999999999999</v>
      </c>
      <c r="K1415" s="15">
        <v>-2.9</v>
      </c>
      <c r="M1415" s="15">
        <v>1270</v>
      </c>
      <c r="O1415" s="3" t="s">
        <v>1444</v>
      </c>
    </row>
    <row r="1416" spans="1:24">
      <c r="A1416" s="15" t="s">
        <v>1458</v>
      </c>
      <c r="B1416" s="3" t="s">
        <v>1459</v>
      </c>
      <c r="C1416" s="11">
        <v>35.299999999999997</v>
      </c>
      <c r="D1416" s="3" t="s">
        <v>1460</v>
      </c>
      <c r="F1416" s="11">
        <v>99.812100000000001</v>
      </c>
      <c r="G1416" s="11">
        <v>26.656690000000001</v>
      </c>
      <c r="H1416" s="16">
        <v>1.6687E-2</v>
      </c>
      <c r="I1416" s="5">
        <v>3.0400000000000002E-4</v>
      </c>
      <c r="J1416" s="5">
        <v>0.28276400000000002</v>
      </c>
      <c r="K1416" s="15">
        <v>0</v>
      </c>
      <c r="M1416" s="15">
        <v>1080</v>
      </c>
      <c r="O1416" s="3" t="s">
        <v>1444</v>
      </c>
    </row>
    <row r="1417" spans="1:24">
      <c r="A1417" s="15" t="s">
        <v>1461</v>
      </c>
      <c r="B1417" s="3" t="s">
        <v>1462</v>
      </c>
      <c r="C1417" s="11">
        <v>35.299999999999997</v>
      </c>
      <c r="D1417" s="3" t="s">
        <v>1460</v>
      </c>
      <c r="F1417" s="11">
        <v>99.812100000000001</v>
      </c>
      <c r="G1417" s="11">
        <v>26.656690000000001</v>
      </c>
      <c r="H1417" s="16">
        <v>1.3991999999999999E-2</v>
      </c>
      <c r="I1417" s="5">
        <v>2.5900000000000001E-4</v>
      </c>
      <c r="J1417" s="5">
        <v>0.28277400000000003</v>
      </c>
      <c r="K1417" s="15">
        <v>0.4</v>
      </c>
      <c r="M1417" s="15">
        <v>1060</v>
      </c>
      <c r="O1417" s="3" t="s">
        <v>1444</v>
      </c>
    </row>
    <row r="1418" spans="1:24">
      <c r="A1418" s="15" t="s">
        <v>1463</v>
      </c>
      <c r="B1418" s="3" t="s">
        <v>1462</v>
      </c>
      <c r="C1418" s="11">
        <v>35.299999999999997</v>
      </c>
      <c r="D1418" s="3" t="s">
        <v>1460</v>
      </c>
      <c r="F1418" s="11">
        <v>99.812100000000001</v>
      </c>
      <c r="G1418" s="11">
        <v>26.656690000000001</v>
      </c>
      <c r="H1418" s="16">
        <v>2.4202000000000001E-2</v>
      </c>
      <c r="I1418" s="5">
        <v>4.4099999999999999E-4</v>
      </c>
      <c r="J1418" s="5">
        <v>0.28275099999999997</v>
      </c>
      <c r="K1418" s="15">
        <v>-0.4</v>
      </c>
      <c r="M1418" s="15">
        <v>1110</v>
      </c>
      <c r="O1418" s="3" t="s">
        <v>1444</v>
      </c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>
      <c r="A1419" s="15" t="s">
        <v>1464</v>
      </c>
      <c r="B1419" s="3" t="s">
        <v>1462</v>
      </c>
      <c r="C1419" s="11">
        <v>35.299999999999997</v>
      </c>
      <c r="D1419" s="3" t="s">
        <v>1460</v>
      </c>
      <c r="F1419" s="11">
        <v>99.812100000000001</v>
      </c>
      <c r="G1419" s="11">
        <v>26.656690000000001</v>
      </c>
      <c r="H1419" s="16">
        <v>2.6800000000000001E-2</v>
      </c>
      <c r="I1419" s="5">
        <v>5.8699999999999996E-4</v>
      </c>
      <c r="J1419" s="5">
        <v>0.28287299999999999</v>
      </c>
      <c r="K1419" s="15">
        <v>3.9</v>
      </c>
      <c r="M1419" s="15">
        <v>840</v>
      </c>
      <c r="O1419" s="3" t="s">
        <v>1444</v>
      </c>
    </row>
    <row r="1420" spans="1:24">
      <c r="A1420" s="15" t="s">
        <v>1465</v>
      </c>
      <c r="B1420" s="3" t="s">
        <v>1462</v>
      </c>
      <c r="C1420" s="11">
        <v>35.299999999999997</v>
      </c>
      <c r="D1420" s="3" t="s">
        <v>1460</v>
      </c>
      <c r="F1420" s="11">
        <v>99.812100000000001</v>
      </c>
      <c r="G1420" s="11">
        <v>26.656690000000001</v>
      </c>
      <c r="H1420" s="16">
        <v>1.6813999999999999E-2</v>
      </c>
      <c r="I1420" s="5">
        <v>3.4900000000000003E-4</v>
      </c>
      <c r="J1420" s="5">
        <v>0.28284500000000001</v>
      </c>
      <c r="K1420" s="15">
        <v>2.9</v>
      </c>
      <c r="M1420" s="15">
        <v>900</v>
      </c>
      <c r="O1420" s="3" t="s">
        <v>1444</v>
      </c>
    </row>
    <row r="1421" spans="1:24">
      <c r="A1421" s="15" t="s">
        <v>1466</v>
      </c>
      <c r="B1421" s="3" t="s">
        <v>1462</v>
      </c>
      <c r="C1421" s="11">
        <v>35.299999999999997</v>
      </c>
      <c r="D1421" s="3" t="s">
        <v>1460</v>
      </c>
      <c r="F1421" s="11">
        <v>99.812100000000001</v>
      </c>
      <c r="G1421" s="11">
        <v>26.656690000000001</v>
      </c>
      <c r="H1421" s="16">
        <v>3.1019999999999999E-2</v>
      </c>
      <c r="I1421" s="5">
        <v>7.7300000000000003E-4</v>
      </c>
      <c r="J1421" s="5">
        <v>0.28279199999999999</v>
      </c>
      <c r="K1421" s="15">
        <v>1</v>
      </c>
      <c r="M1421" s="15">
        <v>1020</v>
      </c>
      <c r="O1421" s="3" t="s">
        <v>1444</v>
      </c>
    </row>
    <row r="1422" spans="1:24">
      <c r="A1422" s="15" t="s">
        <v>1467</v>
      </c>
      <c r="B1422" s="3" t="s">
        <v>1462</v>
      </c>
      <c r="C1422" s="11">
        <v>35.299999999999997</v>
      </c>
      <c r="D1422" s="3" t="s">
        <v>1460</v>
      </c>
      <c r="F1422" s="11">
        <v>99.812100000000001</v>
      </c>
      <c r="G1422" s="11">
        <v>26.656690000000001</v>
      </c>
      <c r="H1422" s="16">
        <v>3.6290999999999997E-2</v>
      </c>
      <c r="I1422" s="5">
        <v>6.6399999999999999E-4</v>
      </c>
      <c r="J1422" s="5">
        <v>0.28287499999999999</v>
      </c>
      <c r="K1422" s="15">
        <v>3.9</v>
      </c>
      <c r="M1422" s="15">
        <v>830</v>
      </c>
      <c r="O1422" s="3" t="s">
        <v>1444</v>
      </c>
    </row>
    <row r="1423" spans="1:24">
      <c r="A1423" s="15" t="s">
        <v>1468</v>
      </c>
      <c r="B1423" s="3" t="s">
        <v>1462</v>
      </c>
      <c r="C1423" s="11">
        <v>35.299999999999997</v>
      </c>
      <c r="D1423" s="3" t="s">
        <v>1460</v>
      </c>
      <c r="F1423" s="11">
        <v>99.812100000000001</v>
      </c>
      <c r="G1423" s="11">
        <v>26.656690000000001</v>
      </c>
      <c r="H1423" s="16">
        <v>0.103448</v>
      </c>
      <c r="I1423" s="5">
        <v>1.779E-3</v>
      </c>
      <c r="J1423" s="5">
        <v>0.28282099999999999</v>
      </c>
      <c r="K1423" s="15">
        <v>2</v>
      </c>
      <c r="M1423" s="15">
        <v>960</v>
      </c>
      <c r="O1423" s="3" t="s">
        <v>1444</v>
      </c>
    </row>
    <row r="1424" spans="1:24">
      <c r="A1424" s="15" t="s">
        <v>1469</v>
      </c>
      <c r="B1424" s="3" t="s">
        <v>1470</v>
      </c>
      <c r="C1424" s="4">
        <v>35.4</v>
      </c>
      <c r="D1424" s="3" t="s">
        <v>1460</v>
      </c>
      <c r="F1424" s="11">
        <v>99.72533</v>
      </c>
      <c r="G1424" s="11">
        <v>26.63232</v>
      </c>
      <c r="H1424" s="16">
        <v>0.101756</v>
      </c>
      <c r="I1424" s="16">
        <v>1.7340000000000001E-3</v>
      </c>
      <c r="J1424" s="16">
        <v>0.28277799999999997</v>
      </c>
      <c r="K1424" s="15">
        <v>0.5</v>
      </c>
      <c r="M1424" s="15">
        <v>1050</v>
      </c>
      <c r="O1424" s="3" t="s">
        <v>1444</v>
      </c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>
      <c r="A1425" s="15" t="s">
        <v>1471</v>
      </c>
      <c r="B1425" s="3" t="s">
        <v>1470</v>
      </c>
      <c r="C1425" s="4">
        <v>35.4</v>
      </c>
      <c r="D1425" s="3" t="s">
        <v>1460</v>
      </c>
      <c r="F1425" s="11">
        <v>99.72533</v>
      </c>
      <c r="G1425" s="11">
        <v>26.63232</v>
      </c>
      <c r="H1425" s="16">
        <v>0.101756</v>
      </c>
      <c r="I1425" s="16">
        <v>1.7340000000000001E-3</v>
      </c>
      <c r="J1425" s="16">
        <v>0.28277799999999997</v>
      </c>
      <c r="K1425" s="15">
        <v>0.5</v>
      </c>
      <c r="M1425" s="15">
        <v>1050</v>
      </c>
      <c r="O1425" s="3" t="s">
        <v>1444</v>
      </c>
      <c r="P1425" s="15"/>
      <c r="T1425" s="15"/>
      <c r="V1425" s="15"/>
      <c r="W1425" s="15"/>
      <c r="X1425" s="15"/>
    </row>
    <row r="1426" spans="1:24">
      <c r="A1426" s="15" t="s">
        <v>1472</v>
      </c>
      <c r="B1426" s="3" t="s">
        <v>1470</v>
      </c>
      <c r="C1426" s="4">
        <v>35.4</v>
      </c>
      <c r="D1426" s="3" t="s">
        <v>1460</v>
      </c>
      <c r="F1426" s="11">
        <v>99.72533</v>
      </c>
      <c r="G1426" s="11">
        <v>26.63232</v>
      </c>
      <c r="H1426" s="16">
        <v>5.0640999999999999E-2</v>
      </c>
      <c r="I1426" s="16">
        <v>9.1299999999999997E-4</v>
      </c>
      <c r="J1426" s="16">
        <v>0.28276400000000002</v>
      </c>
      <c r="K1426" s="15">
        <v>0</v>
      </c>
      <c r="M1426" s="15">
        <v>1080</v>
      </c>
      <c r="O1426" s="3" t="s">
        <v>1444</v>
      </c>
    </row>
    <row r="1427" spans="1:24">
      <c r="A1427" s="15" t="s">
        <v>1473</v>
      </c>
      <c r="B1427" s="3" t="s">
        <v>1470</v>
      </c>
      <c r="C1427" s="4">
        <v>35.4</v>
      </c>
      <c r="D1427" s="3" t="s">
        <v>1460</v>
      </c>
      <c r="F1427" s="11">
        <v>99.72533</v>
      </c>
      <c r="G1427" s="11">
        <v>26.63232</v>
      </c>
      <c r="H1427" s="16">
        <v>9.7392999999999993E-2</v>
      </c>
      <c r="I1427" s="16">
        <v>1.7240000000000001E-3</v>
      </c>
      <c r="J1427" s="16">
        <v>0.28280499999999997</v>
      </c>
      <c r="K1427" s="15">
        <v>1.5</v>
      </c>
      <c r="M1427" s="15">
        <v>990</v>
      </c>
      <c r="O1427" s="3" t="s">
        <v>1444</v>
      </c>
    </row>
    <row r="1428" spans="1:24">
      <c r="A1428" s="15" t="s">
        <v>1474</v>
      </c>
      <c r="B1428" s="3" t="s">
        <v>1470</v>
      </c>
      <c r="C1428" s="4">
        <v>35.4</v>
      </c>
      <c r="D1428" s="3" t="s">
        <v>1460</v>
      </c>
      <c r="F1428" s="11">
        <v>99.72533</v>
      </c>
      <c r="G1428" s="11">
        <v>26.63232</v>
      </c>
      <c r="H1428" s="16">
        <v>8.1825999999999996E-2</v>
      </c>
      <c r="I1428" s="16">
        <v>1.454E-3</v>
      </c>
      <c r="J1428" s="16">
        <v>0.28278300000000001</v>
      </c>
      <c r="K1428" s="15">
        <v>0.7</v>
      </c>
      <c r="M1428" s="15">
        <v>1040</v>
      </c>
      <c r="O1428" s="3" t="s">
        <v>1444</v>
      </c>
      <c r="P1428" s="15"/>
      <c r="Q1428" s="15"/>
      <c r="T1428" s="15"/>
      <c r="U1428" s="15"/>
      <c r="V1428" s="15"/>
    </row>
    <row r="1429" spans="1:24">
      <c r="A1429" s="15" t="s">
        <v>1475</v>
      </c>
      <c r="B1429" s="3" t="s">
        <v>1470</v>
      </c>
      <c r="C1429" s="4">
        <v>35.4</v>
      </c>
      <c r="D1429" s="3" t="s">
        <v>1460</v>
      </c>
      <c r="F1429" s="11">
        <v>99.72533</v>
      </c>
      <c r="G1429" s="11">
        <v>26.63232</v>
      </c>
      <c r="H1429" s="16">
        <v>3.1519999999999999E-2</v>
      </c>
      <c r="I1429" s="16">
        <v>5.7799999999999995E-4</v>
      </c>
      <c r="J1429" s="16">
        <v>0.282744</v>
      </c>
      <c r="K1429" s="15">
        <v>-0.7</v>
      </c>
      <c r="M1429" s="15">
        <v>1130</v>
      </c>
      <c r="O1429" s="3" t="s">
        <v>1444</v>
      </c>
    </row>
    <row r="1430" spans="1:24">
      <c r="A1430" s="15" t="s">
        <v>1476</v>
      </c>
      <c r="B1430" s="3" t="s">
        <v>1470</v>
      </c>
      <c r="C1430" s="4">
        <v>35.4</v>
      </c>
      <c r="D1430" s="3" t="s">
        <v>1460</v>
      </c>
      <c r="F1430" s="11">
        <v>99.72533</v>
      </c>
      <c r="G1430" s="11">
        <v>26.63232</v>
      </c>
      <c r="H1430" s="16">
        <v>5.0083999999999997E-2</v>
      </c>
      <c r="I1430" s="16">
        <v>8.03E-4</v>
      </c>
      <c r="J1430" s="16">
        <v>0.28276200000000001</v>
      </c>
      <c r="K1430" s="15">
        <v>0</v>
      </c>
      <c r="M1430" s="15">
        <v>1090</v>
      </c>
      <c r="O1430" s="3" t="s">
        <v>1444</v>
      </c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>
      <c r="A1431" s="15" t="s">
        <v>1477</v>
      </c>
      <c r="B1431" s="3" t="s">
        <v>1470</v>
      </c>
      <c r="C1431" s="4">
        <v>35.4</v>
      </c>
      <c r="D1431" s="3" t="s">
        <v>1460</v>
      </c>
      <c r="F1431" s="11">
        <v>99.72533</v>
      </c>
      <c r="G1431" s="11">
        <v>26.63232</v>
      </c>
      <c r="H1431" s="16">
        <v>3.0800999999999999E-2</v>
      </c>
      <c r="I1431" s="16">
        <v>5.3399999999999997E-4</v>
      </c>
      <c r="J1431" s="16">
        <v>0.28276099999999998</v>
      </c>
      <c r="K1431" s="15">
        <v>-0.1</v>
      </c>
      <c r="M1431" s="15">
        <v>1090</v>
      </c>
      <c r="O1431" s="3" t="s">
        <v>1444</v>
      </c>
      <c r="P1431" s="15"/>
      <c r="Q1431" s="15"/>
      <c r="T1431" s="15"/>
      <c r="U1431" s="15"/>
      <c r="V1431" s="15"/>
    </row>
    <row r="1432" spans="1:24">
      <c r="A1432" s="15" t="s">
        <v>1478</v>
      </c>
      <c r="B1432" s="3" t="s">
        <v>1470</v>
      </c>
      <c r="C1432" s="4">
        <v>35.4</v>
      </c>
      <c r="D1432" s="3" t="s">
        <v>1460</v>
      </c>
      <c r="F1432" s="11">
        <v>99.72533</v>
      </c>
      <c r="G1432" s="11">
        <v>26.63232</v>
      </c>
      <c r="H1432" s="16">
        <v>7.7724000000000001E-2</v>
      </c>
      <c r="I1432" s="16">
        <v>1.3569999999999999E-3</v>
      </c>
      <c r="J1432" s="16">
        <v>0.28276299999999999</v>
      </c>
      <c r="K1432" s="15">
        <v>0</v>
      </c>
      <c r="M1432" s="15">
        <v>1080</v>
      </c>
      <c r="O1432" s="3" t="s">
        <v>1444</v>
      </c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>
      <c r="A1433" s="15" t="s">
        <v>1479</v>
      </c>
      <c r="B1433" s="3" t="s">
        <v>1470</v>
      </c>
      <c r="C1433" s="4">
        <v>35.4</v>
      </c>
      <c r="D1433" s="3" t="s">
        <v>1460</v>
      </c>
      <c r="F1433" s="11">
        <v>99.72533</v>
      </c>
      <c r="G1433" s="11">
        <v>26.63232</v>
      </c>
      <c r="H1433" s="16">
        <v>3.9718999999999997E-2</v>
      </c>
      <c r="I1433" s="16">
        <v>7.0799999999999997E-4</v>
      </c>
      <c r="J1433" s="16">
        <v>0.28274300000000002</v>
      </c>
      <c r="K1433" s="15">
        <v>-0.7</v>
      </c>
      <c r="M1433" s="15">
        <v>1130</v>
      </c>
      <c r="O1433" s="3" t="s">
        <v>1444</v>
      </c>
      <c r="P1433" s="15"/>
      <c r="T1433" s="15"/>
      <c r="V1433" s="15"/>
      <c r="W1433" s="15"/>
      <c r="X1433" s="15"/>
    </row>
    <row r="1434" spans="1:24">
      <c r="A1434" s="15" t="s">
        <v>1480</v>
      </c>
      <c r="B1434" s="3" t="s">
        <v>1470</v>
      </c>
      <c r="C1434" s="4">
        <v>35.4</v>
      </c>
      <c r="D1434" s="3" t="s">
        <v>1460</v>
      </c>
      <c r="F1434" s="11">
        <v>99.72533</v>
      </c>
      <c r="G1434" s="11">
        <v>26.63232</v>
      </c>
      <c r="H1434" s="16">
        <v>2.7342000000000002E-2</v>
      </c>
      <c r="I1434" s="16">
        <v>5.4299999999999997E-4</v>
      </c>
      <c r="J1434" s="16">
        <v>0.28272399999999998</v>
      </c>
      <c r="K1434" s="15">
        <v>-1.4</v>
      </c>
      <c r="M1434" s="15">
        <v>1170</v>
      </c>
      <c r="O1434" s="3" t="s">
        <v>1444</v>
      </c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>
      <c r="A1435" s="15" t="s">
        <v>1481</v>
      </c>
      <c r="B1435" s="3" t="s">
        <v>1470</v>
      </c>
      <c r="C1435" s="4">
        <v>35.4</v>
      </c>
      <c r="D1435" s="3" t="s">
        <v>1460</v>
      </c>
      <c r="F1435" s="11">
        <v>99.72533</v>
      </c>
      <c r="G1435" s="11">
        <v>26.63232</v>
      </c>
      <c r="H1435" s="16">
        <v>0.19586999999999999</v>
      </c>
      <c r="I1435" s="16">
        <v>3.0560000000000001E-3</v>
      </c>
      <c r="J1435" s="16">
        <v>0.28292299999999998</v>
      </c>
      <c r="K1435" s="15">
        <v>5.6</v>
      </c>
      <c r="M1435" s="15">
        <v>730</v>
      </c>
      <c r="O1435" s="3" t="s">
        <v>1444</v>
      </c>
    </row>
    <row r="1436" spans="1:24">
      <c r="A1436" s="15" t="s">
        <v>1482</v>
      </c>
      <c r="B1436" s="3" t="s">
        <v>1470</v>
      </c>
      <c r="C1436" s="4">
        <v>35.4</v>
      </c>
      <c r="D1436" s="3" t="s">
        <v>1460</v>
      </c>
      <c r="F1436" s="11">
        <v>99.72533</v>
      </c>
      <c r="G1436" s="11">
        <v>26.63232</v>
      </c>
      <c r="H1436" s="16">
        <v>3.5612999999999999E-2</v>
      </c>
      <c r="I1436" s="16">
        <v>6.7500000000000004E-4</v>
      </c>
      <c r="J1436" s="16">
        <v>0.28273199999999998</v>
      </c>
      <c r="K1436" s="15">
        <v>-1.1000000000000001</v>
      </c>
      <c r="M1436" s="15">
        <v>1150</v>
      </c>
      <c r="O1436" s="3" t="s">
        <v>1444</v>
      </c>
    </row>
    <row r="1437" spans="1:24">
      <c r="A1437" s="15" t="s">
        <v>1483</v>
      </c>
      <c r="B1437" s="3" t="s">
        <v>1470</v>
      </c>
      <c r="C1437" s="4">
        <v>35.6</v>
      </c>
      <c r="D1437" s="3" t="s">
        <v>1460</v>
      </c>
      <c r="F1437" s="11">
        <v>99.919700000000006</v>
      </c>
      <c r="G1437" s="11">
        <v>26.584240000000001</v>
      </c>
      <c r="H1437" s="16">
        <v>2.4646000000000001E-2</v>
      </c>
      <c r="I1437" s="16">
        <v>4.2999999999999999E-4</v>
      </c>
      <c r="J1437" s="16">
        <v>0.28279900000000002</v>
      </c>
      <c r="K1437" s="15">
        <v>1.3</v>
      </c>
      <c r="M1437" s="15">
        <v>1000</v>
      </c>
      <c r="O1437" s="3" t="s">
        <v>1444</v>
      </c>
    </row>
    <row r="1438" spans="1:24">
      <c r="A1438" s="15" t="s">
        <v>1484</v>
      </c>
      <c r="B1438" s="3" t="s">
        <v>1470</v>
      </c>
      <c r="C1438" s="4">
        <v>35.6</v>
      </c>
      <c r="D1438" s="3" t="s">
        <v>1460</v>
      </c>
      <c r="F1438" s="11">
        <v>99.919700000000006</v>
      </c>
      <c r="G1438" s="11">
        <v>26.584240000000001</v>
      </c>
      <c r="H1438" s="16">
        <v>4.1877999999999999E-2</v>
      </c>
      <c r="I1438" s="16">
        <v>7.0500000000000001E-4</v>
      </c>
      <c r="J1438" s="16">
        <v>0.282862</v>
      </c>
      <c r="K1438" s="15">
        <v>3.5</v>
      </c>
      <c r="M1438" s="15">
        <v>860</v>
      </c>
      <c r="O1438" s="3" t="s">
        <v>1444</v>
      </c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>
      <c r="A1439" s="15" t="s">
        <v>1485</v>
      </c>
      <c r="B1439" s="3" t="s">
        <v>1470</v>
      </c>
      <c r="C1439" s="4">
        <v>35.6</v>
      </c>
      <c r="D1439" s="3" t="s">
        <v>1460</v>
      </c>
      <c r="F1439" s="11">
        <v>99.919700000000006</v>
      </c>
      <c r="G1439" s="11">
        <v>26.584240000000001</v>
      </c>
      <c r="H1439" s="16">
        <v>2.1742000000000001E-2</v>
      </c>
      <c r="I1439" s="16">
        <v>3.9100000000000002E-4</v>
      </c>
      <c r="J1439" s="16">
        <v>0.28284199999999998</v>
      </c>
      <c r="K1439" s="15">
        <v>2.8</v>
      </c>
      <c r="M1439" s="15">
        <v>910</v>
      </c>
      <c r="O1439" s="3" t="s">
        <v>1444</v>
      </c>
    </row>
    <row r="1440" spans="1:24">
      <c r="A1440" s="15" t="s">
        <v>1486</v>
      </c>
      <c r="B1440" s="3" t="s">
        <v>1470</v>
      </c>
      <c r="C1440" s="4">
        <v>35.6</v>
      </c>
      <c r="D1440" s="3" t="s">
        <v>1460</v>
      </c>
      <c r="F1440" s="11">
        <v>99.919700000000006</v>
      </c>
      <c r="G1440" s="11">
        <v>26.584240000000001</v>
      </c>
      <c r="H1440" s="16">
        <v>3.5222000000000003E-2</v>
      </c>
      <c r="I1440" s="16">
        <v>6.1399999999999996E-4</v>
      </c>
      <c r="J1440" s="16">
        <v>0.28280899999999998</v>
      </c>
      <c r="K1440" s="15">
        <v>1.6</v>
      </c>
      <c r="M1440" s="15">
        <v>980</v>
      </c>
      <c r="O1440" s="3" t="s">
        <v>1444</v>
      </c>
    </row>
    <row r="1441" spans="1:24">
      <c r="A1441" s="15" t="s">
        <v>1487</v>
      </c>
      <c r="B1441" s="3" t="s">
        <v>1470</v>
      </c>
      <c r="C1441" s="4">
        <v>35.6</v>
      </c>
      <c r="D1441" s="3" t="s">
        <v>1460</v>
      </c>
      <c r="F1441" s="11">
        <v>99.919700000000006</v>
      </c>
      <c r="G1441" s="11">
        <v>26.584240000000001</v>
      </c>
      <c r="H1441" s="16">
        <v>2.2183999999999999E-2</v>
      </c>
      <c r="I1441" s="16">
        <v>4.0700000000000003E-4</v>
      </c>
      <c r="J1441" s="16">
        <v>0.282831</v>
      </c>
      <c r="K1441" s="15">
        <v>2.4</v>
      </c>
      <c r="M1441" s="15">
        <v>930</v>
      </c>
      <c r="O1441" s="3" t="s">
        <v>1444</v>
      </c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>
      <c r="A1442" s="15" t="s">
        <v>1488</v>
      </c>
      <c r="B1442" s="3" t="s">
        <v>1470</v>
      </c>
      <c r="C1442" s="4">
        <v>35.6</v>
      </c>
      <c r="D1442" s="3" t="s">
        <v>1460</v>
      </c>
      <c r="F1442" s="11">
        <v>99.919700000000006</v>
      </c>
      <c r="G1442" s="11">
        <v>26.584240000000001</v>
      </c>
      <c r="H1442" s="16">
        <v>2.2735999999999999E-2</v>
      </c>
      <c r="I1442" s="16">
        <v>4.1100000000000002E-4</v>
      </c>
      <c r="J1442" s="16">
        <v>0.28284399999999998</v>
      </c>
      <c r="K1442" s="15">
        <v>2.9</v>
      </c>
      <c r="M1442" s="15">
        <v>900</v>
      </c>
      <c r="O1442" s="3" t="s">
        <v>1444</v>
      </c>
    </row>
    <row r="1443" spans="1:24">
      <c r="A1443" s="15" t="s">
        <v>1489</v>
      </c>
      <c r="B1443" s="3" t="s">
        <v>1470</v>
      </c>
      <c r="C1443" s="4">
        <v>35.6</v>
      </c>
      <c r="D1443" s="3" t="s">
        <v>1460</v>
      </c>
      <c r="F1443" s="11">
        <v>99.919700000000006</v>
      </c>
      <c r="G1443" s="11">
        <v>26.584240000000001</v>
      </c>
      <c r="H1443" s="16">
        <v>2.4521000000000001E-2</v>
      </c>
      <c r="I1443" s="16">
        <v>4.2299999999999998E-4</v>
      </c>
      <c r="J1443" s="16">
        <v>0.28284100000000001</v>
      </c>
      <c r="K1443" s="15">
        <v>2.8</v>
      </c>
      <c r="M1443" s="15">
        <v>910</v>
      </c>
      <c r="O1443" s="3" t="s">
        <v>1444</v>
      </c>
    </row>
    <row r="1444" spans="1:24">
      <c r="A1444" s="15" t="s">
        <v>1490</v>
      </c>
      <c r="B1444" s="3" t="s">
        <v>1470</v>
      </c>
      <c r="C1444" s="4">
        <v>35.6</v>
      </c>
      <c r="D1444" s="3" t="s">
        <v>1460</v>
      </c>
      <c r="F1444" s="11">
        <v>99.919700000000006</v>
      </c>
      <c r="G1444" s="11">
        <v>26.584240000000001</v>
      </c>
      <c r="H1444" s="16">
        <v>3.0915000000000002E-2</v>
      </c>
      <c r="I1444" s="16">
        <v>5.71E-4</v>
      </c>
      <c r="J1444" s="16">
        <v>0.282835</v>
      </c>
      <c r="K1444" s="15">
        <v>2.5</v>
      </c>
      <c r="M1444" s="15">
        <v>920</v>
      </c>
      <c r="O1444" s="3" t="s">
        <v>1444</v>
      </c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>
      <c r="A1445" s="15" t="s">
        <v>1491</v>
      </c>
      <c r="B1445" s="3" t="s">
        <v>1470</v>
      </c>
      <c r="C1445" s="4">
        <v>35.6</v>
      </c>
      <c r="D1445" s="3" t="s">
        <v>1460</v>
      </c>
      <c r="F1445" s="11">
        <v>99.919700000000006</v>
      </c>
      <c r="G1445" s="11">
        <v>26.584240000000001</v>
      </c>
      <c r="H1445" s="16">
        <v>3.3916000000000002E-2</v>
      </c>
      <c r="I1445" s="16">
        <v>6.2200000000000005E-4</v>
      </c>
      <c r="J1445" s="16">
        <v>0.28283000000000003</v>
      </c>
      <c r="K1445" s="15">
        <v>2.4</v>
      </c>
      <c r="M1445" s="15">
        <v>930</v>
      </c>
      <c r="O1445" s="3" t="s">
        <v>1444</v>
      </c>
    </row>
    <row r="1446" spans="1:24">
      <c r="A1446" s="15" t="s">
        <v>1492</v>
      </c>
      <c r="B1446" s="3" t="s">
        <v>1470</v>
      </c>
      <c r="C1446" s="4">
        <v>35.6</v>
      </c>
      <c r="D1446" s="3" t="s">
        <v>1460</v>
      </c>
      <c r="F1446" s="11">
        <v>99.919700000000006</v>
      </c>
      <c r="G1446" s="11">
        <v>26.584240000000001</v>
      </c>
      <c r="H1446" s="16">
        <v>3.8086000000000002E-2</v>
      </c>
      <c r="I1446" s="16">
        <v>6.8900000000000005E-4</v>
      </c>
      <c r="J1446" s="16">
        <v>0.28284599999999999</v>
      </c>
      <c r="K1446" s="15">
        <v>2.9</v>
      </c>
      <c r="M1446" s="15">
        <v>900</v>
      </c>
      <c r="O1446" s="3" t="s">
        <v>1444</v>
      </c>
    </row>
    <row r="1447" spans="1:24">
      <c r="A1447" s="15" t="s">
        <v>1493</v>
      </c>
      <c r="B1447" s="3" t="s">
        <v>1470</v>
      </c>
      <c r="C1447" s="4">
        <v>35.6</v>
      </c>
      <c r="D1447" s="3" t="s">
        <v>1460</v>
      </c>
      <c r="F1447" s="11">
        <v>99.919700000000006</v>
      </c>
      <c r="G1447" s="11">
        <v>26.584240000000001</v>
      </c>
      <c r="H1447" s="16">
        <v>6.0088000000000003E-2</v>
      </c>
      <c r="I1447" s="16">
        <v>1.049E-3</v>
      </c>
      <c r="J1447" s="16">
        <v>0.28280499999999997</v>
      </c>
      <c r="K1447" s="15">
        <v>1.5</v>
      </c>
      <c r="M1447" s="15">
        <v>990</v>
      </c>
      <c r="O1447" s="3" t="s">
        <v>1444</v>
      </c>
      <c r="P1447" s="15"/>
      <c r="Q1447" s="15"/>
      <c r="T1447" s="15"/>
      <c r="U1447" s="15"/>
      <c r="V1447" s="15"/>
    </row>
    <row r="1448" spans="1:24">
      <c r="A1448" s="15" t="s">
        <v>1494</v>
      </c>
      <c r="B1448" s="3" t="s">
        <v>1470</v>
      </c>
      <c r="C1448" s="4">
        <v>36.9</v>
      </c>
      <c r="D1448" s="3" t="s">
        <v>1495</v>
      </c>
      <c r="F1448" s="11">
        <v>100.32935000000001</v>
      </c>
      <c r="G1448" s="11">
        <v>26.452159999999999</v>
      </c>
      <c r="H1448" s="16">
        <v>1.7271000000000002E-2</v>
      </c>
      <c r="I1448" s="16">
        <v>4.6000000000000001E-4</v>
      </c>
      <c r="J1448" s="16">
        <v>0.28274100000000002</v>
      </c>
      <c r="K1448" s="15">
        <v>-0.7</v>
      </c>
      <c r="M1448" s="15">
        <v>1130</v>
      </c>
      <c r="O1448" s="3" t="s">
        <v>1444</v>
      </c>
    </row>
    <row r="1449" spans="1:24">
      <c r="A1449" s="15" t="s">
        <v>1496</v>
      </c>
      <c r="B1449" s="3" t="s">
        <v>1470</v>
      </c>
      <c r="C1449" s="4">
        <v>36.9</v>
      </c>
      <c r="D1449" s="3" t="s">
        <v>1495</v>
      </c>
      <c r="F1449" s="11">
        <v>100.33203</v>
      </c>
      <c r="G1449" s="11">
        <v>26.459009999999999</v>
      </c>
      <c r="H1449" s="16">
        <v>6.5320000000000003E-2</v>
      </c>
      <c r="I1449" s="16">
        <v>1.1199999999999999E-3</v>
      </c>
      <c r="J1449" s="16">
        <v>0.282802</v>
      </c>
      <c r="K1449" s="15">
        <v>1.4</v>
      </c>
      <c r="M1449" s="15">
        <v>1000</v>
      </c>
      <c r="O1449" s="3" t="s">
        <v>1444</v>
      </c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>
      <c r="A1450" s="15" t="s">
        <v>1497</v>
      </c>
      <c r="B1450" s="3" t="s">
        <v>1470</v>
      </c>
      <c r="C1450" s="4">
        <v>36.9</v>
      </c>
      <c r="D1450" s="3" t="s">
        <v>1495</v>
      </c>
      <c r="F1450" s="11">
        <v>100.33471</v>
      </c>
      <c r="G1450" s="11">
        <v>26.465859999999999</v>
      </c>
      <c r="H1450" s="16">
        <v>2.8768999999999999E-2</v>
      </c>
      <c r="I1450" s="16">
        <v>6.69E-4</v>
      </c>
      <c r="J1450" s="16">
        <v>0.28265800000000002</v>
      </c>
      <c r="K1450" s="15">
        <v>-3.7</v>
      </c>
      <c r="M1450" s="15">
        <v>1320</v>
      </c>
      <c r="O1450" s="3" t="s">
        <v>1444</v>
      </c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>
      <c r="A1451" s="15" t="s">
        <v>1498</v>
      </c>
      <c r="B1451" s="3" t="s">
        <v>1470</v>
      </c>
      <c r="C1451" s="4">
        <v>36.9</v>
      </c>
      <c r="D1451" s="3" t="s">
        <v>1495</v>
      </c>
      <c r="F1451" s="11">
        <v>100.33739</v>
      </c>
      <c r="G1451" s="11">
        <v>26.472709999999999</v>
      </c>
      <c r="H1451" s="16">
        <v>8.83E-4</v>
      </c>
      <c r="I1451" s="16">
        <v>1.5E-5</v>
      </c>
      <c r="J1451" s="16">
        <v>0.28288099999999999</v>
      </c>
      <c r="K1451" s="15">
        <v>4.2</v>
      </c>
      <c r="M1451" s="15">
        <v>820</v>
      </c>
      <c r="O1451" s="3" t="s">
        <v>1444</v>
      </c>
    </row>
    <row r="1452" spans="1:24">
      <c r="A1452" s="15" t="s">
        <v>1499</v>
      </c>
      <c r="B1452" s="3" t="s">
        <v>1470</v>
      </c>
      <c r="C1452" s="4">
        <v>36.9</v>
      </c>
      <c r="D1452" s="3" t="s">
        <v>1495</v>
      </c>
      <c r="F1452" s="11">
        <v>100.34007</v>
      </c>
      <c r="G1452" s="11">
        <v>26.479559999999999</v>
      </c>
      <c r="H1452" s="16">
        <v>2.7687E-2</v>
      </c>
      <c r="I1452" s="16">
        <v>7.6400000000000003E-4</v>
      </c>
      <c r="J1452" s="16">
        <v>0.28262999999999999</v>
      </c>
      <c r="K1452" s="15">
        <v>-4.7</v>
      </c>
      <c r="M1452" s="15">
        <v>1380</v>
      </c>
      <c r="O1452" s="3" t="s">
        <v>1444</v>
      </c>
    </row>
    <row r="1453" spans="1:24">
      <c r="A1453" s="15" t="s">
        <v>1500</v>
      </c>
      <c r="B1453" s="3" t="s">
        <v>1501</v>
      </c>
      <c r="C1453" s="11">
        <v>32.5</v>
      </c>
      <c r="D1453" s="3" t="s">
        <v>1502</v>
      </c>
      <c r="F1453" s="11">
        <v>100.8</v>
      </c>
      <c r="G1453" s="11">
        <v>27.15</v>
      </c>
      <c r="H1453" s="5">
        <v>4.0374E-2</v>
      </c>
      <c r="I1453" s="5">
        <v>7.4700000000000005E-4</v>
      </c>
      <c r="J1453" s="5">
        <v>0.28283900000000001</v>
      </c>
      <c r="K1453" s="15">
        <v>2.6</v>
      </c>
      <c r="M1453" s="15">
        <v>910</v>
      </c>
      <c r="O1453" s="3" t="s">
        <v>1444</v>
      </c>
    </row>
    <row r="1454" spans="1:24">
      <c r="A1454" s="15" t="s">
        <v>1503</v>
      </c>
      <c r="B1454" s="3" t="s">
        <v>1501</v>
      </c>
      <c r="C1454" s="11">
        <v>32.5</v>
      </c>
      <c r="D1454" s="3" t="s">
        <v>1502</v>
      </c>
      <c r="F1454" s="11">
        <v>100.8</v>
      </c>
      <c r="G1454" s="11">
        <v>27.15</v>
      </c>
      <c r="H1454" s="5">
        <v>5.4265000000000001E-2</v>
      </c>
      <c r="I1454" s="5">
        <v>1.0480000000000001E-3</v>
      </c>
      <c r="J1454" s="5">
        <v>0.28278599999999998</v>
      </c>
      <c r="K1454" s="15">
        <v>0.7</v>
      </c>
      <c r="M1454" s="15">
        <v>1030</v>
      </c>
      <c r="O1454" s="3" t="s">
        <v>1444</v>
      </c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>
      <c r="A1455" s="15" t="s">
        <v>1504</v>
      </c>
      <c r="B1455" s="3" t="s">
        <v>1501</v>
      </c>
      <c r="C1455" s="11">
        <v>32.5</v>
      </c>
      <c r="D1455" s="3" t="s">
        <v>1502</v>
      </c>
      <c r="F1455" s="11">
        <v>100.8</v>
      </c>
      <c r="G1455" s="11">
        <v>27.15</v>
      </c>
      <c r="H1455" s="5">
        <v>4.3984000000000002E-2</v>
      </c>
      <c r="I1455" s="5">
        <v>7.9900000000000001E-4</v>
      </c>
      <c r="J1455" s="5">
        <v>0.28286099999999997</v>
      </c>
      <c r="K1455" s="15">
        <v>3.4</v>
      </c>
      <c r="M1455" s="15">
        <v>870</v>
      </c>
      <c r="O1455" s="3" t="s">
        <v>1444</v>
      </c>
    </row>
    <row r="1456" spans="1:24">
      <c r="A1456" s="15" t="s">
        <v>1505</v>
      </c>
      <c r="B1456" s="3" t="s">
        <v>1501</v>
      </c>
      <c r="C1456" s="11">
        <v>32.5</v>
      </c>
      <c r="D1456" s="3" t="s">
        <v>1502</v>
      </c>
      <c r="F1456" s="11">
        <v>100.8</v>
      </c>
      <c r="G1456" s="11">
        <v>27.15</v>
      </c>
      <c r="H1456" s="5">
        <v>2.4382999999999998E-2</v>
      </c>
      <c r="I1456" s="5">
        <v>4.9200000000000003E-4</v>
      </c>
      <c r="J1456" s="5">
        <v>0.28276899999999999</v>
      </c>
      <c r="K1456" s="15">
        <v>0.1</v>
      </c>
      <c r="M1456" s="15">
        <v>1070</v>
      </c>
      <c r="O1456" s="3" t="s">
        <v>1444</v>
      </c>
    </row>
    <row r="1457" spans="1:24">
      <c r="A1457" s="15" t="s">
        <v>1506</v>
      </c>
      <c r="B1457" s="3" t="s">
        <v>1501</v>
      </c>
      <c r="C1457" s="11">
        <v>32.5</v>
      </c>
      <c r="D1457" s="3" t="s">
        <v>1502</v>
      </c>
      <c r="F1457" s="11">
        <v>100.8</v>
      </c>
      <c r="G1457" s="11">
        <v>27.15</v>
      </c>
      <c r="H1457" s="5">
        <v>2.6491000000000001E-2</v>
      </c>
      <c r="I1457" s="5">
        <v>5.1400000000000003E-4</v>
      </c>
      <c r="J1457" s="5">
        <v>0.28280899999999998</v>
      </c>
      <c r="K1457" s="15">
        <v>1.6</v>
      </c>
      <c r="M1457" s="15">
        <v>980</v>
      </c>
      <c r="O1457" s="3" t="s">
        <v>1444</v>
      </c>
    </row>
    <row r="1458" spans="1:24">
      <c r="A1458" s="15" t="s">
        <v>1507</v>
      </c>
      <c r="B1458" s="3" t="s">
        <v>1501</v>
      </c>
      <c r="C1458" s="11">
        <v>32.5</v>
      </c>
      <c r="D1458" s="3" t="s">
        <v>1502</v>
      </c>
      <c r="F1458" s="11">
        <v>100.8</v>
      </c>
      <c r="G1458" s="11">
        <v>27.15</v>
      </c>
      <c r="H1458" s="16">
        <v>2.9593999999999999E-2</v>
      </c>
      <c r="I1458" s="16">
        <v>5.6999999999999998E-4</v>
      </c>
      <c r="J1458" s="16">
        <v>0.28283999999999998</v>
      </c>
      <c r="K1458" s="15">
        <v>2.7</v>
      </c>
      <c r="M1458" s="15">
        <v>910</v>
      </c>
      <c r="O1458" s="3" t="s">
        <v>1444</v>
      </c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>
      <c r="A1459" s="15" t="s">
        <v>1508</v>
      </c>
      <c r="B1459" s="3" t="s">
        <v>1501</v>
      </c>
      <c r="C1459" s="11">
        <v>32.5</v>
      </c>
      <c r="D1459" s="3" t="s">
        <v>1502</v>
      </c>
      <c r="F1459" s="11">
        <v>100.8</v>
      </c>
      <c r="G1459" s="11">
        <v>27.15</v>
      </c>
      <c r="H1459" s="16">
        <v>5.7979999999999997E-2</v>
      </c>
      <c r="I1459" s="16">
        <v>8.8199999999999997E-4</v>
      </c>
      <c r="J1459" s="16">
        <v>0.282864</v>
      </c>
      <c r="K1459" s="15">
        <v>3.5</v>
      </c>
      <c r="M1459" s="15">
        <v>860</v>
      </c>
      <c r="O1459" s="3" t="s">
        <v>1444</v>
      </c>
    </row>
    <row r="1460" spans="1:24">
      <c r="A1460" s="15" t="s">
        <v>1509</v>
      </c>
      <c r="B1460" s="3" t="s">
        <v>1501</v>
      </c>
      <c r="C1460" s="11">
        <v>32.5</v>
      </c>
      <c r="D1460" s="3" t="s">
        <v>1502</v>
      </c>
      <c r="F1460" s="11">
        <v>100.8</v>
      </c>
      <c r="G1460" s="11">
        <v>27.15</v>
      </c>
      <c r="H1460" s="16">
        <v>5.1180999999999997E-2</v>
      </c>
      <c r="I1460" s="16">
        <v>9.8999999999999999E-4</v>
      </c>
      <c r="J1460" s="16">
        <v>0.282806</v>
      </c>
      <c r="K1460" s="15">
        <v>1.4</v>
      </c>
      <c r="M1460" s="15">
        <v>990</v>
      </c>
      <c r="O1460" s="3" t="s">
        <v>1444</v>
      </c>
    </row>
    <row r="1461" spans="1:24">
      <c r="A1461" s="15" t="s">
        <v>1510</v>
      </c>
      <c r="B1461" s="3" t="s">
        <v>1501</v>
      </c>
      <c r="C1461" s="11">
        <v>32.5</v>
      </c>
      <c r="D1461" s="3" t="s">
        <v>1502</v>
      </c>
      <c r="F1461" s="11">
        <v>100.8</v>
      </c>
      <c r="G1461" s="11">
        <v>27.15</v>
      </c>
      <c r="H1461" s="16">
        <v>2.9012E-2</v>
      </c>
      <c r="I1461" s="16">
        <v>3.8299999999999999E-4</v>
      </c>
      <c r="J1461" s="16">
        <v>0.28277200000000002</v>
      </c>
      <c r="K1461" s="15">
        <v>0.3</v>
      </c>
      <c r="M1461" s="15">
        <v>1060</v>
      </c>
      <c r="O1461" s="3" t="s">
        <v>1444</v>
      </c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>
      <c r="A1462" s="15" t="s">
        <v>1511</v>
      </c>
      <c r="B1462" s="3" t="s">
        <v>1501</v>
      </c>
      <c r="C1462" s="11">
        <v>32.5</v>
      </c>
      <c r="D1462" s="3" t="s">
        <v>1502</v>
      </c>
      <c r="F1462" s="11">
        <v>100.8</v>
      </c>
      <c r="G1462" s="11">
        <v>27.15</v>
      </c>
      <c r="H1462" s="16">
        <v>2.7883000000000002E-2</v>
      </c>
      <c r="I1462" s="16">
        <v>5.04E-4</v>
      </c>
      <c r="J1462" s="16">
        <v>0.28281099999999998</v>
      </c>
      <c r="K1462" s="15">
        <v>1.6</v>
      </c>
      <c r="M1462" s="15">
        <v>980</v>
      </c>
      <c r="O1462" s="3" t="s">
        <v>1444</v>
      </c>
    </row>
    <row r="1463" spans="1:24">
      <c r="A1463" s="15" t="s">
        <v>1512</v>
      </c>
      <c r="B1463" s="3" t="s">
        <v>1501</v>
      </c>
      <c r="C1463" s="11">
        <v>32.5</v>
      </c>
      <c r="D1463" s="3" t="s">
        <v>1502</v>
      </c>
      <c r="F1463" s="11">
        <v>100.8</v>
      </c>
      <c r="G1463" s="11">
        <v>27.15</v>
      </c>
      <c r="H1463" s="16">
        <v>4.4720999999999997E-2</v>
      </c>
      <c r="I1463" s="16">
        <v>9.2000000000000003E-4</v>
      </c>
      <c r="J1463" s="16">
        <v>0.28283799999999998</v>
      </c>
      <c r="K1463" s="15">
        <v>2.6</v>
      </c>
      <c r="M1463" s="15">
        <v>920</v>
      </c>
      <c r="O1463" s="3" t="s">
        <v>1444</v>
      </c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>
      <c r="A1464" s="15" t="s">
        <v>1513</v>
      </c>
      <c r="B1464" s="3" t="s">
        <v>1501</v>
      </c>
      <c r="C1464" s="11">
        <v>32.5</v>
      </c>
      <c r="D1464" s="3" t="s">
        <v>1502</v>
      </c>
      <c r="F1464" s="11">
        <v>100.8</v>
      </c>
      <c r="G1464" s="11">
        <v>27.15</v>
      </c>
      <c r="H1464" s="16">
        <v>3.2909000000000001E-2</v>
      </c>
      <c r="I1464" s="16">
        <v>6.8099999999999996E-4</v>
      </c>
      <c r="J1464" s="16">
        <v>0.28282800000000002</v>
      </c>
      <c r="K1464" s="15">
        <v>2.2000000000000002</v>
      </c>
      <c r="M1464" s="15">
        <v>940</v>
      </c>
      <c r="O1464" s="3" t="s">
        <v>1444</v>
      </c>
    </row>
    <row r="1465" spans="1:24">
      <c r="A1465" s="15" t="s">
        <v>1514</v>
      </c>
      <c r="B1465" s="3" t="s">
        <v>1501</v>
      </c>
      <c r="C1465" s="11">
        <v>32.5</v>
      </c>
      <c r="D1465" s="3" t="s">
        <v>1502</v>
      </c>
      <c r="F1465" s="11">
        <v>100.8</v>
      </c>
      <c r="G1465" s="11">
        <v>27.15</v>
      </c>
      <c r="H1465" s="16">
        <v>4.9790000000000001E-2</v>
      </c>
      <c r="I1465" s="16">
        <v>1.011E-3</v>
      </c>
      <c r="J1465" s="16">
        <v>0.28290900000000002</v>
      </c>
      <c r="K1465" s="15">
        <v>5.0999999999999996</v>
      </c>
      <c r="M1465" s="15">
        <v>760</v>
      </c>
      <c r="O1465" s="3" t="s">
        <v>1444</v>
      </c>
    </row>
    <row r="1466" spans="1:24">
      <c r="A1466" s="15" t="s">
        <v>1515</v>
      </c>
      <c r="B1466" s="3" t="s">
        <v>1501</v>
      </c>
      <c r="C1466" s="11">
        <v>32.5</v>
      </c>
      <c r="D1466" s="3" t="s">
        <v>1502</v>
      </c>
      <c r="F1466" s="11">
        <v>100.8</v>
      </c>
      <c r="G1466" s="11">
        <v>27.15</v>
      </c>
      <c r="H1466" s="16">
        <v>5.7276000000000001E-2</v>
      </c>
      <c r="I1466" s="16">
        <v>1.1559999999999999E-3</v>
      </c>
      <c r="J1466" s="16">
        <v>0.28276099999999998</v>
      </c>
      <c r="K1466" s="15">
        <v>-0.2</v>
      </c>
      <c r="M1466" s="15">
        <v>1090</v>
      </c>
      <c r="O1466" s="3" t="s">
        <v>1444</v>
      </c>
    </row>
    <row r="1467" spans="1:24">
      <c r="A1467" s="15" t="s">
        <v>1516</v>
      </c>
      <c r="B1467" s="3" t="s">
        <v>1517</v>
      </c>
      <c r="C1467" s="11">
        <v>35.700000000000003</v>
      </c>
      <c r="D1467" s="3" t="s">
        <v>1518</v>
      </c>
      <c r="F1467" s="11">
        <v>99.800719999999998</v>
      </c>
      <c r="G1467" s="11">
        <v>26.901489999999999</v>
      </c>
      <c r="H1467" s="16">
        <v>4.1523999999999998E-2</v>
      </c>
      <c r="I1467" s="5">
        <v>8.3799999999999999E-4</v>
      </c>
      <c r="J1467" s="5">
        <v>0.28288000000000002</v>
      </c>
      <c r="K1467" s="15">
        <v>4.0999999999999996</v>
      </c>
      <c r="M1467" s="15">
        <v>820</v>
      </c>
      <c r="O1467" s="3" t="s">
        <v>1444</v>
      </c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>
      <c r="A1468" s="15" t="s">
        <v>1519</v>
      </c>
      <c r="B1468" s="3" t="s">
        <v>1517</v>
      </c>
      <c r="C1468" s="11">
        <v>35.700000000000003</v>
      </c>
      <c r="D1468" s="3" t="s">
        <v>1518</v>
      </c>
      <c r="F1468" s="11">
        <v>99.800719999999998</v>
      </c>
      <c r="G1468" s="11">
        <v>26.901489999999999</v>
      </c>
      <c r="H1468" s="16">
        <v>2.3598999999999998E-2</v>
      </c>
      <c r="I1468" s="5">
        <v>5.0600000000000005E-4</v>
      </c>
      <c r="J1468" s="5">
        <v>0.28281699999999999</v>
      </c>
      <c r="K1468" s="15">
        <v>1.9</v>
      </c>
      <c r="M1468" s="15">
        <v>960</v>
      </c>
      <c r="O1468" s="3" t="s">
        <v>1444</v>
      </c>
    </row>
    <row r="1469" spans="1:24">
      <c r="A1469" s="15" t="s">
        <v>1520</v>
      </c>
      <c r="B1469" s="3" t="s">
        <v>1517</v>
      </c>
      <c r="C1469" s="11">
        <v>35.700000000000003</v>
      </c>
      <c r="D1469" s="3" t="s">
        <v>1518</v>
      </c>
      <c r="F1469" s="11">
        <v>99.800719999999998</v>
      </c>
      <c r="G1469" s="11">
        <v>26.901489999999999</v>
      </c>
      <c r="H1469" s="16">
        <v>2.6623999999999998E-2</v>
      </c>
      <c r="I1469" s="5">
        <v>5.8699999999999996E-4</v>
      </c>
      <c r="J1469" s="5">
        <v>0.28291899999999998</v>
      </c>
      <c r="K1469" s="15">
        <v>5.5</v>
      </c>
      <c r="M1469" s="15">
        <v>730</v>
      </c>
      <c r="O1469" s="3" t="s">
        <v>1444</v>
      </c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>
      <c r="A1470" s="15" t="s">
        <v>1521</v>
      </c>
      <c r="B1470" s="3" t="s">
        <v>1517</v>
      </c>
      <c r="C1470" s="11">
        <v>35.700000000000003</v>
      </c>
      <c r="D1470" s="3" t="s">
        <v>1518</v>
      </c>
      <c r="F1470" s="11">
        <v>99.800719999999998</v>
      </c>
      <c r="G1470" s="11">
        <v>26.901489999999999</v>
      </c>
      <c r="H1470" s="16">
        <v>4.1939999999999998E-2</v>
      </c>
      <c r="I1470" s="5">
        <v>9.2199999999999997E-4</v>
      </c>
      <c r="J1470" s="5">
        <v>0.28284399999999998</v>
      </c>
      <c r="K1470" s="15">
        <v>2.9</v>
      </c>
      <c r="M1470" s="15">
        <v>900</v>
      </c>
      <c r="O1470" s="3" t="s">
        <v>1444</v>
      </c>
    </row>
    <row r="1471" spans="1:24">
      <c r="A1471" s="15" t="s">
        <v>1522</v>
      </c>
      <c r="B1471" s="3" t="s">
        <v>1517</v>
      </c>
      <c r="C1471" s="11">
        <v>35.700000000000003</v>
      </c>
      <c r="D1471" s="3" t="s">
        <v>1518</v>
      </c>
      <c r="F1471" s="11">
        <v>99.800719999999998</v>
      </c>
      <c r="G1471" s="11">
        <v>26.901489999999999</v>
      </c>
      <c r="H1471" s="16">
        <v>0.103935</v>
      </c>
      <c r="I1471" s="5">
        <v>2.222E-3</v>
      </c>
      <c r="J1471" s="5">
        <v>0.28287499999999999</v>
      </c>
      <c r="K1471" s="15">
        <v>3.9</v>
      </c>
      <c r="M1471" s="15">
        <v>830</v>
      </c>
      <c r="O1471" s="3" t="s">
        <v>1444</v>
      </c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>
      <c r="A1472" s="15" t="s">
        <v>1523</v>
      </c>
      <c r="B1472" s="3" t="s">
        <v>1517</v>
      </c>
      <c r="C1472" s="11">
        <v>35.700000000000003</v>
      </c>
      <c r="D1472" s="3" t="s">
        <v>1518</v>
      </c>
      <c r="F1472" s="11">
        <v>99.800719999999998</v>
      </c>
      <c r="G1472" s="11">
        <v>26.901489999999999</v>
      </c>
      <c r="H1472" s="16">
        <v>3.9692999999999999E-2</v>
      </c>
      <c r="I1472" s="5">
        <v>8.7000000000000001E-4</v>
      </c>
      <c r="J1472" s="5">
        <v>0.28281200000000001</v>
      </c>
      <c r="K1472" s="15">
        <v>1.7</v>
      </c>
      <c r="M1472" s="15">
        <v>970</v>
      </c>
      <c r="O1472" s="3" t="s">
        <v>1444</v>
      </c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>
      <c r="A1473" s="15" t="s">
        <v>1524</v>
      </c>
      <c r="B1473" s="3" t="s">
        <v>1517</v>
      </c>
      <c r="C1473" s="11">
        <v>35.700000000000003</v>
      </c>
      <c r="D1473" s="3" t="s">
        <v>1518</v>
      </c>
      <c r="F1473" s="11">
        <v>99.800719999999998</v>
      </c>
      <c r="G1473" s="11">
        <v>26.901489999999999</v>
      </c>
      <c r="H1473" s="16">
        <v>3.5230999999999998E-2</v>
      </c>
      <c r="I1473" s="5">
        <v>9.3300000000000002E-4</v>
      </c>
      <c r="J1473" s="5">
        <v>0.28282499999999999</v>
      </c>
      <c r="K1473" s="15">
        <v>2.2000000000000002</v>
      </c>
      <c r="M1473" s="15">
        <v>940</v>
      </c>
      <c r="O1473" s="3" t="s">
        <v>1444</v>
      </c>
    </row>
    <row r="1474" spans="1:24">
      <c r="A1474" s="15" t="s">
        <v>1525</v>
      </c>
      <c r="B1474" s="3" t="s">
        <v>1517</v>
      </c>
      <c r="C1474" s="11">
        <v>35.700000000000003</v>
      </c>
      <c r="D1474" s="3" t="s">
        <v>1518</v>
      </c>
      <c r="F1474" s="11">
        <v>99.800719999999998</v>
      </c>
      <c r="G1474" s="11">
        <v>26.901489999999999</v>
      </c>
      <c r="H1474" s="16">
        <v>5.1455000000000001E-2</v>
      </c>
      <c r="I1474" s="5">
        <v>1.093E-3</v>
      </c>
      <c r="J1474" s="5">
        <v>0.28288000000000002</v>
      </c>
      <c r="K1474" s="15">
        <v>4.0999999999999996</v>
      </c>
      <c r="M1474" s="15">
        <v>820</v>
      </c>
      <c r="O1474" s="3" t="s">
        <v>1444</v>
      </c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>
      <c r="A1475" s="15" t="s">
        <v>1526</v>
      </c>
      <c r="B1475" s="3" t="s">
        <v>1517</v>
      </c>
      <c r="C1475" s="11">
        <v>35.700000000000003</v>
      </c>
      <c r="D1475" s="3" t="s">
        <v>1518</v>
      </c>
      <c r="F1475" s="11">
        <v>99.800719999999998</v>
      </c>
      <c r="G1475" s="11">
        <v>26.901489999999999</v>
      </c>
      <c r="H1475" s="16">
        <v>2.8766E-2</v>
      </c>
      <c r="I1475" s="5">
        <v>6.2699999999999995E-4</v>
      </c>
      <c r="J1475" s="5">
        <v>0.28289900000000001</v>
      </c>
      <c r="K1475" s="15">
        <v>4.8</v>
      </c>
      <c r="M1475" s="15">
        <v>780</v>
      </c>
      <c r="O1475" s="3" t="s">
        <v>1444</v>
      </c>
    </row>
    <row r="1476" spans="1:24">
      <c r="A1476" s="15" t="s">
        <v>1527</v>
      </c>
      <c r="B1476" s="3" t="s">
        <v>1517</v>
      </c>
      <c r="C1476" s="11">
        <v>35.700000000000003</v>
      </c>
      <c r="D1476" s="3" t="s">
        <v>1518</v>
      </c>
      <c r="F1476" s="11">
        <v>99.800719999999998</v>
      </c>
      <c r="G1476" s="11">
        <v>26.901489999999999</v>
      </c>
      <c r="H1476" s="16">
        <v>4.0597000000000001E-2</v>
      </c>
      <c r="I1476" s="5">
        <v>8.6300000000000005E-4</v>
      </c>
      <c r="J1476" s="5">
        <v>0.28296399999999999</v>
      </c>
      <c r="K1476" s="15">
        <v>7.1</v>
      </c>
      <c r="M1476" s="15">
        <v>630</v>
      </c>
      <c r="O1476" s="3" t="s">
        <v>1444</v>
      </c>
    </row>
    <row r="1477" spans="1:24">
      <c r="A1477" s="15" t="s">
        <v>1528</v>
      </c>
      <c r="B1477" s="3" t="s">
        <v>1517</v>
      </c>
      <c r="C1477" s="11">
        <v>35.700000000000003</v>
      </c>
      <c r="D1477" s="3" t="s">
        <v>1518</v>
      </c>
      <c r="F1477" s="11">
        <v>99.800719999999998</v>
      </c>
      <c r="G1477" s="11">
        <v>26.901489999999999</v>
      </c>
      <c r="H1477" s="16">
        <v>9.5297000000000007E-2</v>
      </c>
      <c r="I1477" s="5">
        <v>1.694E-3</v>
      </c>
      <c r="J1477" s="5">
        <v>0.282995</v>
      </c>
      <c r="K1477" s="15">
        <v>8.1999999999999993</v>
      </c>
      <c r="M1477" s="15">
        <v>560</v>
      </c>
      <c r="O1477" s="3" t="s">
        <v>1444</v>
      </c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>
      <c r="A1478" s="15" t="s">
        <v>1529</v>
      </c>
      <c r="B1478" s="3" t="s">
        <v>1517</v>
      </c>
      <c r="C1478" s="11">
        <v>35.700000000000003</v>
      </c>
      <c r="D1478" s="3" t="s">
        <v>1518</v>
      </c>
      <c r="F1478" s="11">
        <v>99.800719999999998</v>
      </c>
      <c r="G1478" s="11">
        <v>26.901489999999999</v>
      </c>
      <c r="H1478" s="16">
        <v>2.9305000000000001E-2</v>
      </c>
      <c r="I1478" s="5">
        <v>6.11E-4</v>
      </c>
      <c r="J1478" s="5">
        <v>0.28296300000000002</v>
      </c>
      <c r="K1478" s="15">
        <v>7.1</v>
      </c>
      <c r="M1478" s="15">
        <v>630</v>
      </c>
      <c r="O1478" s="3" t="s">
        <v>1444</v>
      </c>
    </row>
    <row r="1479" spans="1:24">
      <c r="A1479" s="15" t="s">
        <v>1530</v>
      </c>
      <c r="B1479" s="3" t="s">
        <v>1517</v>
      </c>
      <c r="C1479" s="11">
        <v>35.700000000000003</v>
      </c>
      <c r="D1479" s="3" t="s">
        <v>1518</v>
      </c>
      <c r="F1479" s="11">
        <v>99.800719999999998</v>
      </c>
      <c r="G1479" s="11">
        <v>26.901489999999999</v>
      </c>
      <c r="H1479" s="16">
        <v>2.1342E-2</v>
      </c>
      <c r="I1479" s="5">
        <v>4.55E-4</v>
      </c>
      <c r="J1479" s="5">
        <v>0.28293000000000001</v>
      </c>
      <c r="K1479" s="15">
        <v>5.9</v>
      </c>
      <c r="M1479" s="15">
        <v>710</v>
      </c>
      <c r="O1479" s="3" t="s">
        <v>1444</v>
      </c>
    </row>
    <row r="1480" spans="1:24">
      <c r="A1480" s="15" t="s">
        <v>1531</v>
      </c>
      <c r="B1480" s="3" t="s">
        <v>1517</v>
      </c>
      <c r="C1480" s="4">
        <v>36.5</v>
      </c>
      <c r="D1480" s="3" t="s">
        <v>1532</v>
      </c>
      <c r="F1480" s="11">
        <v>100.18642</v>
      </c>
      <c r="G1480" s="11">
        <v>26.287320000000001</v>
      </c>
      <c r="H1480" s="16">
        <v>0.14018800000000001</v>
      </c>
      <c r="I1480" s="5">
        <v>2.5560000000000001E-3</v>
      </c>
      <c r="J1480" s="5">
        <v>0.28299600000000003</v>
      </c>
      <c r="K1480" s="15">
        <v>8.1999999999999993</v>
      </c>
      <c r="M1480" s="15">
        <v>560</v>
      </c>
      <c r="O1480" s="3" t="s">
        <v>1444</v>
      </c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>
      <c r="A1481" s="15" t="s">
        <v>1533</v>
      </c>
      <c r="B1481" s="3" t="s">
        <v>1517</v>
      </c>
      <c r="C1481" s="4">
        <v>36.5</v>
      </c>
      <c r="D1481" s="3" t="s">
        <v>1532</v>
      </c>
      <c r="F1481" s="11">
        <v>100.18642</v>
      </c>
      <c r="G1481" s="11">
        <v>26.287320000000001</v>
      </c>
      <c r="H1481" s="16">
        <v>2.4559000000000001E-2</v>
      </c>
      <c r="I1481" s="5">
        <v>4.2499999999999998E-4</v>
      </c>
      <c r="J1481" s="5">
        <v>0.282781</v>
      </c>
      <c r="K1481" s="15">
        <v>0.7</v>
      </c>
      <c r="M1481" s="15">
        <v>1040</v>
      </c>
      <c r="O1481" s="3" t="s">
        <v>1444</v>
      </c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>
      <c r="A1482" s="15" t="s">
        <v>1534</v>
      </c>
      <c r="B1482" s="3" t="s">
        <v>1517</v>
      </c>
      <c r="C1482" s="4">
        <v>36.5</v>
      </c>
      <c r="D1482" s="3" t="s">
        <v>1532</v>
      </c>
      <c r="F1482" s="11">
        <v>100.18642</v>
      </c>
      <c r="G1482" s="11">
        <v>26.287320000000001</v>
      </c>
      <c r="H1482" s="16">
        <v>0.137572</v>
      </c>
      <c r="I1482" s="5">
        <v>2.5300000000000001E-3</v>
      </c>
      <c r="J1482" s="5">
        <v>0.28271600000000002</v>
      </c>
      <c r="K1482" s="15">
        <v>-1.7</v>
      </c>
      <c r="M1482" s="15">
        <v>1190</v>
      </c>
      <c r="O1482" s="3" t="s">
        <v>1444</v>
      </c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>
      <c r="A1483" s="15" t="s">
        <v>1535</v>
      </c>
      <c r="B1483" s="3" t="s">
        <v>1517</v>
      </c>
      <c r="C1483" s="4">
        <v>36.5</v>
      </c>
      <c r="D1483" s="3" t="s">
        <v>1532</v>
      </c>
      <c r="F1483" s="11">
        <v>100.18642</v>
      </c>
      <c r="G1483" s="11">
        <v>26.287320000000001</v>
      </c>
      <c r="H1483" s="16">
        <v>7.3279999999999998E-2</v>
      </c>
      <c r="I1483" s="5">
        <v>1.1670000000000001E-3</v>
      </c>
      <c r="J1483" s="5">
        <v>0.28273900000000002</v>
      </c>
      <c r="K1483" s="15">
        <v>-0.8</v>
      </c>
      <c r="M1483" s="15">
        <v>1140</v>
      </c>
      <c r="O1483" s="3" t="s">
        <v>1444</v>
      </c>
    </row>
    <row r="1484" spans="1:24">
      <c r="A1484" s="15" t="s">
        <v>1536</v>
      </c>
      <c r="B1484" s="3" t="s">
        <v>1517</v>
      </c>
      <c r="C1484" s="4">
        <v>36.5</v>
      </c>
      <c r="D1484" s="3" t="s">
        <v>1532</v>
      </c>
      <c r="F1484" s="11">
        <v>100.18642</v>
      </c>
      <c r="G1484" s="11">
        <v>26.287320000000001</v>
      </c>
      <c r="H1484" s="16">
        <v>3.0855E-2</v>
      </c>
      <c r="I1484" s="5">
        <v>6.4800000000000003E-4</v>
      </c>
      <c r="J1484" s="5">
        <v>0.28281600000000001</v>
      </c>
      <c r="K1484" s="15">
        <v>1.9</v>
      </c>
      <c r="M1484" s="15">
        <v>960</v>
      </c>
      <c r="O1484" s="3" t="s">
        <v>1444</v>
      </c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>
      <c r="A1485" s="15" t="s">
        <v>1537</v>
      </c>
      <c r="B1485" s="3" t="s">
        <v>1538</v>
      </c>
      <c r="C1485" s="11">
        <v>35.4</v>
      </c>
      <c r="D1485" s="3" t="s">
        <v>1539</v>
      </c>
      <c r="F1485" s="11">
        <v>100.28703</v>
      </c>
      <c r="G1485" s="11">
        <v>25.154499999999999</v>
      </c>
      <c r="H1485" s="5">
        <v>0.101853</v>
      </c>
      <c r="I1485" s="5">
        <v>1.6999999999999999E-3</v>
      </c>
      <c r="J1485" s="5">
        <v>0.28290900000000002</v>
      </c>
      <c r="K1485" s="15">
        <v>5.0999999999999996</v>
      </c>
      <c r="M1485" s="15">
        <v>760</v>
      </c>
      <c r="O1485" s="3" t="s">
        <v>1444</v>
      </c>
    </row>
    <row r="1486" spans="1:24">
      <c r="A1486" s="15" t="s">
        <v>1540</v>
      </c>
      <c r="B1486" s="3" t="s">
        <v>1538</v>
      </c>
      <c r="C1486" s="11">
        <v>35.4</v>
      </c>
      <c r="D1486" s="3" t="s">
        <v>1539</v>
      </c>
      <c r="F1486" s="11">
        <v>100.28703</v>
      </c>
      <c r="G1486" s="11">
        <v>25.154499999999999</v>
      </c>
      <c r="H1486" s="5">
        <v>5.1088000000000001E-2</v>
      </c>
      <c r="I1486" s="5">
        <v>1.0120000000000001E-3</v>
      </c>
      <c r="J1486" s="5">
        <v>0.28292299999999998</v>
      </c>
      <c r="K1486" s="15">
        <v>5.6</v>
      </c>
      <c r="M1486" s="15">
        <v>720</v>
      </c>
      <c r="O1486" s="3" t="s">
        <v>1444</v>
      </c>
    </row>
    <row r="1487" spans="1:24">
      <c r="A1487" s="15" t="s">
        <v>1541</v>
      </c>
      <c r="B1487" s="3" t="s">
        <v>1538</v>
      </c>
      <c r="C1487" s="11">
        <v>35.4</v>
      </c>
      <c r="D1487" s="3" t="s">
        <v>1539</v>
      </c>
      <c r="F1487" s="11">
        <v>100.28703</v>
      </c>
      <c r="G1487" s="11">
        <v>25.154499999999999</v>
      </c>
      <c r="H1487" s="5">
        <v>4.7388E-2</v>
      </c>
      <c r="I1487" s="5">
        <v>9.7000000000000005E-4</v>
      </c>
      <c r="J1487" s="5">
        <v>0.28290799999999999</v>
      </c>
      <c r="K1487" s="15">
        <v>5.0999999999999996</v>
      </c>
      <c r="M1487" s="15">
        <v>760</v>
      </c>
      <c r="O1487" s="3" t="s">
        <v>1444</v>
      </c>
    </row>
    <row r="1488" spans="1:24">
      <c r="A1488" s="15" t="s">
        <v>1542</v>
      </c>
      <c r="B1488" s="3" t="s">
        <v>1538</v>
      </c>
      <c r="C1488" s="11">
        <v>35.4</v>
      </c>
      <c r="D1488" s="3" t="s">
        <v>1539</v>
      </c>
      <c r="F1488" s="11">
        <v>100.28703</v>
      </c>
      <c r="G1488" s="11">
        <v>25.154499999999999</v>
      </c>
      <c r="H1488" s="5">
        <v>6.8468000000000001E-2</v>
      </c>
      <c r="I1488" s="5">
        <v>1.2869999999999999E-3</v>
      </c>
      <c r="J1488" s="5">
        <v>0.28289500000000001</v>
      </c>
      <c r="K1488" s="15">
        <v>4.5999999999999996</v>
      </c>
      <c r="M1488" s="15">
        <v>790</v>
      </c>
      <c r="O1488" s="3" t="s">
        <v>1444</v>
      </c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>
      <c r="A1489" s="15" t="s">
        <v>1543</v>
      </c>
      <c r="B1489" s="3" t="s">
        <v>1538</v>
      </c>
      <c r="C1489" s="11">
        <v>35.4</v>
      </c>
      <c r="D1489" s="3" t="s">
        <v>1539</v>
      </c>
      <c r="F1489" s="11">
        <v>100.28703</v>
      </c>
      <c r="G1489" s="11">
        <v>25.154499999999999</v>
      </c>
      <c r="H1489" s="5">
        <v>5.2113E-2</v>
      </c>
      <c r="I1489" s="5">
        <v>9.9299999999999996E-4</v>
      </c>
      <c r="J1489" s="5">
        <v>0.28287299999999999</v>
      </c>
      <c r="K1489" s="15">
        <v>3.9</v>
      </c>
      <c r="M1489" s="15">
        <v>840</v>
      </c>
      <c r="O1489" s="3" t="s">
        <v>1444</v>
      </c>
    </row>
    <row r="1490" spans="1:24">
      <c r="A1490" s="15" t="s">
        <v>1544</v>
      </c>
      <c r="B1490" s="3" t="s">
        <v>1538</v>
      </c>
      <c r="C1490" s="11">
        <v>35.4</v>
      </c>
      <c r="D1490" s="3" t="s">
        <v>1539</v>
      </c>
      <c r="F1490" s="11">
        <v>100.28703</v>
      </c>
      <c r="G1490" s="11">
        <v>25.154499999999999</v>
      </c>
      <c r="H1490" s="5">
        <v>8.0199999999999994E-2</v>
      </c>
      <c r="I1490" s="5">
        <v>1.426E-3</v>
      </c>
      <c r="J1490" s="5">
        <v>0.28289300000000001</v>
      </c>
      <c r="K1490" s="15">
        <v>4.5999999999999996</v>
      </c>
      <c r="M1490" s="15">
        <v>790</v>
      </c>
      <c r="O1490" s="3" t="s">
        <v>1444</v>
      </c>
    </row>
    <row r="1491" spans="1:24">
      <c r="A1491" s="15" t="s">
        <v>1545</v>
      </c>
      <c r="B1491" s="3" t="s">
        <v>1538</v>
      </c>
      <c r="C1491" s="11">
        <v>35.4</v>
      </c>
      <c r="D1491" s="3" t="s">
        <v>1539</v>
      </c>
      <c r="F1491" s="11">
        <v>100.28703</v>
      </c>
      <c r="G1491" s="11">
        <v>25.154499999999999</v>
      </c>
      <c r="H1491" s="5">
        <v>4.6327E-2</v>
      </c>
      <c r="I1491" s="5">
        <v>9.19E-4</v>
      </c>
      <c r="J1491" s="5">
        <v>0.28287099999999998</v>
      </c>
      <c r="K1491" s="15">
        <v>3.8</v>
      </c>
      <c r="M1491" s="15">
        <v>840</v>
      </c>
      <c r="O1491" s="3" t="s">
        <v>1444</v>
      </c>
    </row>
    <row r="1492" spans="1:24">
      <c r="A1492" s="15" t="s">
        <v>1546</v>
      </c>
      <c r="B1492" s="3" t="s">
        <v>1538</v>
      </c>
      <c r="C1492" s="11">
        <v>35.4</v>
      </c>
      <c r="D1492" s="3" t="s">
        <v>1539</v>
      </c>
      <c r="F1492" s="11">
        <v>100.28703</v>
      </c>
      <c r="G1492" s="11">
        <v>25.154499999999999</v>
      </c>
      <c r="H1492" s="5">
        <v>3.3000000000000002E-2</v>
      </c>
      <c r="I1492" s="5">
        <v>6.8300000000000001E-4</v>
      </c>
      <c r="J1492" s="5">
        <v>0.28285199999999999</v>
      </c>
      <c r="K1492" s="15">
        <v>3.1</v>
      </c>
      <c r="M1492" s="15">
        <v>880</v>
      </c>
      <c r="O1492" s="3" t="s">
        <v>1444</v>
      </c>
    </row>
    <row r="1493" spans="1:24">
      <c r="A1493" s="15" t="s">
        <v>1547</v>
      </c>
      <c r="B1493" s="3" t="s">
        <v>1538</v>
      </c>
      <c r="C1493" s="11">
        <v>35.4</v>
      </c>
      <c r="D1493" s="3" t="s">
        <v>1539</v>
      </c>
      <c r="F1493" s="11">
        <v>100.28703</v>
      </c>
      <c r="G1493" s="11">
        <v>25.154499999999999</v>
      </c>
      <c r="H1493" s="5">
        <v>6.7596000000000003E-2</v>
      </c>
      <c r="I1493" s="5">
        <v>1.3129999999999999E-3</v>
      </c>
      <c r="J1493" s="5">
        <v>0.28285900000000003</v>
      </c>
      <c r="K1493" s="15">
        <v>3.4</v>
      </c>
      <c r="M1493" s="15">
        <v>870</v>
      </c>
      <c r="O1493" s="3" t="s">
        <v>1444</v>
      </c>
    </row>
    <row r="1494" spans="1:24">
      <c r="A1494" s="15" t="s">
        <v>1548</v>
      </c>
      <c r="B1494" s="3" t="s">
        <v>1538</v>
      </c>
      <c r="C1494" s="11">
        <v>35.4</v>
      </c>
      <c r="D1494" s="3" t="s">
        <v>1539</v>
      </c>
      <c r="F1494" s="11">
        <v>100.28703</v>
      </c>
      <c r="G1494" s="11">
        <v>25.154499999999999</v>
      </c>
      <c r="H1494" s="5">
        <v>6.6714999999999997E-2</v>
      </c>
      <c r="I1494" s="5">
        <v>1.2290000000000001E-3</v>
      </c>
      <c r="J1494" s="5">
        <v>0.28286899999999998</v>
      </c>
      <c r="K1494" s="15">
        <v>3.7</v>
      </c>
      <c r="M1494" s="15">
        <v>850</v>
      </c>
      <c r="O1494" s="3" t="s">
        <v>1444</v>
      </c>
    </row>
    <row r="1495" spans="1:24">
      <c r="A1495" s="15" t="s">
        <v>1549</v>
      </c>
      <c r="B1495" s="3" t="s">
        <v>1538</v>
      </c>
      <c r="C1495" s="11">
        <v>35.4</v>
      </c>
      <c r="D1495" s="3" t="s">
        <v>1539</v>
      </c>
      <c r="F1495" s="11">
        <v>100.28703</v>
      </c>
      <c r="G1495" s="11">
        <v>25.154499999999999</v>
      </c>
      <c r="H1495" s="5">
        <v>0.21407399999999999</v>
      </c>
      <c r="I1495" s="5">
        <v>3.5950000000000001E-3</v>
      </c>
      <c r="J1495" s="5">
        <v>0.282997</v>
      </c>
      <c r="K1495" s="15">
        <v>8.1999999999999993</v>
      </c>
      <c r="M1495" s="15">
        <v>560</v>
      </c>
      <c r="O1495" s="3" t="s">
        <v>1444</v>
      </c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>
      <c r="A1496" s="15" t="s">
        <v>1550</v>
      </c>
      <c r="B1496" s="3" t="s">
        <v>1538</v>
      </c>
      <c r="C1496" s="11">
        <v>35.4</v>
      </c>
      <c r="D1496" s="3" t="s">
        <v>1539</v>
      </c>
      <c r="F1496" s="11">
        <v>100.28703</v>
      </c>
      <c r="G1496" s="11">
        <v>25.154499999999999</v>
      </c>
      <c r="H1496" s="5">
        <v>4.9783000000000001E-2</v>
      </c>
      <c r="I1496" s="5">
        <v>8.6799999999999996E-4</v>
      </c>
      <c r="J1496" s="5">
        <v>0.28282200000000002</v>
      </c>
      <c r="K1496" s="15">
        <v>2.1</v>
      </c>
      <c r="M1496" s="15">
        <v>950</v>
      </c>
      <c r="O1496" s="3" t="s">
        <v>1444</v>
      </c>
    </row>
    <row r="1497" spans="1:24">
      <c r="A1497" s="15" t="s">
        <v>1551</v>
      </c>
      <c r="B1497" s="3" t="s">
        <v>1538</v>
      </c>
      <c r="C1497" s="11">
        <v>35.4</v>
      </c>
      <c r="D1497" s="3" t="s">
        <v>1539</v>
      </c>
      <c r="F1497" s="11">
        <v>100.28703</v>
      </c>
      <c r="G1497" s="11">
        <v>25.154499999999999</v>
      </c>
      <c r="H1497" s="5">
        <v>7.5011999999999995E-2</v>
      </c>
      <c r="I1497" s="5">
        <v>1.4189999999999999E-3</v>
      </c>
      <c r="J1497" s="5">
        <v>0.28290100000000001</v>
      </c>
      <c r="K1497" s="15">
        <v>4.9000000000000004</v>
      </c>
      <c r="M1497" s="15">
        <v>770</v>
      </c>
      <c r="O1497" s="3" t="s">
        <v>1444</v>
      </c>
    </row>
    <row r="1498" spans="1:24">
      <c r="A1498" s="15" t="s">
        <v>1552</v>
      </c>
      <c r="B1498" s="3" t="s">
        <v>1538</v>
      </c>
      <c r="C1498" s="11">
        <v>33.1</v>
      </c>
      <c r="D1498" s="3" t="s">
        <v>1553</v>
      </c>
      <c r="F1498" s="11">
        <v>100.98596000000001</v>
      </c>
      <c r="G1498" s="11">
        <v>26.84665</v>
      </c>
      <c r="H1498" s="16">
        <v>4.3423999999999997E-2</v>
      </c>
      <c r="I1498" s="5">
        <v>7.3800000000000005E-4</v>
      </c>
      <c r="J1498" s="5">
        <v>0.28281299999999998</v>
      </c>
      <c r="K1498" s="15">
        <v>1.7</v>
      </c>
      <c r="M1498" s="15">
        <v>970</v>
      </c>
      <c r="O1498" s="3" t="s">
        <v>1444</v>
      </c>
    </row>
    <row r="1499" spans="1:24">
      <c r="A1499" s="15" t="s">
        <v>1554</v>
      </c>
      <c r="B1499" s="3" t="s">
        <v>1538</v>
      </c>
      <c r="C1499" s="11">
        <v>33.1</v>
      </c>
      <c r="D1499" s="3" t="s">
        <v>1553</v>
      </c>
      <c r="F1499" s="11">
        <v>100.98596000000001</v>
      </c>
      <c r="G1499" s="11">
        <v>26.84665</v>
      </c>
      <c r="H1499" s="16">
        <v>6.2978000000000006E-2</v>
      </c>
      <c r="I1499" s="5">
        <v>1.103E-3</v>
      </c>
      <c r="J1499" s="5">
        <v>0.28281200000000001</v>
      </c>
      <c r="K1499" s="15">
        <v>1.7</v>
      </c>
      <c r="M1499" s="15">
        <v>980</v>
      </c>
      <c r="O1499" s="3" t="s">
        <v>1444</v>
      </c>
    </row>
    <row r="1500" spans="1:24">
      <c r="A1500" s="15" t="s">
        <v>1555</v>
      </c>
      <c r="B1500" s="3" t="s">
        <v>1538</v>
      </c>
      <c r="C1500" s="11">
        <v>33.1</v>
      </c>
      <c r="D1500" s="3" t="s">
        <v>1553</v>
      </c>
      <c r="F1500" s="11">
        <v>100.98596000000001</v>
      </c>
      <c r="G1500" s="11">
        <v>26.84665</v>
      </c>
      <c r="H1500" s="16">
        <v>7.9534999999999995E-2</v>
      </c>
      <c r="I1500" s="5">
        <v>1.312E-3</v>
      </c>
      <c r="J1500" s="5">
        <v>0.28286299999999998</v>
      </c>
      <c r="K1500" s="15">
        <v>3.5</v>
      </c>
      <c r="M1500" s="15">
        <v>860</v>
      </c>
      <c r="O1500" s="3" t="s">
        <v>1444</v>
      </c>
    </row>
    <row r="1501" spans="1:24">
      <c r="A1501" s="15" t="s">
        <v>1556</v>
      </c>
      <c r="B1501" s="3" t="s">
        <v>1538</v>
      </c>
      <c r="C1501" s="11">
        <v>33.1</v>
      </c>
      <c r="D1501" s="3" t="s">
        <v>1553</v>
      </c>
      <c r="F1501" s="11">
        <v>100.98596000000001</v>
      </c>
      <c r="G1501" s="11">
        <v>26.84665</v>
      </c>
      <c r="H1501" s="16">
        <v>5.8979999999999998E-2</v>
      </c>
      <c r="I1501" s="5">
        <v>1.024E-3</v>
      </c>
      <c r="J1501" s="5">
        <v>0.28280899999999998</v>
      </c>
      <c r="K1501" s="15">
        <v>1.6</v>
      </c>
      <c r="M1501" s="15">
        <v>980</v>
      </c>
      <c r="O1501" s="3" t="s">
        <v>1444</v>
      </c>
    </row>
    <row r="1502" spans="1:24">
      <c r="A1502" s="15" t="s">
        <v>1557</v>
      </c>
      <c r="B1502" s="3" t="s">
        <v>1538</v>
      </c>
      <c r="C1502" s="11">
        <v>33.1</v>
      </c>
      <c r="D1502" s="3" t="s">
        <v>1553</v>
      </c>
      <c r="F1502" s="11">
        <v>100.98596000000001</v>
      </c>
      <c r="G1502" s="11">
        <v>26.84665</v>
      </c>
      <c r="H1502" s="16">
        <v>5.0097999999999997E-2</v>
      </c>
      <c r="I1502" s="5">
        <v>8.8800000000000001E-4</v>
      </c>
      <c r="J1502" s="5">
        <v>0.28284500000000001</v>
      </c>
      <c r="K1502" s="15">
        <v>2.8</v>
      </c>
      <c r="M1502" s="15">
        <v>900</v>
      </c>
      <c r="O1502" s="3" t="s">
        <v>1444</v>
      </c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>
      <c r="A1503" s="15" t="s">
        <v>1558</v>
      </c>
      <c r="B1503" s="3" t="s">
        <v>1538</v>
      </c>
      <c r="C1503" s="11">
        <v>33.1</v>
      </c>
      <c r="D1503" s="3" t="s">
        <v>1553</v>
      </c>
      <c r="F1503" s="11">
        <v>100.98596000000001</v>
      </c>
      <c r="G1503" s="11">
        <v>26.84665</v>
      </c>
      <c r="H1503" s="16">
        <v>5.2054000000000003E-2</v>
      </c>
      <c r="I1503" s="5">
        <v>9.01E-4</v>
      </c>
      <c r="J1503" s="5">
        <v>0.282827</v>
      </c>
      <c r="K1503" s="15">
        <v>2.2000000000000002</v>
      </c>
      <c r="M1503" s="15">
        <v>940</v>
      </c>
      <c r="O1503" s="3" t="s">
        <v>1444</v>
      </c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>
      <c r="A1504" s="15" t="s">
        <v>1559</v>
      </c>
      <c r="B1504" s="3" t="s">
        <v>1538</v>
      </c>
      <c r="C1504" s="11">
        <v>33.1</v>
      </c>
      <c r="D1504" s="3" t="s">
        <v>1553</v>
      </c>
      <c r="F1504" s="11">
        <v>100.98596000000001</v>
      </c>
      <c r="G1504" s="11">
        <v>26.84665</v>
      </c>
      <c r="H1504" s="16">
        <v>0.27350400000000002</v>
      </c>
      <c r="I1504" s="5">
        <v>4.0029999999999996E-3</v>
      </c>
      <c r="J1504" s="5">
        <v>0.28285700000000003</v>
      </c>
      <c r="K1504" s="15">
        <v>3.2</v>
      </c>
      <c r="M1504" s="15">
        <v>880</v>
      </c>
      <c r="O1504" s="3" t="s">
        <v>1444</v>
      </c>
    </row>
    <row r="1505" spans="1:24">
      <c r="A1505" s="15" t="s">
        <v>1560</v>
      </c>
      <c r="B1505" s="3" t="s">
        <v>1538</v>
      </c>
      <c r="C1505" s="11">
        <v>33.1</v>
      </c>
      <c r="D1505" s="3" t="s">
        <v>1553</v>
      </c>
      <c r="F1505" s="11">
        <v>100.98596000000001</v>
      </c>
      <c r="G1505" s="11">
        <v>26.84665</v>
      </c>
      <c r="H1505" s="16">
        <v>6.003E-2</v>
      </c>
      <c r="I1505" s="5">
        <v>1.0280000000000001E-3</v>
      </c>
      <c r="J1505" s="5">
        <v>0.28276299999999999</v>
      </c>
      <c r="K1505" s="15">
        <v>-0.1</v>
      </c>
      <c r="M1505" s="15">
        <v>1090</v>
      </c>
      <c r="O1505" s="3" t="s">
        <v>1444</v>
      </c>
    </row>
    <row r="1506" spans="1:24">
      <c r="A1506" s="15" t="s">
        <v>1561</v>
      </c>
      <c r="B1506" s="3" t="s">
        <v>1538</v>
      </c>
      <c r="C1506" s="11">
        <v>33.1</v>
      </c>
      <c r="D1506" s="3" t="s">
        <v>1553</v>
      </c>
      <c r="F1506" s="11">
        <v>100.98596000000001</v>
      </c>
      <c r="G1506" s="11">
        <v>26.84665</v>
      </c>
      <c r="H1506" s="16">
        <v>6.2794000000000003E-2</v>
      </c>
      <c r="I1506" s="5">
        <v>1.0920000000000001E-3</v>
      </c>
      <c r="J1506" s="5">
        <v>0.28281699999999999</v>
      </c>
      <c r="K1506" s="15">
        <v>1.8</v>
      </c>
      <c r="M1506" s="15">
        <v>960</v>
      </c>
      <c r="O1506" s="3" t="s">
        <v>1444</v>
      </c>
    </row>
    <row r="1507" spans="1:24">
      <c r="A1507" s="15" t="s">
        <v>1562</v>
      </c>
      <c r="B1507" s="3" t="s">
        <v>1538</v>
      </c>
      <c r="C1507" s="11">
        <v>33.1</v>
      </c>
      <c r="D1507" s="3" t="s">
        <v>1553</v>
      </c>
      <c r="F1507" s="11">
        <v>100.98596000000001</v>
      </c>
      <c r="G1507" s="11">
        <v>26.84665</v>
      </c>
      <c r="H1507" s="16">
        <v>3.5268000000000001E-2</v>
      </c>
      <c r="I1507" s="5">
        <v>6.5099999999999999E-4</v>
      </c>
      <c r="J1507" s="5">
        <v>0.2828</v>
      </c>
      <c r="K1507" s="15">
        <v>1.3</v>
      </c>
      <c r="M1507" s="15">
        <v>1000</v>
      </c>
      <c r="O1507" s="3" t="s">
        <v>1444</v>
      </c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>
      <c r="A1508" s="15" t="s">
        <v>1563</v>
      </c>
      <c r="B1508" s="3" t="s">
        <v>1538</v>
      </c>
      <c r="C1508" s="11">
        <v>34.1</v>
      </c>
      <c r="D1508" s="3" t="s">
        <v>1553</v>
      </c>
      <c r="F1508" s="11">
        <v>100.97423000000001</v>
      </c>
      <c r="G1508" s="11">
        <v>26.859539999999999</v>
      </c>
      <c r="H1508" s="5">
        <v>3.3015000000000003E-2</v>
      </c>
      <c r="I1508" s="5">
        <v>6.0800000000000003E-4</v>
      </c>
      <c r="J1508" s="5">
        <v>0.282806</v>
      </c>
      <c r="K1508" s="15">
        <v>1.5</v>
      </c>
      <c r="M1508" s="15">
        <v>990</v>
      </c>
      <c r="O1508" s="3" t="s">
        <v>1444</v>
      </c>
    </row>
    <row r="1509" spans="1:24">
      <c r="A1509" s="15" t="s">
        <v>1564</v>
      </c>
      <c r="B1509" s="3" t="s">
        <v>1538</v>
      </c>
      <c r="C1509" s="11">
        <v>34.1</v>
      </c>
      <c r="D1509" s="3" t="s">
        <v>1553</v>
      </c>
      <c r="F1509" s="11">
        <v>100.97423000000001</v>
      </c>
      <c r="G1509" s="11">
        <v>26.859539999999999</v>
      </c>
      <c r="H1509" s="5">
        <v>3.3445999999999997E-2</v>
      </c>
      <c r="I1509" s="5">
        <v>6.0999999999999997E-4</v>
      </c>
      <c r="J1509" s="5">
        <v>0.28279300000000002</v>
      </c>
      <c r="K1509" s="15">
        <v>1</v>
      </c>
      <c r="M1509" s="15">
        <v>1020</v>
      </c>
      <c r="O1509" s="3" t="s">
        <v>1444</v>
      </c>
    </row>
    <row r="1510" spans="1:24">
      <c r="A1510" s="15" t="s">
        <v>1565</v>
      </c>
      <c r="B1510" s="3" t="s">
        <v>1538</v>
      </c>
      <c r="C1510" s="11">
        <v>34.1</v>
      </c>
      <c r="D1510" s="3" t="s">
        <v>1553</v>
      </c>
      <c r="F1510" s="11">
        <v>100.97423000000001</v>
      </c>
      <c r="G1510" s="11">
        <v>26.859539999999999</v>
      </c>
      <c r="H1510" s="5">
        <v>5.0139000000000003E-2</v>
      </c>
      <c r="I1510" s="5">
        <v>9.1E-4</v>
      </c>
      <c r="J1510" s="5">
        <v>0.28282299999999999</v>
      </c>
      <c r="K1510" s="15">
        <v>2.1</v>
      </c>
      <c r="M1510" s="15">
        <v>950</v>
      </c>
      <c r="O1510" s="3" t="s">
        <v>1444</v>
      </c>
    </row>
    <row r="1511" spans="1:24">
      <c r="A1511" s="15" t="s">
        <v>1566</v>
      </c>
      <c r="B1511" s="3" t="s">
        <v>1538</v>
      </c>
      <c r="C1511" s="11">
        <v>34.1</v>
      </c>
      <c r="D1511" s="3" t="s">
        <v>1553</v>
      </c>
      <c r="F1511" s="11">
        <v>100.97423000000001</v>
      </c>
      <c r="G1511" s="11">
        <v>26.859539999999999</v>
      </c>
      <c r="H1511" s="5">
        <v>2.9156000000000001E-2</v>
      </c>
      <c r="I1511" s="5">
        <v>5.5000000000000003E-4</v>
      </c>
      <c r="J1511" s="5">
        <v>0.28287600000000002</v>
      </c>
      <c r="K1511" s="15">
        <v>4</v>
      </c>
      <c r="M1511" s="15">
        <v>830</v>
      </c>
      <c r="O1511" s="3" t="s">
        <v>1444</v>
      </c>
    </row>
    <row r="1512" spans="1:24">
      <c r="A1512" s="15" t="s">
        <v>1567</v>
      </c>
      <c r="B1512" s="3" t="s">
        <v>1538</v>
      </c>
      <c r="C1512" s="11">
        <v>34.1</v>
      </c>
      <c r="D1512" s="3" t="s">
        <v>1553</v>
      </c>
      <c r="F1512" s="11">
        <v>100.97423000000001</v>
      </c>
      <c r="G1512" s="11">
        <v>26.859539999999999</v>
      </c>
      <c r="H1512" s="5">
        <v>2.6388000000000002E-2</v>
      </c>
      <c r="I1512" s="5">
        <v>5.0500000000000002E-4</v>
      </c>
      <c r="J1512" s="5">
        <v>0.28281099999999998</v>
      </c>
      <c r="K1512" s="15">
        <v>1.7</v>
      </c>
      <c r="M1512" s="15">
        <v>980</v>
      </c>
      <c r="O1512" s="3" t="s">
        <v>1444</v>
      </c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>
      <c r="A1513" s="15" t="s">
        <v>1568</v>
      </c>
      <c r="B1513" s="3" t="s">
        <v>1538</v>
      </c>
      <c r="C1513" s="11">
        <v>34.1</v>
      </c>
      <c r="D1513" s="3" t="s">
        <v>1553</v>
      </c>
      <c r="F1513" s="11">
        <v>100.97423000000001</v>
      </c>
      <c r="G1513" s="11">
        <v>26.859539999999999</v>
      </c>
      <c r="H1513" s="5">
        <v>2.6197999999999999E-2</v>
      </c>
      <c r="I1513" s="5">
        <v>5.3700000000000004E-4</v>
      </c>
      <c r="J1513" s="5">
        <v>0.282864</v>
      </c>
      <c r="K1513" s="15">
        <v>3.5</v>
      </c>
      <c r="M1513" s="15">
        <v>860</v>
      </c>
      <c r="O1513" s="3" t="s">
        <v>1444</v>
      </c>
      <c r="P1513" s="15"/>
      <c r="T1513" s="15"/>
      <c r="V1513" s="15"/>
      <c r="W1513" s="15"/>
      <c r="X1513" s="15"/>
    </row>
    <row r="1514" spans="1:24">
      <c r="A1514" s="15" t="s">
        <v>1569</v>
      </c>
      <c r="B1514" s="3" t="s">
        <v>1538</v>
      </c>
      <c r="C1514" s="11">
        <v>34.1</v>
      </c>
      <c r="D1514" s="3" t="s">
        <v>1553</v>
      </c>
      <c r="F1514" s="11">
        <v>100.97423000000001</v>
      </c>
      <c r="G1514" s="11">
        <v>26.859539999999999</v>
      </c>
      <c r="H1514" s="5">
        <v>2.8410999999999999E-2</v>
      </c>
      <c r="I1514" s="5">
        <v>5.4799999999999998E-4</v>
      </c>
      <c r="J1514" s="5">
        <v>0.28279900000000002</v>
      </c>
      <c r="K1514" s="15">
        <v>1.2</v>
      </c>
      <c r="M1514" s="15">
        <v>1000</v>
      </c>
      <c r="O1514" s="3" t="s">
        <v>1444</v>
      </c>
    </row>
    <row r="1515" spans="1:24">
      <c r="A1515" s="15" t="s">
        <v>1570</v>
      </c>
      <c r="B1515" s="3" t="s">
        <v>1538</v>
      </c>
      <c r="C1515" s="11">
        <v>34.1</v>
      </c>
      <c r="D1515" s="3" t="s">
        <v>1553</v>
      </c>
      <c r="F1515" s="11">
        <v>100.97423000000001</v>
      </c>
      <c r="G1515" s="11">
        <v>26.859539999999999</v>
      </c>
      <c r="H1515" s="5">
        <v>2.8809000000000001E-2</v>
      </c>
      <c r="I1515" s="5">
        <v>5.2300000000000003E-4</v>
      </c>
      <c r="J1515" s="5">
        <v>0.28284700000000002</v>
      </c>
      <c r="K1515" s="15">
        <v>2.9</v>
      </c>
      <c r="M1515" s="15">
        <v>900</v>
      </c>
      <c r="O1515" s="3" t="s">
        <v>1444</v>
      </c>
      <c r="P1515" s="15"/>
      <c r="Q1515" s="15"/>
      <c r="T1515" s="15"/>
      <c r="U1515" s="15"/>
      <c r="V1515" s="15"/>
    </row>
    <row r="1516" spans="1:24">
      <c r="A1516" s="15" t="s">
        <v>1571</v>
      </c>
      <c r="B1516" s="3" t="s">
        <v>1538</v>
      </c>
      <c r="C1516" s="11">
        <v>34.1</v>
      </c>
      <c r="D1516" s="3" t="s">
        <v>1553</v>
      </c>
      <c r="F1516" s="11">
        <v>100.97423000000001</v>
      </c>
      <c r="G1516" s="11">
        <v>26.859539999999999</v>
      </c>
      <c r="H1516" s="5">
        <v>5.6744000000000003E-2</v>
      </c>
      <c r="I1516" s="5">
        <v>1.013E-3</v>
      </c>
      <c r="J1516" s="5">
        <v>0.28283199999999997</v>
      </c>
      <c r="K1516" s="15">
        <v>2.4</v>
      </c>
      <c r="M1516" s="15">
        <v>930</v>
      </c>
      <c r="O1516" s="3" t="s">
        <v>1444</v>
      </c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>
      <c r="A1517" s="15" t="s">
        <v>1572</v>
      </c>
      <c r="B1517" s="3" t="s">
        <v>1538</v>
      </c>
      <c r="C1517" s="11">
        <v>34.1</v>
      </c>
      <c r="D1517" s="3" t="s">
        <v>1553</v>
      </c>
      <c r="F1517" s="11">
        <v>100.97423000000001</v>
      </c>
      <c r="G1517" s="11">
        <v>26.859539999999999</v>
      </c>
      <c r="H1517" s="5">
        <v>3.9805E-2</v>
      </c>
      <c r="I1517" s="5">
        <v>7.4799999999999997E-4</v>
      </c>
      <c r="J1517" s="5">
        <v>0.28282499999999999</v>
      </c>
      <c r="K1517" s="15">
        <v>2.2000000000000002</v>
      </c>
      <c r="M1517" s="15">
        <v>950</v>
      </c>
      <c r="O1517" s="3" t="s">
        <v>1444</v>
      </c>
      <c r="P1517" s="15"/>
      <c r="Q1517" s="15"/>
      <c r="R1517" s="15"/>
      <c r="S1517" s="15"/>
    </row>
    <row r="1518" spans="1:24">
      <c r="A1518" s="15" t="s">
        <v>1573</v>
      </c>
      <c r="B1518" s="3" t="s">
        <v>1538</v>
      </c>
      <c r="C1518" s="11">
        <v>34.1</v>
      </c>
      <c r="D1518" s="3" t="s">
        <v>1553</v>
      </c>
      <c r="F1518" s="11">
        <v>100.97423000000001</v>
      </c>
      <c r="G1518" s="11">
        <v>26.859539999999999</v>
      </c>
      <c r="H1518" s="5">
        <v>2.9818000000000001E-2</v>
      </c>
      <c r="I1518" s="5">
        <v>5.9199999999999997E-4</v>
      </c>
      <c r="J1518" s="5">
        <v>0.28281299999999998</v>
      </c>
      <c r="K1518" s="15">
        <v>1.7</v>
      </c>
      <c r="M1518" s="15">
        <v>970</v>
      </c>
      <c r="O1518" s="3" t="s">
        <v>1444</v>
      </c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>
      <c r="A1519" s="15" t="s">
        <v>1574</v>
      </c>
      <c r="B1519" s="3" t="s">
        <v>1538</v>
      </c>
      <c r="C1519" s="11">
        <v>34.1</v>
      </c>
      <c r="D1519" s="3" t="s">
        <v>1553</v>
      </c>
      <c r="F1519" s="11">
        <v>100.97423000000001</v>
      </c>
      <c r="G1519" s="11">
        <v>26.859539999999999</v>
      </c>
      <c r="H1519" s="5">
        <v>4.9569000000000002E-2</v>
      </c>
      <c r="I1519" s="5">
        <v>8.7399999999999999E-4</v>
      </c>
      <c r="J1519" s="5">
        <v>0.28279100000000001</v>
      </c>
      <c r="K1519" s="15">
        <v>0.9</v>
      </c>
      <c r="M1519" s="15">
        <v>1020</v>
      </c>
      <c r="O1519" s="3" t="s">
        <v>1444</v>
      </c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>
      <c r="A1520" s="15" t="s">
        <v>1575</v>
      </c>
      <c r="B1520" s="3" t="s">
        <v>1538</v>
      </c>
      <c r="C1520" s="11">
        <v>34.1</v>
      </c>
      <c r="D1520" s="3" t="s">
        <v>1553</v>
      </c>
      <c r="F1520" s="11">
        <v>100.97423000000001</v>
      </c>
      <c r="G1520" s="11">
        <v>26.859539999999999</v>
      </c>
      <c r="H1520" s="5">
        <v>2.9347000000000002E-2</v>
      </c>
      <c r="I1520" s="5">
        <v>6.0700000000000001E-4</v>
      </c>
      <c r="J1520" s="5">
        <v>0.28276499999999999</v>
      </c>
      <c r="K1520" s="15">
        <v>0</v>
      </c>
      <c r="M1520" s="15">
        <v>1080</v>
      </c>
      <c r="O1520" s="3" t="s">
        <v>1444</v>
      </c>
    </row>
    <row r="1521" spans="1:15">
      <c r="A1521" s="20" t="s">
        <v>1576</v>
      </c>
      <c r="B1521" s="41" t="s">
        <v>1538</v>
      </c>
      <c r="C1521" s="21">
        <v>34.5</v>
      </c>
      <c r="D1521" s="3" t="s">
        <v>539</v>
      </c>
      <c r="E1521" s="3" t="s">
        <v>540</v>
      </c>
      <c r="F1521" s="11">
        <v>102.8</v>
      </c>
      <c r="G1521" s="11">
        <v>22.9</v>
      </c>
      <c r="H1521" s="22">
        <v>3.6381442903371003E-2</v>
      </c>
      <c r="I1521" s="22">
        <v>1.0760574484085499E-3</v>
      </c>
      <c r="J1521" s="22">
        <v>0.28271319850674698</v>
      </c>
      <c r="K1521" s="3">
        <v>-1.34</v>
      </c>
      <c r="L1521" s="20">
        <v>765</v>
      </c>
      <c r="M1521" s="20">
        <v>1200</v>
      </c>
      <c r="N1521" s="20">
        <v>-0.97</v>
      </c>
      <c r="O1521" s="3" t="s">
        <v>541</v>
      </c>
    </row>
    <row r="1522" spans="1:15">
      <c r="A1522" s="20" t="s">
        <v>1577</v>
      </c>
      <c r="B1522" s="41" t="s">
        <v>1538</v>
      </c>
      <c r="C1522" s="21">
        <v>34.5</v>
      </c>
      <c r="D1522" s="3" t="s">
        <v>539</v>
      </c>
      <c r="E1522" s="3" t="s">
        <v>540</v>
      </c>
      <c r="F1522" s="11">
        <v>102.8</v>
      </c>
      <c r="G1522" s="11">
        <v>22.9</v>
      </c>
      <c r="H1522" s="22">
        <v>3.7904164761217003E-2</v>
      </c>
      <c r="I1522" s="22">
        <v>1.1386926735457599E-3</v>
      </c>
      <c r="J1522" s="22">
        <v>0.28272578640214702</v>
      </c>
      <c r="K1522" s="3">
        <v>-0.92</v>
      </c>
      <c r="L1522" s="20">
        <v>748</v>
      </c>
      <c r="M1522" s="20">
        <v>1171</v>
      </c>
      <c r="N1522" s="20">
        <v>-0.97</v>
      </c>
      <c r="O1522" s="3" t="s">
        <v>541</v>
      </c>
    </row>
    <row r="1523" spans="1:15">
      <c r="A1523" s="20" t="s">
        <v>1578</v>
      </c>
      <c r="B1523" s="41" t="s">
        <v>1538</v>
      </c>
      <c r="C1523" s="21">
        <v>34.5</v>
      </c>
      <c r="D1523" s="3" t="s">
        <v>539</v>
      </c>
      <c r="E1523" s="3" t="s">
        <v>540</v>
      </c>
      <c r="F1523" s="11">
        <v>102.8</v>
      </c>
      <c r="G1523" s="11">
        <v>22.9</v>
      </c>
      <c r="H1523" s="22">
        <v>2.3748998955814699E-2</v>
      </c>
      <c r="I1523" s="22">
        <v>6.8647236662137295E-4</v>
      </c>
      <c r="J1523" s="22">
        <v>0.28270096137828399</v>
      </c>
      <c r="K1523" s="3">
        <v>-1.77</v>
      </c>
      <c r="L1523" s="20">
        <v>774</v>
      </c>
      <c r="M1523" s="20">
        <v>1227</v>
      </c>
      <c r="N1523" s="20">
        <v>-0.98</v>
      </c>
      <c r="O1523" s="3" t="s">
        <v>541</v>
      </c>
    </row>
    <row r="1524" spans="1:15">
      <c r="A1524" s="20" t="s">
        <v>1579</v>
      </c>
      <c r="B1524" s="41" t="s">
        <v>1538</v>
      </c>
      <c r="C1524" s="21">
        <v>34.5</v>
      </c>
      <c r="D1524" s="3" t="s">
        <v>539</v>
      </c>
      <c r="E1524" s="3" t="s">
        <v>540</v>
      </c>
      <c r="F1524" s="11">
        <v>102.8</v>
      </c>
      <c r="G1524" s="11">
        <v>22.9</v>
      </c>
      <c r="H1524" s="22">
        <v>2.2839825173315301E-2</v>
      </c>
      <c r="I1524" s="22">
        <v>6.7337532380014103E-4</v>
      </c>
      <c r="J1524" s="22">
        <v>0.28271341656826698</v>
      </c>
      <c r="K1524" s="3">
        <v>-1.34</v>
      </c>
      <c r="L1524" s="20">
        <v>756</v>
      </c>
      <c r="M1524" s="20">
        <v>1198</v>
      </c>
      <c r="N1524" s="20">
        <v>-0.98</v>
      </c>
      <c r="O1524" s="3" t="s">
        <v>541</v>
      </c>
    </row>
    <row r="1525" spans="1:15">
      <c r="A1525" s="20" t="s">
        <v>1580</v>
      </c>
      <c r="B1525" s="41" t="s">
        <v>1538</v>
      </c>
      <c r="C1525" s="21">
        <v>34.5</v>
      </c>
      <c r="D1525" s="3" t="s">
        <v>539</v>
      </c>
      <c r="E1525" s="3" t="s">
        <v>540</v>
      </c>
      <c r="F1525" s="11">
        <v>102.8</v>
      </c>
      <c r="G1525" s="11">
        <v>22.9</v>
      </c>
      <c r="H1525" s="22">
        <v>2.8785848319395398E-2</v>
      </c>
      <c r="I1525" s="22">
        <v>8.2246146825618505E-4</v>
      </c>
      <c r="J1525" s="22">
        <v>0.28272871010947698</v>
      </c>
      <c r="K1525" s="3">
        <v>-0.81</v>
      </c>
      <c r="L1525" s="20">
        <v>738</v>
      </c>
      <c r="M1525" s="20">
        <v>1165</v>
      </c>
      <c r="N1525" s="20">
        <v>-0.98</v>
      </c>
      <c r="O1525" s="3" t="s">
        <v>541</v>
      </c>
    </row>
    <row r="1526" spans="1:15">
      <c r="A1526" s="20" t="s">
        <v>1581</v>
      </c>
      <c r="B1526" s="41" t="s">
        <v>1538</v>
      </c>
      <c r="C1526" s="21">
        <v>34.5</v>
      </c>
      <c r="D1526" s="3" t="s">
        <v>539</v>
      </c>
      <c r="E1526" s="3" t="s">
        <v>540</v>
      </c>
      <c r="F1526" s="11">
        <v>102.8</v>
      </c>
      <c r="G1526" s="11">
        <v>22.9</v>
      </c>
      <c r="H1526" s="22">
        <v>3.0011386419649299E-2</v>
      </c>
      <c r="I1526" s="22">
        <v>8.8291654917834004E-4</v>
      </c>
      <c r="J1526" s="22">
        <v>0.28273610747637001</v>
      </c>
      <c r="K1526" s="3">
        <v>-0.53</v>
      </c>
      <c r="L1526" s="20">
        <v>729</v>
      </c>
      <c r="M1526" s="20">
        <v>1148</v>
      </c>
      <c r="N1526" s="20">
        <v>-0.97</v>
      </c>
      <c r="O1526" s="3" t="s">
        <v>541</v>
      </c>
    </row>
    <row r="1527" spans="1:15">
      <c r="A1527" s="20" t="s">
        <v>1582</v>
      </c>
      <c r="B1527" s="41" t="s">
        <v>1538</v>
      </c>
      <c r="C1527" s="21">
        <v>34.5</v>
      </c>
      <c r="D1527" s="3" t="s">
        <v>539</v>
      </c>
      <c r="E1527" s="3" t="s">
        <v>540</v>
      </c>
      <c r="F1527" s="11">
        <v>102.8</v>
      </c>
      <c r="G1527" s="11">
        <v>22.9</v>
      </c>
      <c r="H1527" s="22">
        <v>3.1401598444480198E-2</v>
      </c>
      <c r="I1527" s="22">
        <v>9.2517994398194701E-4</v>
      </c>
      <c r="J1527" s="22">
        <v>0.28273664205261001</v>
      </c>
      <c r="K1527" s="3">
        <v>-0.53</v>
      </c>
      <c r="L1527" s="20">
        <v>729</v>
      </c>
      <c r="M1527" s="20">
        <v>1147</v>
      </c>
      <c r="N1527" s="20">
        <v>-0.97</v>
      </c>
      <c r="O1527" s="3" t="s">
        <v>541</v>
      </c>
    </row>
    <row r="1528" spans="1:15">
      <c r="A1528" s="20" t="s">
        <v>1583</v>
      </c>
      <c r="B1528" s="41" t="s">
        <v>1538</v>
      </c>
      <c r="C1528" s="21">
        <v>34.5</v>
      </c>
      <c r="D1528" s="3" t="s">
        <v>539</v>
      </c>
      <c r="E1528" s="3" t="s">
        <v>540</v>
      </c>
      <c r="F1528" s="11">
        <v>102.8</v>
      </c>
      <c r="G1528" s="11">
        <v>22.9</v>
      </c>
      <c r="H1528" s="22">
        <v>3.14143433841335E-2</v>
      </c>
      <c r="I1528" s="22">
        <v>9.3421528564851999E-4</v>
      </c>
      <c r="J1528" s="22">
        <v>0.28274725754399499</v>
      </c>
      <c r="K1528" s="3">
        <v>-0.14000000000000001</v>
      </c>
      <c r="L1528" s="20">
        <v>714</v>
      </c>
      <c r="M1528" s="20">
        <v>1123</v>
      </c>
      <c r="N1528" s="20">
        <v>-0.97</v>
      </c>
      <c r="O1528" s="3" t="s">
        <v>541</v>
      </c>
    </row>
    <row r="1529" spans="1:15">
      <c r="A1529" s="20" t="s">
        <v>1584</v>
      </c>
      <c r="B1529" s="41" t="s">
        <v>1538</v>
      </c>
      <c r="C1529" s="21">
        <v>34.5</v>
      </c>
      <c r="D1529" s="3" t="s">
        <v>539</v>
      </c>
      <c r="E1529" s="3" t="s">
        <v>540</v>
      </c>
      <c r="F1529" s="11">
        <v>102.8</v>
      </c>
      <c r="G1529" s="11">
        <v>22.9</v>
      </c>
      <c r="H1529" s="22">
        <v>3.3018066727560601E-2</v>
      </c>
      <c r="I1529" s="22">
        <v>9.53454874590689E-4</v>
      </c>
      <c r="J1529" s="22">
        <v>0.28271904226605299</v>
      </c>
      <c r="K1529" s="3">
        <v>-1.1599999999999999</v>
      </c>
      <c r="L1529" s="20">
        <v>754</v>
      </c>
      <c r="M1529" s="20">
        <v>1186</v>
      </c>
      <c r="N1529" s="20">
        <v>-0.97</v>
      </c>
      <c r="O1529" s="3" t="s">
        <v>541</v>
      </c>
    </row>
    <row r="1530" spans="1:15">
      <c r="A1530" s="20" t="s">
        <v>1585</v>
      </c>
      <c r="B1530" s="41" t="s">
        <v>1538</v>
      </c>
      <c r="C1530" s="21">
        <v>34.5</v>
      </c>
      <c r="D1530" s="3" t="s">
        <v>539</v>
      </c>
      <c r="E1530" s="3" t="s">
        <v>540</v>
      </c>
      <c r="F1530" s="11">
        <v>102.8</v>
      </c>
      <c r="G1530" s="11">
        <v>22.9</v>
      </c>
      <c r="H1530" s="22">
        <v>4.1451615983374497E-2</v>
      </c>
      <c r="I1530" s="22">
        <v>1.2389761024140199E-3</v>
      </c>
      <c r="J1530" s="22">
        <v>0.28271685546745501</v>
      </c>
      <c r="K1530" s="3">
        <v>-1.23</v>
      </c>
      <c r="L1530" s="20">
        <v>763</v>
      </c>
      <c r="M1530" s="20">
        <v>1192</v>
      </c>
      <c r="N1530" s="20">
        <v>-0.96</v>
      </c>
      <c r="O1530" s="3" t="s">
        <v>541</v>
      </c>
    </row>
    <row r="1531" spans="1:15">
      <c r="A1531" s="20" t="s">
        <v>1586</v>
      </c>
      <c r="B1531" s="41" t="s">
        <v>1538</v>
      </c>
      <c r="C1531" s="21">
        <v>34.5</v>
      </c>
      <c r="D1531" s="3" t="s">
        <v>539</v>
      </c>
      <c r="E1531" s="3" t="s">
        <v>540</v>
      </c>
      <c r="F1531" s="11">
        <v>102.8</v>
      </c>
      <c r="G1531" s="11">
        <v>22.9</v>
      </c>
      <c r="H1531" s="22">
        <v>3.1340694875648403E-2</v>
      </c>
      <c r="I1531" s="22">
        <v>9.1213995124810596E-4</v>
      </c>
      <c r="J1531" s="22">
        <v>0.28273894972570801</v>
      </c>
      <c r="K1531" s="3">
        <v>-0.46</v>
      </c>
      <c r="L1531" s="20">
        <v>725</v>
      </c>
      <c r="M1531" s="20">
        <v>1141</v>
      </c>
      <c r="N1531" s="20">
        <v>-0.97</v>
      </c>
      <c r="O1531" s="3" t="s">
        <v>541</v>
      </c>
    </row>
    <row r="1532" spans="1:15">
      <c r="A1532" s="20" t="s">
        <v>1587</v>
      </c>
      <c r="B1532" s="41" t="s">
        <v>1588</v>
      </c>
      <c r="C1532" s="21">
        <v>33.6</v>
      </c>
      <c r="D1532" s="3" t="s">
        <v>539</v>
      </c>
      <c r="E1532" s="3" t="s">
        <v>540</v>
      </c>
      <c r="F1532" s="11">
        <v>102.8</v>
      </c>
      <c r="G1532" s="11">
        <v>22.9</v>
      </c>
      <c r="H1532" s="22">
        <v>3.99138086515399E-2</v>
      </c>
      <c r="I1532" s="22">
        <v>1.27192797854788E-3</v>
      </c>
      <c r="J1532" s="22">
        <v>0.28274006269267099</v>
      </c>
      <c r="K1532" s="3">
        <v>-0.42</v>
      </c>
      <c r="L1532" s="20">
        <v>731</v>
      </c>
      <c r="M1532" s="20">
        <v>1140</v>
      </c>
      <c r="N1532" s="20">
        <v>-0.96</v>
      </c>
      <c r="O1532" s="3" t="s">
        <v>541</v>
      </c>
    </row>
    <row r="1533" spans="1:15">
      <c r="A1533" s="20" t="s">
        <v>1589</v>
      </c>
      <c r="B1533" s="41" t="s">
        <v>1588</v>
      </c>
      <c r="C1533" s="21">
        <v>33.6</v>
      </c>
      <c r="D1533" s="3" t="s">
        <v>539</v>
      </c>
      <c r="E1533" s="3" t="s">
        <v>540</v>
      </c>
      <c r="F1533" s="11">
        <v>102.8</v>
      </c>
      <c r="G1533" s="11">
        <v>22.9</v>
      </c>
      <c r="H1533" s="22">
        <v>3.0125547017488201E-2</v>
      </c>
      <c r="I1533" s="22">
        <v>9.2107719995861896E-4</v>
      </c>
      <c r="J1533" s="22">
        <v>0.28272225815868002</v>
      </c>
      <c r="K1533" s="3">
        <v>-1.02</v>
      </c>
      <c r="L1533" s="20">
        <v>749</v>
      </c>
      <c r="M1533" s="20">
        <v>1179</v>
      </c>
      <c r="N1533" s="20">
        <v>-0.97</v>
      </c>
      <c r="O1533" s="3" t="s">
        <v>541</v>
      </c>
    </row>
    <row r="1534" spans="1:15">
      <c r="A1534" s="20" t="s">
        <v>1590</v>
      </c>
      <c r="B1534" s="41" t="s">
        <v>1588</v>
      </c>
      <c r="C1534" s="21">
        <v>33.6</v>
      </c>
      <c r="D1534" s="3" t="s">
        <v>539</v>
      </c>
      <c r="E1534" s="3" t="s">
        <v>540</v>
      </c>
      <c r="F1534" s="11">
        <v>102.8</v>
      </c>
      <c r="G1534" s="11">
        <v>22.9</v>
      </c>
      <c r="H1534" s="22">
        <v>3.1273551430451303E-2</v>
      </c>
      <c r="I1534" s="22">
        <v>9.7068284393558998E-4</v>
      </c>
      <c r="J1534" s="22">
        <v>0.28265466209062901</v>
      </c>
      <c r="K1534" s="3">
        <v>-3.43</v>
      </c>
      <c r="L1534" s="20">
        <v>845</v>
      </c>
      <c r="M1534" s="20">
        <v>1331</v>
      </c>
      <c r="N1534" s="20">
        <v>-0.97</v>
      </c>
      <c r="O1534" s="3" t="s">
        <v>541</v>
      </c>
    </row>
    <row r="1535" spans="1:15">
      <c r="A1535" s="20" t="s">
        <v>1591</v>
      </c>
      <c r="B1535" s="41" t="s">
        <v>1588</v>
      </c>
      <c r="C1535" s="21">
        <v>33.6</v>
      </c>
      <c r="D1535" s="3" t="s">
        <v>539</v>
      </c>
      <c r="E1535" s="3" t="s">
        <v>540</v>
      </c>
      <c r="F1535" s="11">
        <v>102.8</v>
      </c>
      <c r="G1535" s="11">
        <v>22.9</v>
      </c>
      <c r="H1535" s="22">
        <v>3.8037755603219203E-2</v>
      </c>
      <c r="I1535" s="22">
        <v>1.22654072993447E-3</v>
      </c>
      <c r="J1535" s="22">
        <v>0.28272209624747702</v>
      </c>
      <c r="K1535" s="3">
        <v>-1.06</v>
      </c>
      <c r="L1535" s="20">
        <v>755</v>
      </c>
      <c r="M1535" s="20">
        <v>1179</v>
      </c>
      <c r="N1535" s="20">
        <v>-0.96</v>
      </c>
      <c r="O1535" s="3" t="s">
        <v>541</v>
      </c>
    </row>
    <row r="1536" spans="1:15">
      <c r="A1536" s="20" t="s">
        <v>1592</v>
      </c>
      <c r="B1536" s="41" t="s">
        <v>1588</v>
      </c>
      <c r="C1536" s="21">
        <v>33.6</v>
      </c>
      <c r="D1536" s="3" t="s">
        <v>539</v>
      </c>
      <c r="E1536" s="3" t="s">
        <v>540</v>
      </c>
      <c r="F1536" s="11">
        <v>102.8</v>
      </c>
      <c r="G1536" s="11">
        <v>22.9</v>
      </c>
      <c r="H1536" s="22">
        <v>3.0998317182777201E-2</v>
      </c>
      <c r="I1536" s="22">
        <v>9.5661468159005897E-4</v>
      </c>
      <c r="J1536" s="22">
        <v>0.28266931606025703</v>
      </c>
      <c r="K1536" s="3">
        <v>-2.9</v>
      </c>
      <c r="L1536" s="20">
        <v>824</v>
      </c>
      <c r="M1536" s="20">
        <v>1298</v>
      </c>
      <c r="N1536" s="20">
        <v>-0.97</v>
      </c>
      <c r="O1536" s="3" t="s">
        <v>541</v>
      </c>
    </row>
    <row r="1537" spans="1:15">
      <c r="A1537" s="20" t="s">
        <v>1593</v>
      </c>
      <c r="B1537" s="41" t="s">
        <v>1588</v>
      </c>
      <c r="C1537" s="21">
        <v>33.6</v>
      </c>
      <c r="D1537" s="3" t="s">
        <v>539</v>
      </c>
      <c r="E1537" s="3" t="s">
        <v>540</v>
      </c>
      <c r="F1537" s="11">
        <v>102.8</v>
      </c>
      <c r="G1537" s="11">
        <v>22.9</v>
      </c>
      <c r="H1537" s="22">
        <v>2.64799286932705E-2</v>
      </c>
      <c r="I1537" s="22">
        <v>8.1537582514657695E-4</v>
      </c>
      <c r="J1537" s="22">
        <v>0.28273084908988</v>
      </c>
      <c r="K1537" s="3">
        <v>-0.74</v>
      </c>
      <c r="L1537" s="20">
        <v>735</v>
      </c>
      <c r="M1537" s="20">
        <v>1160</v>
      </c>
      <c r="N1537" s="20">
        <v>-0.98</v>
      </c>
      <c r="O1537" s="3" t="s">
        <v>541</v>
      </c>
    </row>
    <row r="1538" spans="1:15">
      <c r="A1538" s="20" t="s">
        <v>1594</v>
      </c>
      <c r="B1538" s="41" t="s">
        <v>1588</v>
      </c>
      <c r="C1538" s="21">
        <v>33.6</v>
      </c>
      <c r="D1538" s="3" t="s">
        <v>539</v>
      </c>
      <c r="E1538" s="3" t="s">
        <v>540</v>
      </c>
      <c r="F1538" s="11">
        <v>102.8</v>
      </c>
      <c r="G1538" s="11">
        <v>22.9</v>
      </c>
      <c r="H1538" s="22">
        <v>3.4943440083826299E-2</v>
      </c>
      <c r="I1538" s="22">
        <v>1.0520030368567101E-3</v>
      </c>
      <c r="J1538" s="22">
        <v>0.28273866067075198</v>
      </c>
      <c r="K1538" s="3">
        <v>-0.46</v>
      </c>
      <c r="L1538" s="20">
        <v>728</v>
      </c>
      <c r="M1538" s="20">
        <v>1142</v>
      </c>
      <c r="N1538" s="20">
        <v>-0.97</v>
      </c>
      <c r="O1538" s="3" t="s">
        <v>541</v>
      </c>
    </row>
    <row r="1539" spans="1:15">
      <c r="A1539" s="20" t="s">
        <v>1595</v>
      </c>
      <c r="B1539" s="41" t="s">
        <v>1588</v>
      </c>
      <c r="C1539" s="21">
        <v>33.6</v>
      </c>
      <c r="D1539" s="3" t="s">
        <v>539</v>
      </c>
      <c r="E1539" s="3" t="s">
        <v>540</v>
      </c>
      <c r="F1539" s="11">
        <v>102.8</v>
      </c>
      <c r="G1539" s="11">
        <v>22.9</v>
      </c>
      <c r="H1539" s="22">
        <v>3.3360744463393502E-2</v>
      </c>
      <c r="I1539" s="22">
        <v>9.797625263094471E-4</v>
      </c>
      <c r="J1539" s="22">
        <v>0.28268352310037298</v>
      </c>
      <c r="K1539" s="3">
        <v>-2.4</v>
      </c>
      <c r="L1539" s="20">
        <v>805</v>
      </c>
      <c r="M1539" s="20">
        <v>1267</v>
      </c>
      <c r="N1539" s="20">
        <v>-0.97</v>
      </c>
      <c r="O1539" s="3" t="s">
        <v>541</v>
      </c>
    </row>
    <row r="1540" spans="1:15">
      <c r="A1540" s="20" t="s">
        <v>1596</v>
      </c>
      <c r="B1540" s="41" t="s">
        <v>1588</v>
      </c>
      <c r="C1540" s="21">
        <v>33.6</v>
      </c>
      <c r="D1540" s="3" t="s">
        <v>539</v>
      </c>
      <c r="E1540" s="3" t="s">
        <v>540</v>
      </c>
      <c r="F1540" s="11">
        <v>102.8</v>
      </c>
      <c r="G1540" s="11">
        <v>22.9</v>
      </c>
      <c r="H1540" s="22">
        <v>3.4308624101405699E-2</v>
      </c>
      <c r="I1540" s="22">
        <v>9.7924580067416207E-4</v>
      </c>
      <c r="J1540" s="22">
        <v>0.282734142898251</v>
      </c>
      <c r="K1540" s="3">
        <v>-0.6</v>
      </c>
      <c r="L1540" s="20">
        <v>733</v>
      </c>
      <c r="M1540" s="20">
        <v>1152</v>
      </c>
      <c r="N1540" s="20">
        <v>-0.97</v>
      </c>
      <c r="O1540" s="3" t="s">
        <v>541</v>
      </c>
    </row>
    <row r="1541" spans="1:15">
      <c r="A1541" s="20" t="s">
        <v>1597</v>
      </c>
      <c r="B1541" s="41" t="s">
        <v>1588</v>
      </c>
      <c r="C1541" s="21">
        <v>33.6</v>
      </c>
      <c r="D1541" s="3" t="s">
        <v>539</v>
      </c>
      <c r="E1541" s="3" t="s">
        <v>540</v>
      </c>
      <c r="F1541" s="11">
        <v>102.8</v>
      </c>
      <c r="G1541" s="11">
        <v>22.9</v>
      </c>
      <c r="H1541" s="22">
        <v>3.5320110400936702E-2</v>
      </c>
      <c r="I1541" s="22">
        <v>1.05705132384727E-3</v>
      </c>
      <c r="J1541" s="22">
        <v>0.282757083593561</v>
      </c>
      <c r="K1541" s="3">
        <v>0.18</v>
      </c>
      <c r="L1541" s="20">
        <v>702</v>
      </c>
      <c r="M1541" s="20">
        <v>1100</v>
      </c>
      <c r="N1541" s="20">
        <v>-0.97</v>
      </c>
      <c r="O1541" s="3" t="s">
        <v>541</v>
      </c>
    </row>
    <row r="1542" spans="1:15">
      <c r="A1542" s="20" t="s">
        <v>1598</v>
      </c>
      <c r="B1542" s="41" t="s">
        <v>1588</v>
      </c>
      <c r="C1542" s="21">
        <v>33.6</v>
      </c>
      <c r="D1542" s="3" t="s">
        <v>539</v>
      </c>
      <c r="E1542" s="3" t="s">
        <v>540</v>
      </c>
      <c r="F1542" s="11">
        <v>102.8</v>
      </c>
      <c r="G1542" s="11">
        <v>22.9</v>
      </c>
      <c r="H1542" s="22">
        <v>2.7047117578760101E-2</v>
      </c>
      <c r="I1542" s="22">
        <v>7.9007805161123096E-4</v>
      </c>
      <c r="J1542" s="22">
        <v>0.28273035447688299</v>
      </c>
      <c r="K1542" s="3">
        <v>-0.74</v>
      </c>
      <c r="L1542" s="20">
        <v>735</v>
      </c>
      <c r="M1542" s="20">
        <v>1161</v>
      </c>
      <c r="N1542" s="20">
        <v>-0.98</v>
      </c>
      <c r="O1542" s="3" t="s">
        <v>541</v>
      </c>
    </row>
    <row r="1543" spans="1:15">
      <c r="A1543" s="20" t="s">
        <v>1599</v>
      </c>
      <c r="B1543" s="41" t="s">
        <v>1600</v>
      </c>
      <c r="C1543" s="21">
        <v>34</v>
      </c>
      <c r="D1543" s="3" t="s">
        <v>539</v>
      </c>
      <c r="E1543" s="3" t="s">
        <v>540</v>
      </c>
      <c r="F1543" s="11">
        <v>102.8</v>
      </c>
      <c r="G1543" s="11">
        <v>22.9</v>
      </c>
      <c r="H1543" s="22">
        <v>2.6237473085522701E-2</v>
      </c>
      <c r="I1543" s="22">
        <v>7.6567910998723103E-4</v>
      </c>
      <c r="J1543" s="22">
        <v>0.28268776106934801</v>
      </c>
      <c r="K1543" s="3">
        <v>-2.2599999999999998</v>
      </c>
      <c r="L1543" s="20">
        <v>794</v>
      </c>
      <c r="M1543" s="20">
        <v>1256</v>
      </c>
      <c r="N1543" s="20">
        <v>-0.98</v>
      </c>
      <c r="O1543" s="3" t="s">
        <v>541</v>
      </c>
    </row>
    <row r="1544" spans="1:15">
      <c r="A1544" s="20" t="s">
        <v>1601</v>
      </c>
      <c r="B1544" s="41" t="s">
        <v>1600</v>
      </c>
      <c r="C1544" s="21">
        <v>34</v>
      </c>
      <c r="D1544" s="3" t="s">
        <v>539</v>
      </c>
      <c r="E1544" s="3" t="s">
        <v>540</v>
      </c>
      <c r="F1544" s="11">
        <v>102.8</v>
      </c>
      <c r="G1544" s="11">
        <v>22.9</v>
      </c>
      <c r="H1544" s="22">
        <v>3.4013670551124003E-2</v>
      </c>
      <c r="I1544" s="22">
        <v>1.2018768263587401E-3</v>
      </c>
      <c r="J1544" s="22">
        <v>0.282773938109187</v>
      </c>
      <c r="K1544" s="3">
        <v>0.78</v>
      </c>
      <c r="L1544" s="20">
        <v>681</v>
      </c>
      <c r="M1544" s="20">
        <v>1063</v>
      </c>
      <c r="N1544" s="20">
        <v>-0.96</v>
      </c>
      <c r="O1544" s="3" t="s">
        <v>541</v>
      </c>
    </row>
    <row r="1545" spans="1:15">
      <c r="A1545" s="20" t="s">
        <v>1602</v>
      </c>
      <c r="B1545" s="41" t="s">
        <v>1600</v>
      </c>
      <c r="C1545" s="21">
        <v>34</v>
      </c>
      <c r="D1545" s="3" t="s">
        <v>539</v>
      </c>
      <c r="E1545" s="3" t="s">
        <v>540</v>
      </c>
      <c r="F1545" s="11">
        <v>102.8</v>
      </c>
      <c r="G1545" s="11">
        <v>22.9</v>
      </c>
      <c r="H1545" s="22">
        <v>3.1867019912054401E-2</v>
      </c>
      <c r="I1545" s="22">
        <v>1.03693997836915E-3</v>
      </c>
      <c r="J1545" s="22">
        <v>0.282718596378988</v>
      </c>
      <c r="K1545" s="3">
        <v>-1.1599999999999999</v>
      </c>
      <c r="L1545" s="20">
        <v>756</v>
      </c>
      <c r="M1545" s="20">
        <v>1187</v>
      </c>
      <c r="N1545" s="20">
        <v>-0.97</v>
      </c>
      <c r="O1545" s="3" t="s">
        <v>541</v>
      </c>
    </row>
    <row r="1546" spans="1:15">
      <c r="A1546" s="20" t="s">
        <v>1603</v>
      </c>
      <c r="B1546" s="41" t="s">
        <v>1600</v>
      </c>
      <c r="C1546" s="21">
        <v>34</v>
      </c>
      <c r="D1546" s="3" t="s">
        <v>539</v>
      </c>
      <c r="E1546" s="3" t="s">
        <v>540</v>
      </c>
      <c r="F1546" s="11">
        <v>102.8</v>
      </c>
      <c r="G1546" s="11">
        <v>22.9</v>
      </c>
      <c r="H1546" s="22">
        <v>3.3760735790199801E-2</v>
      </c>
      <c r="I1546" s="22">
        <v>1.1614006416854499E-3</v>
      </c>
      <c r="J1546" s="22">
        <v>0.28273492400644601</v>
      </c>
      <c r="K1546" s="3">
        <v>-0.6</v>
      </c>
      <c r="L1546" s="20">
        <v>736</v>
      </c>
      <c r="M1546" s="20">
        <v>1151</v>
      </c>
      <c r="N1546" s="20">
        <v>-0.97</v>
      </c>
      <c r="O1546" s="3" t="s">
        <v>541</v>
      </c>
    </row>
    <row r="1547" spans="1:15">
      <c r="A1547" s="20" t="s">
        <v>1604</v>
      </c>
      <c r="B1547" s="41" t="s">
        <v>1600</v>
      </c>
      <c r="C1547" s="21">
        <v>34</v>
      </c>
      <c r="D1547" s="3" t="s">
        <v>539</v>
      </c>
      <c r="E1547" s="3" t="s">
        <v>540</v>
      </c>
      <c r="F1547" s="11">
        <v>102.8</v>
      </c>
      <c r="G1547" s="11">
        <v>22.9</v>
      </c>
      <c r="H1547" s="22">
        <v>2.81989720994512E-2</v>
      </c>
      <c r="I1547" s="22">
        <v>9.6111321052271795E-4</v>
      </c>
      <c r="J1547" s="22">
        <v>0.28275274863301703</v>
      </c>
      <c r="K1547" s="3">
        <v>0.04</v>
      </c>
      <c r="L1547" s="20">
        <v>707</v>
      </c>
      <c r="M1547" s="20">
        <v>1111</v>
      </c>
      <c r="N1547" s="20">
        <v>-0.97</v>
      </c>
      <c r="O1547" s="3" t="s">
        <v>541</v>
      </c>
    </row>
    <row r="1548" spans="1:15">
      <c r="A1548" s="20" t="s">
        <v>1605</v>
      </c>
      <c r="B1548" s="41" t="s">
        <v>1600</v>
      </c>
      <c r="C1548" s="21">
        <v>34</v>
      </c>
      <c r="D1548" s="3" t="s">
        <v>539</v>
      </c>
      <c r="E1548" s="3" t="s">
        <v>540</v>
      </c>
      <c r="F1548" s="11">
        <v>102.8</v>
      </c>
      <c r="G1548" s="11">
        <v>22.9</v>
      </c>
      <c r="H1548" s="22">
        <v>2.1960475303108299E-2</v>
      </c>
      <c r="I1548" s="22">
        <v>7.8137154795566001E-4</v>
      </c>
      <c r="J1548" s="22">
        <v>0.28279516156845003</v>
      </c>
      <c r="K1548" s="3">
        <v>1.56</v>
      </c>
      <c r="L1548" s="20">
        <v>644</v>
      </c>
      <c r="M1548" s="20">
        <v>1015</v>
      </c>
      <c r="N1548" s="20">
        <v>-0.98</v>
      </c>
      <c r="O1548" s="3" t="s">
        <v>541</v>
      </c>
    </row>
    <row r="1549" spans="1:15">
      <c r="A1549" s="20" t="s">
        <v>1606</v>
      </c>
      <c r="B1549" s="41" t="s">
        <v>1600</v>
      </c>
      <c r="C1549" s="21">
        <v>34</v>
      </c>
      <c r="D1549" s="3" t="s">
        <v>539</v>
      </c>
      <c r="E1549" s="3" t="s">
        <v>540</v>
      </c>
      <c r="F1549" s="11">
        <v>102.8</v>
      </c>
      <c r="G1549" s="11">
        <v>22.9</v>
      </c>
      <c r="H1549" s="22">
        <v>5.6236225370939398E-2</v>
      </c>
      <c r="I1549" s="22">
        <v>1.6873100131123101E-3</v>
      </c>
      <c r="J1549" s="22">
        <v>0.28273872175493597</v>
      </c>
      <c r="K1549" s="3">
        <v>-0.46</v>
      </c>
      <c r="L1549" s="20">
        <v>741</v>
      </c>
      <c r="M1549" s="20">
        <v>1143</v>
      </c>
      <c r="N1549" s="20">
        <v>-0.95</v>
      </c>
      <c r="O1549" s="3" t="s">
        <v>541</v>
      </c>
    </row>
    <row r="1550" spans="1:15">
      <c r="A1550" s="20" t="s">
        <v>1607</v>
      </c>
      <c r="B1550" s="41" t="s">
        <v>1600</v>
      </c>
      <c r="C1550" s="21">
        <v>34</v>
      </c>
      <c r="D1550" s="3" t="s">
        <v>539</v>
      </c>
      <c r="E1550" s="3" t="s">
        <v>540</v>
      </c>
      <c r="F1550" s="11">
        <v>102.8</v>
      </c>
      <c r="G1550" s="11">
        <v>22.9</v>
      </c>
      <c r="H1550" s="22">
        <v>2.42936810691416E-2</v>
      </c>
      <c r="I1550" s="22">
        <v>7.9150664508844705E-4</v>
      </c>
      <c r="J1550" s="22">
        <v>0.28273660507437498</v>
      </c>
      <c r="K1550" s="3">
        <v>-0.53</v>
      </c>
      <c r="L1550" s="20">
        <v>726</v>
      </c>
      <c r="M1550" s="20">
        <v>1146</v>
      </c>
      <c r="N1550" s="20">
        <v>-0.98</v>
      </c>
      <c r="O1550" s="3" t="s">
        <v>541</v>
      </c>
    </row>
    <row r="1551" spans="1:15">
      <c r="A1551" s="20" t="s">
        <v>1608</v>
      </c>
      <c r="B1551" s="41" t="s">
        <v>1600</v>
      </c>
      <c r="C1551" s="21">
        <v>34</v>
      </c>
      <c r="D1551" s="3" t="s">
        <v>539</v>
      </c>
      <c r="E1551" s="3" t="s">
        <v>540</v>
      </c>
      <c r="F1551" s="11">
        <v>102.8</v>
      </c>
      <c r="G1551" s="11">
        <v>22.9</v>
      </c>
      <c r="H1551" s="22">
        <v>3.4203134778323603E-2</v>
      </c>
      <c r="I1551" s="22">
        <v>1.20200737796942E-3</v>
      </c>
      <c r="J1551" s="22">
        <v>0.28273467393770502</v>
      </c>
      <c r="K1551" s="3">
        <v>-0.6</v>
      </c>
      <c r="L1551" s="20">
        <v>737</v>
      </c>
      <c r="M1551" s="20">
        <v>1152</v>
      </c>
      <c r="N1551" s="20">
        <v>-0.96</v>
      </c>
      <c r="O1551" s="3" t="s">
        <v>541</v>
      </c>
    </row>
    <row r="1552" spans="1:15">
      <c r="A1552" s="20" t="s">
        <v>1609</v>
      </c>
      <c r="B1552" s="41" t="s">
        <v>1600</v>
      </c>
      <c r="C1552" s="21">
        <v>34</v>
      </c>
      <c r="D1552" s="3" t="s">
        <v>539</v>
      </c>
      <c r="E1552" s="3" t="s">
        <v>540</v>
      </c>
      <c r="F1552" s="11">
        <v>102.8</v>
      </c>
      <c r="G1552" s="11">
        <v>22.9</v>
      </c>
      <c r="H1552" s="22">
        <v>3.3246033043586899E-2</v>
      </c>
      <c r="I1552" s="22">
        <v>1.11727290543878E-3</v>
      </c>
      <c r="J1552" s="22">
        <v>0.28274417725886197</v>
      </c>
      <c r="K1552" s="3">
        <v>-0.24</v>
      </c>
      <c r="L1552" s="20">
        <v>722</v>
      </c>
      <c r="M1552" s="20">
        <v>1130</v>
      </c>
      <c r="N1552" s="20">
        <v>-0.97</v>
      </c>
      <c r="O1552" s="3" t="s">
        <v>541</v>
      </c>
    </row>
    <row r="1553" spans="1:15">
      <c r="A1553" s="20" t="s">
        <v>1610</v>
      </c>
      <c r="B1553" s="41" t="s">
        <v>1600</v>
      </c>
      <c r="C1553" s="21">
        <v>34</v>
      </c>
      <c r="D1553" s="3" t="s">
        <v>539</v>
      </c>
      <c r="E1553" s="3" t="s">
        <v>540</v>
      </c>
      <c r="F1553" s="11">
        <v>102.8</v>
      </c>
      <c r="G1553" s="11">
        <v>22.9</v>
      </c>
      <c r="H1553" s="22">
        <v>3.5353418468828599E-2</v>
      </c>
      <c r="I1553" s="22">
        <v>1.2088457784824201E-3</v>
      </c>
      <c r="J1553" s="22">
        <v>0.28272733511702303</v>
      </c>
      <c r="K1553" s="3">
        <v>-0.85</v>
      </c>
      <c r="L1553" s="20">
        <v>747</v>
      </c>
      <c r="M1553" s="20">
        <v>1167</v>
      </c>
      <c r="N1553" s="20">
        <v>-0.96</v>
      </c>
      <c r="O1553" s="3" t="s">
        <v>541</v>
      </c>
    </row>
    <row r="1554" spans="1:15">
      <c r="A1554" s="20" t="s">
        <v>1611</v>
      </c>
      <c r="B1554" s="41" t="s">
        <v>1600</v>
      </c>
      <c r="C1554" s="21">
        <v>35</v>
      </c>
      <c r="D1554" s="3" t="s">
        <v>1612</v>
      </c>
      <c r="E1554" s="3" t="s">
        <v>540</v>
      </c>
      <c r="F1554" s="4">
        <v>103</v>
      </c>
      <c r="G1554" s="4">
        <v>22.8</v>
      </c>
      <c r="H1554" s="22">
        <v>2.8520646191516699E-2</v>
      </c>
      <c r="I1554" s="22">
        <v>9.4723278734792904E-4</v>
      </c>
      <c r="J1554" s="22">
        <v>0.28269487287248501</v>
      </c>
      <c r="K1554" s="3">
        <v>-1.99</v>
      </c>
      <c r="L1554" s="20">
        <v>788</v>
      </c>
      <c r="M1554" s="20">
        <v>1240</v>
      </c>
      <c r="N1554" s="20">
        <v>-0.97</v>
      </c>
      <c r="O1554" s="3" t="s">
        <v>541</v>
      </c>
    </row>
    <row r="1555" spans="1:15">
      <c r="A1555" s="20" t="s">
        <v>1613</v>
      </c>
      <c r="B1555" s="41" t="s">
        <v>1600</v>
      </c>
      <c r="C1555" s="21">
        <v>35</v>
      </c>
      <c r="D1555" s="3" t="s">
        <v>1612</v>
      </c>
      <c r="E1555" s="3" t="s">
        <v>540</v>
      </c>
      <c r="F1555" s="4">
        <v>103</v>
      </c>
      <c r="G1555" s="4">
        <v>22.8</v>
      </c>
      <c r="H1555" s="22">
        <v>2.9265105775061001E-2</v>
      </c>
      <c r="I1555" s="22">
        <v>9.2898746654420403E-4</v>
      </c>
      <c r="J1555" s="22">
        <v>0.282695295222468</v>
      </c>
      <c r="K1555" s="3">
        <v>-1.96</v>
      </c>
      <c r="L1555" s="20">
        <v>787</v>
      </c>
      <c r="M1555" s="20">
        <v>1239</v>
      </c>
      <c r="N1555" s="20">
        <v>-0.97</v>
      </c>
      <c r="O1555" s="3" t="s">
        <v>541</v>
      </c>
    </row>
    <row r="1556" spans="1:15">
      <c r="A1556" s="20" t="s">
        <v>1614</v>
      </c>
      <c r="B1556" s="41" t="s">
        <v>1600</v>
      </c>
      <c r="C1556" s="21">
        <v>35</v>
      </c>
      <c r="D1556" s="3" t="s">
        <v>1612</v>
      </c>
      <c r="E1556" s="3" t="s">
        <v>540</v>
      </c>
      <c r="F1556" s="4">
        <v>103</v>
      </c>
      <c r="G1556" s="4">
        <v>22.8</v>
      </c>
      <c r="H1556" s="22">
        <v>2.78962910891834E-2</v>
      </c>
      <c r="I1556" s="22">
        <v>9.4757442562506098E-4</v>
      </c>
      <c r="J1556" s="22">
        <v>0.28271574831332003</v>
      </c>
      <c r="K1556" s="3">
        <v>-1.25</v>
      </c>
      <c r="L1556" s="20">
        <v>759</v>
      </c>
      <c r="M1556" s="20">
        <v>1194</v>
      </c>
      <c r="N1556" s="20">
        <v>-0.97</v>
      </c>
      <c r="O1556" s="3" t="s">
        <v>541</v>
      </c>
    </row>
    <row r="1557" spans="1:15">
      <c r="A1557" s="20" t="s">
        <v>1615</v>
      </c>
      <c r="B1557" s="41" t="s">
        <v>1600</v>
      </c>
      <c r="C1557" s="21">
        <v>35</v>
      </c>
      <c r="D1557" s="3" t="s">
        <v>1612</v>
      </c>
      <c r="E1557" s="3" t="s">
        <v>540</v>
      </c>
      <c r="F1557" s="4">
        <v>103</v>
      </c>
      <c r="G1557" s="4">
        <v>22.8</v>
      </c>
      <c r="H1557" s="22">
        <v>2.5829250614552601E-2</v>
      </c>
      <c r="I1557" s="22">
        <v>8.6578860389709502E-4</v>
      </c>
      <c r="J1557" s="22">
        <v>0.28269259145752501</v>
      </c>
      <c r="K1557" s="3">
        <v>-2.06</v>
      </c>
      <c r="L1557" s="20">
        <v>790</v>
      </c>
      <c r="M1557" s="20">
        <v>1246</v>
      </c>
      <c r="N1557" s="20">
        <v>-0.97</v>
      </c>
      <c r="O1557" s="3" t="s">
        <v>541</v>
      </c>
    </row>
    <row r="1558" spans="1:15">
      <c r="A1558" s="20" t="s">
        <v>1616</v>
      </c>
      <c r="B1558" s="41" t="s">
        <v>1600</v>
      </c>
      <c r="C1558" s="21">
        <v>35</v>
      </c>
      <c r="D1558" s="3" t="s">
        <v>1612</v>
      </c>
      <c r="E1558" s="3" t="s">
        <v>540</v>
      </c>
      <c r="F1558" s="4">
        <v>103</v>
      </c>
      <c r="G1558" s="4">
        <v>22.8</v>
      </c>
      <c r="H1558" s="22">
        <v>3.8113239207196899E-2</v>
      </c>
      <c r="I1558" s="22">
        <v>1.25691602121574E-3</v>
      </c>
      <c r="J1558" s="22">
        <v>0.28270938922760702</v>
      </c>
      <c r="K1558" s="3">
        <v>-1.46</v>
      </c>
      <c r="L1558" s="20">
        <v>774</v>
      </c>
      <c r="M1558" s="20">
        <v>1208</v>
      </c>
      <c r="N1558" s="20">
        <v>-0.96</v>
      </c>
      <c r="O1558" s="3" t="s">
        <v>541</v>
      </c>
    </row>
    <row r="1559" spans="1:15">
      <c r="A1559" s="20" t="s">
        <v>1617</v>
      </c>
      <c r="B1559" s="41" t="s">
        <v>1600</v>
      </c>
      <c r="C1559" s="21">
        <v>35</v>
      </c>
      <c r="D1559" s="3" t="s">
        <v>1612</v>
      </c>
      <c r="E1559" s="3" t="s">
        <v>540</v>
      </c>
      <c r="F1559" s="4">
        <v>103</v>
      </c>
      <c r="G1559" s="4">
        <v>22.8</v>
      </c>
      <c r="H1559" s="22">
        <v>2.2974915690664802E-2</v>
      </c>
      <c r="I1559" s="22">
        <v>7.5444262519900902E-4</v>
      </c>
      <c r="J1559" s="22">
        <v>0.28263511916999301</v>
      </c>
      <c r="K1559" s="3">
        <v>-4.08</v>
      </c>
      <c r="L1559" s="20">
        <v>868</v>
      </c>
      <c r="M1559" s="20">
        <v>1375</v>
      </c>
      <c r="N1559" s="20">
        <v>-0.98</v>
      </c>
      <c r="O1559" s="3" t="s">
        <v>541</v>
      </c>
    </row>
    <row r="1560" spans="1:15">
      <c r="A1560" s="20" t="s">
        <v>1618</v>
      </c>
      <c r="B1560" s="41" t="s">
        <v>1600</v>
      </c>
      <c r="C1560" s="21">
        <v>35</v>
      </c>
      <c r="D1560" s="3" t="s">
        <v>1612</v>
      </c>
      <c r="E1560" s="3" t="s">
        <v>540</v>
      </c>
      <c r="F1560" s="4">
        <v>103</v>
      </c>
      <c r="G1560" s="4">
        <v>22.8</v>
      </c>
      <c r="H1560" s="22">
        <v>2.9467042994568701E-2</v>
      </c>
      <c r="I1560" s="22">
        <v>9.5824631706603602E-4</v>
      </c>
      <c r="J1560" s="22">
        <v>0.28270508293237001</v>
      </c>
      <c r="K1560" s="3">
        <v>-1.64</v>
      </c>
      <c r="L1560" s="20">
        <v>774</v>
      </c>
      <c r="M1560" s="20">
        <v>1217</v>
      </c>
      <c r="N1560" s="20">
        <v>-0.97</v>
      </c>
      <c r="O1560" s="3" t="s">
        <v>541</v>
      </c>
    </row>
    <row r="1561" spans="1:15">
      <c r="A1561" s="20" t="s">
        <v>1619</v>
      </c>
      <c r="B1561" s="41" t="s">
        <v>1600</v>
      </c>
      <c r="C1561" s="21">
        <v>35</v>
      </c>
      <c r="D1561" s="3" t="s">
        <v>1612</v>
      </c>
      <c r="E1561" s="3" t="s">
        <v>540</v>
      </c>
      <c r="F1561" s="4">
        <v>103</v>
      </c>
      <c r="G1561" s="4">
        <v>22.8</v>
      </c>
      <c r="H1561" s="22">
        <v>2.4574627136419201E-2</v>
      </c>
      <c r="I1561" s="22">
        <v>8.2145437851880701E-4</v>
      </c>
      <c r="J1561" s="22">
        <v>0.282695656231853</v>
      </c>
      <c r="K1561" s="3">
        <v>-1.96</v>
      </c>
      <c r="L1561" s="20">
        <v>784</v>
      </c>
      <c r="M1561" s="20">
        <v>1238</v>
      </c>
      <c r="N1561" s="20">
        <v>-0.98</v>
      </c>
      <c r="O1561" s="3" t="s">
        <v>541</v>
      </c>
    </row>
    <row r="1562" spans="1:15">
      <c r="A1562" s="20" t="s">
        <v>1620</v>
      </c>
      <c r="B1562" s="41" t="s">
        <v>1600</v>
      </c>
      <c r="C1562" s="21">
        <v>35</v>
      </c>
      <c r="D1562" s="3" t="s">
        <v>1612</v>
      </c>
      <c r="E1562" s="3" t="s">
        <v>540</v>
      </c>
      <c r="F1562" s="4">
        <v>103</v>
      </c>
      <c r="G1562" s="4">
        <v>22.8</v>
      </c>
      <c r="H1562" s="22">
        <v>2.1515519051814602E-2</v>
      </c>
      <c r="I1562" s="22">
        <v>7.2679188598668697E-4</v>
      </c>
      <c r="J1562" s="22">
        <v>0.28267380880135401</v>
      </c>
      <c r="K1562" s="3">
        <v>-2.73</v>
      </c>
      <c r="L1562" s="20">
        <v>813</v>
      </c>
      <c r="M1562" s="20">
        <v>1288</v>
      </c>
      <c r="N1562" s="20">
        <v>-0.98</v>
      </c>
      <c r="O1562" s="3" t="s">
        <v>541</v>
      </c>
    </row>
    <row r="1563" spans="1:15">
      <c r="A1563" s="20" t="s">
        <v>1621</v>
      </c>
      <c r="B1563" s="41" t="s">
        <v>1600</v>
      </c>
      <c r="C1563" s="21">
        <v>35</v>
      </c>
      <c r="D1563" s="3" t="s">
        <v>1612</v>
      </c>
      <c r="E1563" s="3" t="s">
        <v>540</v>
      </c>
      <c r="F1563" s="4">
        <v>103</v>
      </c>
      <c r="G1563" s="4">
        <v>22.8</v>
      </c>
      <c r="H1563" s="22">
        <v>2.9388331607012399E-2</v>
      </c>
      <c r="I1563" s="22">
        <v>9.8234471252451098E-4</v>
      </c>
      <c r="J1563" s="22">
        <v>0.28268210048584402</v>
      </c>
      <c r="K1563" s="3">
        <v>-2.42</v>
      </c>
      <c r="L1563" s="20">
        <v>807</v>
      </c>
      <c r="M1563" s="20">
        <v>1269</v>
      </c>
      <c r="N1563" s="20">
        <v>-0.97</v>
      </c>
      <c r="O1563" s="3" t="s">
        <v>541</v>
      </c>
    </row>
    <row r="1564" spans="1:15">
      <c r="A1564" s="20" t="s">
        <v>1622</v>
      </c>
      <c r="B1564" s="41" t="s">
        <v>1600</v>
      </c>
      <c r="C1564" s="21">
        <v>35</v>
      </c>
      <c r="D1564" s="3" t="s">
        <v>1612</v>
      </c>
      <c r="E1564" s="3" t="s">
        <v>540</v>
      </c>
      <c r="F1564" s="4">
        <v>103</v>
      </c>
      <c r="G1564" s="4">
        <v>22.8</v>
      </c>
      <c r="H1564" s="22">
        <v>2.4138498216046599E-2</v>
      </c>
      <c r="I1564" s="22">
        <v>8.1816959439083797E-4</v>
      </c>
      <c r="J1564" s="22">
        <v>0.28271658024582302</v>
      </c>
      <c r="K1564" s="3">
        <v>-1.21</v>
      </c>
      <c r="L1564" s="20">
        <v>755</v>
      </c>
      <c r="M1564" s="20">
        <v>1191</v>
      </c>
      <c r="N1564" s="20">
        <v>-0.98</v>
      </c>
      <c r="O1564" s="3" t="s">
        <v>541</v>
      </c>
    </row>
    <row r="1565" spans="1:15">
      <c r="A1565" s="20" t="s">
        <v>1623</v>
      </c>
      <c r="B1565" s="41" t="s">
        <v>1588</v>
      </c>
      <c r="C1565" s="21">
        <v>33.6</v>
      </c>
      <c r="D1565" s="3" t="s">
        <v>1612</v>
      </c>
      <c r="E1565" s="3" t="s">
        <v>540</v>
      </c>
      <c r="F1565" s="4">
        <v>103</v>
      </c>
      <c r="G1565" s="4">
        <v>22.8</v>
      </c>
      <c r="H1565" s="22">
        <v>2.29434182420509E-2</v>
      </c>
      <c r="I1565" s="22">
        <v>6.72400923794418E-4</v>
      </c>
      <c r="J1565" s="22">
        <v>0.282722718039017</v>
      </c>
      <c r="K1565" s="3">
        <v>-1.02</v>
      </c>
      <c r="L1565" s="20">
        <v>743</v>
      </c>
      <c r="M1565" s="20">
        <v>1177</v>
      </c>
      <c r="N1565" s="20">
        <v>-0.98</v>
      </c>
      <c r="O1565" s="3" t="s">
        <v>541</v>
      </c>
    </row>
    <row r="1566" spans="1:15">
      <c r="A1566" s="20" t="s">
        <v>1624</v>
      </c>
      <c r="B1566" s="41" t="s">
        <v>1588</v>
      </c>
      <c r="C1566" s="21">
        <v>34.6</v>
      </c>
      <c r="D1566" s="3" t="s">
        <v>1612</v>
      </c>
      <c r="E1566" s="3" t="s">
        <v>540</v>
      </c>
      <c r="F1566" s="4">
        <v>103</v>
      </c>
      <c r="G1566" s="4">
        <v>22.8</v>
      </c>
      <c r="H1566" s="22">
        <v>4.6601985956708898E-2</v>
      </c>
      <c r="I1566" s="22">
        <v>1.3711148990154501E-3</v>
      </c>
      <c r="J1566" s="22">
        <v>0.282665647524182</v>
      </c>
      <c r="K1566" s="3">
        <v>-3.04</v>
      </c>
      <c r="L1566" s="20">
        <v>839</v>
      </c>
      <c r="M1566" s="20">
        <v>1308</v>
      </c>
      <c r="N1566" s="20">
        <v>-0.96</v>
      </c>
      <c r="O1566" s="3" t="s">
        <v>541</v>
      </c>
    </row>
    <row r="1567" spans="1:15">
      <c r="A1567" s="20" t="s">
        <v>1625</v>
      </c>
      <c r="B1567" s="41" t="s">
        <v>1588</v>
      </c>
      <c r="C1567" s="21">
        <v>34.6</v>
      </c>
      <c r="D1567" s="3" t="s">
        <v>1612</v>
      </c>
      <c r="E1567" s="3" t="s">
        <v>540</v>
      </c>
      <c r="F1567" s="4">
        <v>103</v>
      </c>
      <c r="G1567" s="4">
        <v>22.8</v>
      </c>
      <c r="H1567" s="22">
        <v>3.5420675932434399E-2</v>
      </c>
      <c r="I1567" s="22">
        <v>1.0983720087394701E-3</v>
      </c>
      <c r="J1567" s="22">
        <v>0.282697713605988</v>
      </c>
      <c r="K1567" s="3">
        <v>-1.91</v>
      </c>
      <c r="L1567" s="20">
        <v>787</v>
      </c>
      <c r="M1567" s="20">
        <v>1234</v>
      </c>
      <c r="N1567" s="20">
        <v>-0.97</v>
      </c>
      <c r="O1567" s="3" t="s">
        <v>541</v>
      </c>
    </row>
    <row r="1568" spans="1:15">
      <c r="A1568" s="20" t="s">
        <v>1626</v>
      </c>
      <c r="B1568" s="41" t="s">
        <v>1588</v>
      </c>
      <c r="C1568" s="21">
        <v>34.6</v>
      </c>
      <c r="D1568" s="3" t="s">
        <v>1612</v>
      </c>
      <c r="E1568" s="3" t="s">
        <v>540</v>
      </c>
      <c r="F1568" s="4">
        <v>103</v>
      </c>
      <c r="G1568" s="4">
        <v>22.8</v>
      </c>
      <c r="H1568" s="22">
        <v>4.2812679472340999E-2</v>
      </c>
      <c r="I1568" s="22">
        <v>1.2982654757565501E-3</v>
      </c>
      <c r="J1568" s="22">
        <v>0.28264634164647801</v>
      </c>
      <c r="K1568" s="3">
        <v>-3.71</v>
      </c>
      <c r="L1568" s="20">
        <v>864</v>
      </c>
      <c r="M1568" s="20">
        <v>1350</v>
      </c>
      <c r="N1568" s="20">
        <v>-0.96</v>
      </c>
      <c r="O1568" s="3" t="s">
        <v>541</v>
      </c>
    </row>
    <row r="1569" spans="1:15">
      <c r="A1569" s="20" t="s">
        <v>1627</v>
      </c>
      <c r="B1569" s="41" t="s">
        <v>1588</v>
      </c>
      <c r="C1569" s="21">
        <v>34.6</v>
      </c>
      <c r="D1569" s="3" t="s">
        <v>1612</v>
      </c>
      <c r="E1569" s="3" t="s">
        <v>540</v>
      </c>
      <c r="F1569" s="4">
        <v>103</v>
      </c>
      <c r="G1569" s="4">
        <v>22.8</v>
      </c>
      <c r="H1569" s="22">
        <v>3.2972389272823401E-2</v>
      </c>
      <c r="I1569" s="22">
        <v>1.0247294453249399E-3</v>
      </c>
      <c r="J1569" s="22">
        <v>0.28271148865677798</v>
      </c>
      <c r="K1569" s="3">
        <v>-1.41</v>
      </c>
      <c r="L1569" s="20">
        <v>766</v>
      </c>
      <c r="M1569" s="20">
        <v>1203</v>
      </c>
      <c r="N1569" s="20">
        <v>-0.97</v>
      </c>
      <c r="O1569" s="3" t="s">
        <v>541</v>
      </c>
    </row>
    <row r="1570" spans="1:15">
      <c r="A1570" s="20" t="s">
        <v>1628</v>
      </c>
      <c r="B1570" s="41" t="s">
        <v>1588</v>
      </c>
      <c r="C1570" s="21">
        <v>34.6</v>
      </c>
      <c r="D1570" s="3" t="s">
        <v>1612</v>
      </c>
      <c r="E1570" s="3" t="s">
        <v>540</v>
      </c>
      <c r="F1570" s="4">
        <v>103</v>
      </c>
      <c r="G1570" s="4">
        <v>22.8</v>
      </c>
      <c r="H1570" s="22">
        <v>3.2265918067411699E-2</v>
      </c>
      <c r="I1570" s="22">
        <v>1.0061842415891101E-3</v>
      </c>
      <c r="J1570" s="22">
        <v>0.282699506074226</v>
      </c>
      <c r="K1570" s="3">
        <v>-1.84</v>
      </c>
      <c r="L1570" s="20">
        <v>783</v>
      </c>
      <c r="M1570" s="20">
        <v>1231</v>
      </c>
      <c r="N1570" s="20">
        <v>-0.97</v>
      </c>
      <c r="O1570" s="3" t="s">
        <v>541</v>
      </c>
    </row>
    <row r="1571" spans="1:15">
      <c r="A1571" s="20" t="s">
        <v>1629</v>
      </c>
      <c r="B1571" s="41" t="s">
        <v>1588</v>
      </c>
      <c r="C1571" s="21">
        <v>34.6</v>
      </c>
      <c r="D1571" s="3" t="s">
        <v>1612</v>
      </c>
      <c r="E1571" s="3" t="s">
        <v>540</v>
      </c>
      <c r="F1571" s="4">
        <v>103</v>
      </c>
      <c r="G1571" s="4">
        <v>22.8</v>
      </c>
      <c r="H1571" s="22">
        <v>3.4773191872795303E-2</v>
      </c>
      <c r="I1571" s="22">
        <v>1.0575051879406999E-3</v>
      </c>
      <c r="J1571" s="22">
        <v>0.28268620909379899</v>
      </c>
      <c r="K1571" s="3">
        <v>-2.2999999999999998</v>
      </c>
      <c r="L1571" s="20">
        <v>803</v>
      </c>
      <c r="M1571" s="20">
        <v>1261</v>
      </c>
      <c r="N1571" s="20">
        <v>-0.97</v>
      </c>
      <c r="O1571" s="3" t="s">
        <v>541</v>
      </c>
    </row>
    <row r="1572" spans="1:15">
      <c r="A1572" s="20" t="s">
        <v>1630</v>
      </c>
      <c r="B1572" s="41" t="s">
        <v>1588</v>
      </c>
      <c r="C1572" s="21">
        <v>34.6</v>
      </c>
      <c r="D1572" s="3" t="s">
        <v>1612</v>
      </c>
      <c r="E1572" s="3" t="s">
        <v>540</v>
      </c>
      <c r="F1572" s="4">
        <v>103</v>
      </c>
      <c r="G1572" s="4">
        <v>22.8</v>
      </c>
      <c r="H1572" s="22">
        <v>2.8111872446195701E-2</v>
      </c>
      <c r="I1572" s="22">
        <v>8.4840965501548299E-4</v>
      </c>
      <c r="J1572" s="22">
        <v>0.28269588045053201</v>
      </c>
      <c r="K1572" s="3">
        <v>-1.98</v>
      </c>
      <c r="L1572" s="20">
        <v>785</v>
      </c>
      <c r="M1572" s="20">
        <v>1239</v>
      </c>
      <c r="N1572" s="20">
        <v>-0.97</v>
      </c>
      <c r="O1572" s="3" t="s">
        <v>541</v>
      </c>
    </row>
    <row r="1573" spans="1:15">
      <c r="A1573" s="20" t="s">
        <v>1631</v>
      </c>
      <c r="B1573" s="41" t="s">
        <v>1588</v>
      </c>
      <c r="C1573" s="21">
        <v>34.6</v>
      </c>
      <c r="D1573" s="3" t="s">
        <v>1612</v>
      </c>
      <c r="E1573" s="3" t="s">
        <v>540</v>
      </c>
      <c r="F1573" s="4">
        <v>103</v>
      </c>
      <c r="G1573" s="4">
        <v>22.8</v>
      </c>
      <c r="H1573" s="22">
        <v>2.9409834262755199E-2</v>
      </c>
      <c r="I1573" s="22">
        <v>9.3357254732017597E-4</v>
      </c>
      <c r="J1573" s="22">
        <v>0.28270940663882599</v>
      </c>
      <c r="K1573" s="3">
        <v>-1.48</v>
      </c>
      <c r="L1573" s="20">
        <v>767</v>
      </c>
      <c r="M1573" s="20">
        <v>1208</v>
      </c>
      <c r="N1573" s="20">
        <v>-0.97</v>
      </c>
      <c r="O1573" s="3" t="s">
        <v>541</v>
      </c>
    </row>
    <row r="1574" spans="1:15">
      <c r="A1574" s="20" t="s">
        <v>1632</v>
      </c>
      <c r="B1574" s="41" t="s">
        <v>1588</v>
      </c>
      <c r="C1574" s="21">
        <v>34.6</v>
      </c>
      <c r="D1574" s="3" t="s">
        <v>1612</v>
      </c>
      <c r="E1574" s="3" t="s">
        <v>540</v>
      </c>
      <c r="F1574" s="4">
        <v>103</v>
      </c>
      <c r="G1574" s="4">
        <v>22.8</v>
      </c>
      <c r="H1574" s="22">
        <v>3.1565030162413202E-2</v>
      </c>
      <c r="I1574" s="22">
        <v>1.02564862691067E-3</v>
      </c>
      <c r="J1574" s="22">
        <v>0.28267775396398798</v>
      </c>
      <c r="K1574" s="3">
        <v>-2.61</v>
      </c>
      <c r="L1574" s="20">
        <v>814</v>
      </c>
      <c r="M1574" s="20">
        <v>1280</v>
      </c>
      <c r="N1574" s="20">
        <v>-0.97</v>
      </c>
      <c r="O1574" s="3" t="s">
        <v>541</v>
      </c>
    </row>
    <row r="1575" spans="1:15">
      <c r="A1575" s="20" t="s">
        <v>1633</v>
      </c>
      <c r="B1575" s="41" t="s">
        <v>1588</v>
      </c>
      <c r="C1575" s="21">
        <v>34.6</v>
      </c>
      <c r="D1575" s="3" t="s">
        <v>1612</v>
      </c>
      <c r="E1575" s="3" t="s">
        <v>540</v>
      </c>
      <c r="F1575" s="4">
        <v>103</v>
      </c>
      <c r="G1575" s="4">
        <v>22.8</v>
      </c>
      <c r="H1575" s="22">
        <v>5.2662388454986303E-2</v>
      </c>
      <c r="I1575" s="22">
        <v>1.5477762726298699E-3</v>
      </c>
      <c r="J1575" s="22">
        <v>0.28272726246961899</v>
      </c>
      <c r="K1575" s="3">
        <v>-0.88</v>
      </c>
      <c r="L1575" s="20">
        <v>754</v>
      </c>
      <c r="M1575" s="20">
        <v>1168</v>
      </c>
      <c r="N1575" s="20">
        <v>-0.95</v>
      </c>
      <c r="O1575" s="3" t="s">
        <v>541</v>
      </c>
    </row>
    <row r="1576" spans="1:15">
      <c r="A1576" s="20" t="s">
        <v>1634</v>
      </c>
      <c r="B1576" s="41" t="s">
        <v>1588</v>
      </c>
      <c r="C1576" s="21">
        <v>34.6</v>
      </c>
      <c r="D1576" s="3" t="s">
        <v>1612</v>
      </c>
      <c r="E1576" s="3" t="s">
        <v>540</v>
      </c>
      <c r="F1576" s="4">
        <v>103</v>
      </c>
      <c r="G1576" s="4">
        <v>22.8</v>
      </c>
      <c r="H1576" s="22">
        <v>3.3612733369275803E-2</v>
      </c>
      <c r="I1576" s="22">
        <v>1.07136958603508E-3</v>
      </c>
      <c r="J1576" s="22">
        <v>0.28267532577670801</v>
      </c>
      <c r="K1576" s="3">
        <v>-2.68</v>
      </c>
      <c r="L1576" s="20">
        <v>818</v>
      </c>
      <c r="M1576" s="20">
        <v>1285</v>
      </c>
      <c r="N1576" s="20">
        <v>-0.97</v>
      </c>
      <c r="O1576" s="3" t="s">
        <v>541</v>
      </c>
    </row>
    <row r="1577" spans="1:15">
      <c r="A1577" s="3" t="s">
        <v>1635</v>
      </c>
      <c r="B1577" s="3" t="s">
        <v>1636</v>
      </c>
      <c r="C1577" s="4">
        <v>34.520000000000003</v>
      </c>
      <c r="D1577" s="3" t="s">
        <v>1460</v>
      </c>
      <c r="F1577" s="21">
        <v>99.78</v>
      </c>
      <c r="G1577" s="21">
        <v>26.64</v>
      </c>
      <c r="H1577" s="5">
        <v>2.5603000000000001E-2</v>
      </c>
      <c r="I1577" s="5">
        <v>1.0009999999999999E-3</v>
      </c>
      <c r="J1577" s="5">
        <v>0.28276400000000002</v>
      </c>
      <c r="K1577" s="3">
        <v>0.45</v>
      </c>
      <c r="M1577" s="3">
        <v>1083</v>
      </c>
      <c r="O1577" s="3" t="s">
        <v>1637</v>
      </c>
    </row>
    <row r="1578" spans="1:15">
      <c r="A1578" s="3" t="s">
        <v>1638</v>
      </c>
      <c r="B1578" s="3" t="s">
        <v>1538</v>
      </c>
      <c r="C1578" s="4">
        <v>34.520000000000003</v>
      </c>
      <c r="D1578" s="3" t="s">
        <v>1460</v>
      </c>
      <c r="F1578" s="21">
        <v>99.78</v>
      </c>
      <c r="G1578" s="21">
        <v>26.64</v>
      </c>
      <c r="H1578" s="5">
        <v>3.3820999999999997E-2</v>
      </c>
      <c r="I1578" s="5">
        <v>9.3899999999999995E-4</v>
      </c>
      <c r="J1578" s="5">
        <v>0.28275400000000001</v>
      </c>
      <c r="K1578" s="3">
        <v>0.11</v>
      </c>
      <c r="M1578" s="3">
        <v>1107</v>
      </c>
      <c r="O1578" s="3" t="s">
        <v>1637</v>
      </c>
    </row>
    <row r="1579" spans="1:15">
      <c r="A1579" s="3" t="s">
        <v>1639</v>
      </c>
      <c r="B1579" s="3" t="s">
        <v>1538</v>
      </c>
      <c r="C1579" s="4">
        <v>34.520000000000003</v>
      </c>
      <c r="D1579" s="3" t="s">
        <v>1460</v>
      </c>
      <c r="F1579" s="21">
        <v>99.78</v>
      </c>
      <c r="G1579" s="21">
        <v>26.64</v>
      </c>
      <c r="H1579" s="5">
        <v>4.5630999999999998E-2</v>
      </c>
      <c r="I1579" s="5">
        <v>1.266E-3</v>
      </c>
      <c r="J1579" s="5">
        <v>0.28269899999999998</v>
      </c>
      <c r="K1579" s="3">
        <v>-1.76</v>
      </c>
      <c r="M1579" s="3">
        <v>1229</v>
      </c>
      <c r="O1579" s="3" t="s">
        <v>1637</v>
      </c>
    </row>
    <row r="1580" spans="1:15">
      <c r="A1580" s="3" t="s">
        <v>1640</v>
      </c>
      <c r="B1580" s="3" t="s">
        <v>1538</v>
      </c>
      <c r="C1580" s="4">
        <v>34.520000000000003</v>
      </c>
      <c r="D1580" s="3" t="s">
        <v>1460</v>
      </c>
      <c r="F1580" s="21">
        <v>99.78</v>
      </c>
      <c r="G1580" s="21">
        <v>26.64</v>
      </c>
      <c r="H1580" s="5">
        <v>1.457E-2</v>
      </c>
      <c r="I1580" s="5">
        <v>5.1000000000000004E-4</v>
      </c>
      <c r="J1580" s="5">
        <v>0.28284300000000001</v>
      </c>
      <c r="K1580" s="3">
        <v>3.29</v>
      </c>
      <c r="M1580" s="3">
        <v>906</v>
      </c>
      <c r="O1580" s="3" t="s">
        <v>1637</v>
      </c>
    </row>
    <row r="1581" spans="1:15">
      <c r="A1581" s="3" t="s">
        <v>1641</v>
      </c>
      <c r="B1581" s="3" t="s">
        <v>1538</v>
      </c>
      <c r="C1581" s="4">
        <v>34.520000000000003</v>
      </c>
      <c r="D1581" s="3" t="s">
        <v>1460</v>
      </c>
      <c r="F1581" s="21">
        <v>99.78</v>
      </c>
      <c r="G1581" s="21">
        <v>26.64</v>
      </c>
      <c r="H1581" s="5">
        <v>1.6747000000000001E-2</v>
      </c>
      <c r="I1581" s="5">
        <v>5.1199999999999998E-4</v>
      </c>
      <c r="J1581" s="5">
        <v>0.28261599999999998</v>
      </c>
      <c r="K1581" s="3">
        <v>-4.79</v>
      </c>
      <c r="M1581" s="3">
        <v>1418</v>
      </c>
      <c r="O1581" s="3" t="s">
        <v>1637</v>
      </c>
    </row>
    <row r="1582" spans="1:15">
      <c r="A1582" s="3" t="s">
        <v>1642</v>
      </c>
      <c r="B1582" s="3" t="s">
        <v>1538</v>
      </c>
      <c r="C1582" s="4">
        <v>34.520000000000003</v>
      </c>
      <c r="D1582" s="3" t="s">
        <v>1460</v>
      </c>
      <c r="F1582" s="21">
        <v>99.78</v>
      </c>
      <c r="G1582" s="21">
        <v>26.64</v>
      </c>
      <c r="H1582" s="5">
        <v>2.3602999999999999E-2</v>
      </c>
      <c r="I1582" s="5">
        <v>6.4999999999999997E-4</v>
      </c>
      <c r="J1582" s="5">
        <v>0.28268500000000002</v>
      </c>
      <c r="K1582" s="3">
        <v>-2.3199999999999998</v>
      </c>
      <c r="M1582" s="3">
        <v>1261</v>
      </c>
      <c r="O1582" s="3" t="s">
        <v>1637</v>
      </c>
    </row>
    <row r="1583" spans="1:15">
      <c r="A1583" s="3" t="s">
        <v>1643</v>
      </c>
      <c r="B1583" s="3" t="s">
        <v>1538</v>
      </c>
      <c r="C1583" s="4">
        <v>34.520000000000003</v>
      </c>
      <c r="D1583" s="3" t="s">
        <v>1460</v>
      </c>
      <c r="F1583" s="21">
        <v>99.78</v>
      </c>
      <c r="G1583" s="21">
        <v>26.64</v>
      </c>
      <c r="H1583" s="5">
        <v>2.9100999999999998E-2</v>
      </c>
      <c r="I1583" s="5">
        <v>9.7799999999999992E-4</v>
      </c>
      <c r="J1583" s="5">
        <v>0.28288999999999997</v>
      </c>
      <c r="K1583" s="3">
        <v>4.8899999999999997</v>
      </c>
      <c r="M1583" s="3">
        <v>900</v>
      </c>
      <c r="O1583" s="3" t="s">
        <v>1637</v>
      </c>
    </row>
    <row r="1584" spans="1:15">
      <c r="A1584" s="3" t="s">
        <v>1644</v>
      </c>
      <c r="B1584" s="3" t="s">
        <v>1645</v>
      </c>
      <c r="C1584" s="4">
        <v>35.36</v>
      </c>
      <c r="D1584" s="3" t="s">
        <v>1518</v>
      </c>
      <c r="F1584" s="21">
        <v>99.69</v>
      </c>
      <c r="G1584" s="21">
        <v>26.8</v>
      </c>
      <c r="H1584" s="5">
        <v>4.1939999999999998E-2</v>
      </c>
      <c r="I1584" s="5">
        <v>9.2199999999999997E-4</v>
      </c>
      <c r="J1584" s="5">
        <v>0.28284399999999998</v>
      </c>
      <c r="K1584" s="3">
        <v>3.28</v>
      </c>
      <c r="M1584" s="3">
        <v>903</v>
      </c>
      <c r="O1584" s="3" t="s">
        <v>1637</v>
      </c>
    </row>
    <row r="1585" spans="1:24">
      <c r="A1585" s="3" t="s">
        <v>1646</v>
      </c>
      <c r="B1585" s="3" t="s">
        <v>1645</v>
      </c>
      <c r="C1585" s="4">
        <v>35.36</v>
      </c>
      <c r="D1585" s="3" t="s">
        <v>1518</v>
      </c>
      <c r="F1585" s="21">
        <v>99.69</v>
      </c>
      <c r="G1585" s="21">
        <v>26.8</v>
      </c>
      <c r="H1585" s="5">
        <v>2.7639E-2</v>
      </c>
      <c r="I1585" s="5">
        <v>9.9299999999999996E-4</v>
      </c>
      <c r="J1585" s="5">
        <v>0.28286299999999998</v>
      </c>
      <c r="K1585" s="3">
        <v>4</v>
      </c>
      <c r="M1585" s="3">
        <v>860</v>
      </c>
      <c r="O1585" s="3" t="s">
        <v>1637</v>
      </c>
    </row>
    <row r="1586" spans="1:24">
      <c r="A1586" s="3" t="s">
        <v>1647</v>
      </c>
      <c r="B1586" s="3" t="s">
        <v>1645</v>
      </c>
      <c r="C1586" s="4">
        <v>35.36</v>
      </c>
      <c r="D1586" s="3" t="s">
        <v>1518</v>
      </c>
      <c r="F1586" s="21">
        <v>99.69</v>
      </c>
      <c r="G1586" s="21">
        <v>26.8</v>
      </c>
      <c r="H1586" s="5">
        <v>2.1342E-2</v>
      </c>
      <c r="I1586" s="5">
        <v>4.6000000000000001E-4</v>
      </c>
      <c r="J1586" s="5">
        <v>0.28293000000000001</v>
      </c>
      <c r="K1586" s="3">
        <v>6.37</v>
      </c>
      <c r="M1586" s="3">
        <v>708</v>
      </c>
      <c r="O1586" s="3" t="s">
        <v>1637</v>
      </c>
    </row>
    <row r="1587" spans="1:24">
      <c r="A1587" s="3" t="s">
        <v>1648</v>
      </c>
      <c r="B1587" s="3" t="s">
        <v>1645</v>
      </c>
      <c r="C1587" s="4">
        <v>35.36</v>
      </c>
      <c r="D1587" s="3" t="s">
        <v>1518</v>
      </c>
      <c r="F1587" s="21">
        <v>99.69</v>
      </c>
      <c r="G1587" s="21">
        <v>26.8</v>
      </c>
      <c r="H1587" s="5">
        <v>4.0597000000000001E-2</v>
      </c>
      <c r="I1587" s="5">
        <v>8.5999999999999998E-4</v>
      </c>
      <c r="J1587" s="5">
        <v>0.28295999999999999</v>
      </c>
      <c r="K1587" s="3">
        <v>7.54</v>
      </c>
      <c r="M1587" s="3">
        <v>631</v>
      </c>
      <c r="O1587" s="3" t="s">
        <v>1637</v>
      </c>
    </row>
    <row r="1588" spans="1:24">
      <c r="A1588" s="3" t="s">
        <v>1649</v>
      </c>
      <c r="B1588" s="3" t="s">
        <v>1645</v>
      </c>
      <c r="C1588" s="4">
        <v>35.36</v>
      </c>
      <c r="D1588" s="3" t="s">
        <v>1518</v>
      </c>
      <c r="F1588" s="21">
        <v>99.69</v>
      </c>
      <c r="G1588" s="21">
        <v>26.8</v>
      </c>
      <c r="H1588" s="5">
        <v>4.1877999999999999E-2</v>
      </c>
      <c r="I1588" s="5">
        <v>7.1000000000000002E-4</v>
      </c>
      <c r="J1588" s="5">
        <v>0.28286</v>
      </c>
      <c r="K1588" s="3">
        <v>-3.95</v>
      </c>
      <c r="M1588" s="3">
        <v>863</v>
      </c>
      <c r="O1588" s="3" t="s">
        <v>1637</v>
      </c>
    </row>
    <row r="1589" spans="1:24" ht="13.25" customHeight="1">
      <c r="A1589" s="3" t="s">
        <v>1650</v>
      </c>
      <c r="B1589" s="3" t="s">
        <v>1651</v>
      </c>
      <c r="C1589" s="11">
        <v>36.200000000000003</v>
      </c>
      <c r="D1589" s="15" t="s">
        <v>1404</v>
      </c>
      <c r="E1589" s="3" t="s">
        <v>1405</v>
      </c>
      <c r="F1589" s="11">
        <v>100.18044</v>
      </c>
      <c r="G1589" s="11">
        <v>26.146239999999999</v>
      </c>
      <c r="H1589" s="5">
        <v>1.6645E-2</v>
      </c>
      <c r="I1589" s="5">
        <v>3.68E-4</v>
      </c>
      <c r="J1589" s="5">
        <v>0.2828</v>
      </c>
      <c r="K1589" s="3">
        <v>1.3</v>
      </c>
      <c r="M1589" s="3">
        <v>1000</v>
      </c>
      <c r="O1589" s="3" t="s">
        <v>1652</v>
      </c>
    </row>
    <row r="1590" spans="1:24" ht="13.25" customHeight="1">
      <c r="A1590" s="3" t="s">
        <v>1653</v>
      </c>
      <c r="B1590" s="3" t="s">
        <v>1651</v>
      </c>
      <c r="C1590" s="11">
        <v>36.200000000000003</v>
      </c>
      <c r="D1590" s="15" t="s">
        <v>1404</v>
      </c>
      <c r="E1590" s="3" t="s">
        <v>1405</v>
      </c>
      <c r="F1590" s="11">
        <v>100.18044</v>
      </c>
      <c r="G1590" s="11">
        <v>26.146239999999999</v>
      </c>
      <c r="H1590" s="5">
        <v>4.5828000000000001E-2</v>
      </c>
      <c r="I1590" s="5">
        <v>9.1100000000000003E-4</v>
      </c>
      <c r="J1590" s="5">
        <v>0.28283999999999998</v>
      </c>
      <c r="K1590" s="3">
        <v>2.7</v>
      </c>
      <c r="M1590" s="3">
        <v>910</v>
      </c>
      <c r="O1590" s="3" t="s">
        <v>1652</v>
      </c>
    </row>
    <row r="1591" spans="1:24" ht="13.25" customHeight="1">
      <c r="A1591" s="3" t="s">
        <v>1654</v>
      </c>
      <c r="B1591" s="3" t="s">
        <v>1651</v>
      </c>
      <c r="C1591" s="11">
        <v>36.200000000000003</v>
      </c>
      <c r="D1591" s="15" t="s">
        <v>1404</v>
      </c>
      <c r="E1591" s="3" t="s">
        <v>1405</v>
      </c>
      <c r="F1591" s="11">
        <v>100.18044</v>
      </c>
      <c r="G1591" s="11">
        <v>26.146239999999999</v>
      </c>
      <c r="H1591" s="5">
        <v>2.4479000000000001E-2</v>
      </c>
      <c r="I1591" s="5">
        <v>5.7899999999999998E-4</v>
      </c>
      <c r="J1591" s="5">
        <v>0.28278999999999999</v>
      </c>
      <c r="K1591" s="3">
        <v>1</v>
      </c>
      <c r="M1591" s="3">
        <v>1020</v>
      </c>
      <c r="O1591" s="3" t="s">
        <v>1655</v>
      </c>
    </row>
    <row r="1592" spans="1:24" ht="13.25" customHeight="1">
      <c r="A1592" s="3" t="s">
        <v>1656</v>
      </c>
      <c r="B1592" s="3" t="s">
        <v>1651</v>
      </c>
      <c r="C1592" s="11">
        <v>36.200000000000003</v>
      </c>
      <c r="D1592" s="15" t="s">
        <v>1404</v>
      </c>
      <c r="E1592" s="3" t="s">
        <v>1405</v>
      </c>
      <c r="F1592" s="11">
        <v>100.18044</v>
      </c>
      <c r="G1592" s="11">
        <v>26.146239999999999</v>
      </c>
      <c r="H1592" s="5">
        <v>2.7650999999999998E-2</v>
      </c>
      <c r="I1592" s="5">
        <v>7.2300000000000001E-4</v>
      </c>
      <c r="J1592" s="5">
        <v>0.28276099999999998</v>
      </c>
      <c r="K1592" s="3">
        <v>-0.1</v>
      </c>
      <c r="M1592" s="3">
        <v>1090</v>
      </c>
      <c r="O1592" s="3" t="s">
        <v>1655</v>
      </c>
    </row>
    <row r="1593" spans="1:24" ht="13.25" customHeight="1">
      <c r="A1593" s="3" t="s">
        <v>1657</v>
      </c>
      <c r="B1593" s="3" t="s">
        <v>1651</v>
      </c>
      <c r="C1593" s="11">
        <v>36.200000000000003</v>
      </c>
      <c r="D1593" s="15" t="s">
        <v>1404</v>
      </c>
      <c r="E1593" s="3" t="s">
        <v>1405</v>
      </c>
      <c r="F1593" s="11">
        <v>100.18044</v>
      </c>
      <c r="G1593" s="11">
        <v>26.146239999999999</v>
      </c>
      <c r="H1593" s="5">
        <v>2.5978999999999999E-2</v>
      </c>
      <c r="I1593" s="16">
        <v>6.2299999999999996E-4</v>
      </c>
      <c r="J1593" s="16">
        <v>0.28283999999999998</v>
      </c>
      <c r="K1593" s="15">
        <v>2.7</v>
      </c>
      <c r="M1593" s="3">
        <v>910</v>
      </c>
      <c r="O1593" s="3" t="s">
        <v>1655</v>
      </c>
    </row>
    <row r="1594" spans="1:24" ht="13.25" customHeight="1">
      <c r="A1594" s="3" t="s">
        <v>1658</v>
      </c>
      <c r="B1594" s="3" t="s">
        <v>1651</v>
      </c>
      <c r="C1594" s="11">
        <v>36.200000000000003</v>
      </c>
      <c r="D1594" s="15" t="s">
        <v>1404</v>
      </c>
      <c r="E1594" s="3" t="s">
        <v>1405</v>
      </c>
      <c r="F1594" s="11">
        <v>100.18044</v>
      </c>
      <c r="G1594" s="11">
        <v>26.146239999999999</v>
      </c>
      <c r="H1594" s="5">
        <v>4.6010000000000002E-2</v>
      </c>
      <c r="I1594" s="5">
        <v>9.9400000000000009E-4</v>
      </c>
      <c r="J1594" s="5">
        <v>0.28270699999999999</v>
      </c>
      <c r="K1594" s="3">
        <v>-2</v>
      </c>
      <c r="M1594" s="3">
        <v>1210</v>
      </c>
      <c r="O1594" s="3" t="s">
        <v>1655</v>
      </c>
    </row>
    <row r="1595" spans="1:24" ht="13.25" customHeight="1">
      <c r="A1595" s="3" t="s">
        <v>1659</v>
      </c>
      <c r="B1595" s="3" t="s">
        <v>1651</v>
      </c>
      <c r="C1595" s="11">
        <v>36.200000000000003</v>
      </c>
      <c r="D1595" s="15" t="s">
        <v>1404</v>
      </c>
      <c r="E1595" s="3" t="s">
        <v>1405</v>
      </c>
      <c r="F1595" s="11">
        <v>100.18044</v>
      </c>
      <c r="G1595" s="11">
        <v>26.146239999999999</v>
      </c>
      <c r="H1595" s="5">
        <v>4.6511999999999998E-2</v>
      </c>
      <c r="I1595" s="5">
        <v>9.9400000000000009E-4</v>
      </c>
      <c r="J1595" s="5">
        <v>0.28279799999999999</v>
      </c>
      <c r="K1595" s="3">
        <v>1.2</v>
      </c>
      <c r="M1595" s="3">
        <v>1010</v>
      </c>
      <c r="O1595" s="3" t="s">
        <v>1655</v>
      </c>
    </row>
    <row r="1596" spans="1:24" ht="13.25" customHeight="1">
      <c r="A1596" s="3" t="s">
        <v>1660</v>
      </c>
      <c r="B1596" s="3" t="s">
        <v>1651</v>
      </c>
      <c r="C1596" s="11">
        <v>36.200000000000003</v>
      </c>
      <c r="D1596" s="15" t="s">
        <v>1404</v>
      </c>
      <c r="E1596" s="3" t="s">
        <v>1405</v>
      </c>
      <c r="F1596" s="11">
        <v>100.18044</v>
      </c>
      <c r="G1596" s="11">
        <v>26.146239999999999</v>
      </c>
      <c r="H1596" s="5">
        <v>2.5700000000000001E-2</v>
      </c>
      <c r="I1596" s="5">
        <v>5.1699999999999999E-4</v>
      </c>
      <c r="J1596" s="5">
        <v>0.28277600000000003</v>
      </c>
      <c r="K1596" s="3">
        <v>0.5</v>
      </c>
      <c r="M1596" s="3">
        <v>1050</v>
      </c>
      <c r="O1596" s="3" t="s">
        <v>1655</v>
      </c>
    </row>
    <row r="1597" spans="1:24" ht="13.25" customHeight="1">
      <c r="A1597" s="3" t="s">
        <v>1661</v>
      </c>
      <c r="B1597" s="3" t="s">
        <v>1651</v>
      </c>
      <c r="C1597" s="11">
        <v>36.200000000000003</v>
      </c>
      <c r="D1597" s="15" t="s">
        <v>1404</v>
      </c>
      <c r="E1597" s="3" t="s">
        <v>1405</v>
      </c>
      <c r="F1597" s="11">
        <v>100.18044</v>
      </c>
      <c r="G1597" s="11">
        <v>26.146239999999999</v>
      </c>
      <c r="H1597" s="5">
        <v>3.4596000000000002E-2</v>
      </c>
      <c r="I1597" s="5">
        <v>7.2800000000000002E-4</v>
      </c>
      <c r="J1597" s="5">
        <v>0.28267300000000001</v>
      </c>
      <c r="K1597" s="3">
        <v>-3.2</v>
      </c>
      <c r="M1597" s="3">
        <v>1290</v>
      </c>
      <c r="O1597" s="3" t="s">
        <v>1655</v>
      </c>
    </row>
    <row r="1598" spans="1:24" ht="13.25" customHeight="1">
      <c r="A1598" s="3" t="s">
        <v>1662</v>
      </c>
      <c r="B1598" s="3" t="s">
        <v>1651</v>
      </c>
      <c r="C1598" s="11">
        <v>36.200000000000003</v>
      </c>
      <c r="D1598" s="15" t="s">
        <v>1404</v>
      </c>
      <c r="E1598" s="3" t="s">
        <v>1405</v>
      </c>
      <c r="F1598" s="11">
        <v>100.18044</v>
      </c>
      <c r="G1598" s="11">
        <v>26.146239999999999</v>
      </c>
      <c r="H1598" s="5">
        <v>3.9257E-2</v>
      </c>
      <c r="I1598" s="5">
        <v>8.0199999999999998E-4</v>
      </c>
      <c r="J1598" s="5">
        <v>0.28270000000000001</v>
      </c>
      <c r="K1598" s="3">
        <v>-2.2000000000000002</v>
      </c>
      <c r="M1598" s="3">
        <v>1230</v>
      </c>
      <c r="O1598" s="3" t="s">
        <v>1655</v>
      </c>
    </row>
    <row r="1599" spans="1:24" ht="13.25" customHeight="1">
      <c r="A1599" s="3" t="s">
        <v>1663</v>
      </c>
      <c r="B1599" s="3" t="s">
        <v>1651</v>
      </c>
      <c r="C1599" s="11">
        <v>36.200000000000003</v>
      </c>
      <c r="D1599" s="15" t="s">
        <v>1404</v>
      </c>
      <c r="E1599" s="3" t="s">
        <v>1405</v>
      </c>
      <c r="F1599" s="11">
        <v>100.18044</v>
      </c>
      <c r="G1599" s="11">
        <v>26.146239999999999</v>
      </c>
      <c r="H1599" s="5">
        <v>3.619E-2</v>
      </c>
      <c r="I1599" s="5">
        <v>7.5500000000000003E-4</v>
      </c>
      <c r="J1599" s="5">
        <v>0.282636</v>
      </c>
      <c r="K1599" s="3">
        <v>-4.5</v>
      </c>
      <c r="M1599" s="3">
        <v>1370</v>
      </c>
      <c r="O1599" s="3" t="s">
        <v>1655</v>
      </c>
    </row>
    <row r="1600" spans="1:24" ht="13.25" customHeight="1">
      <c r="A1600" s="3" t="s">
        <v>1664</v>
      </c>
      <c r="B1600" s="3" t="s">
        <v>1651</v>
      </c>
      <c r="C1600" s="11">
        <v>36.200000000000003</v>
      </c>
      <c r="D1600" s="15" t="s">
        <v>1404</v>
      </c>
      <c r="E1600" s="3" t="s">
        <v>1405</v>
      </c>
      <c r="F1600" s="11">
        <v>100.18044</v>
      </c>
      <c r="G1600" s="11">
        <v>26.146239999999999</v>
      </c>
      <c r="H1600" s="5">
        <v>2.9791999999999999E-2</v>
      </c>
      <c r="I1600" s="5">
        <v>6.2E-4</v>
      </c>
      <c r="J1600" s="5">
        <v>0.28265800000000002</v>
      </c>
      <c r="K1600" s="3">
        <v>-3.7</v>
      </c>
      <c r="M1600" s="3">
        <v>1320</v>
      </c>
      <c r="O1600" s="3" t="s">
        <v>1655</v>
      </c>
      <c r="S1600" s="15"/>
      <c r="T1600" s="15"/>
      <c r="U1600" s="15"/>
      <c r="V1600" s="15"/>
      <c r="W1600" s="15"/>
      <c r="X1600" s="15"/>
    </row>
    <row r="1601" spans="1:15" ht="13.25" customHeight="1">
      <c r="A1601" s="3" t="s">
        <v>1665</v>
      </c>
      <c r="B1601" s="3" t="s">
        <v>1082</v>
      </c>
      <c r="C1601" s="11">
        <v>36.9</v>
      </c>
      <c r="D1601" s="15" t="s">
        <v>1404</v>
      </c>
      <c r="E1601" s="3" t="s">
        <v>1405</v>
      </c>
      <c r="F1601" s="21">
        <v>100.18</v>
      </c>
      <c r="G1601" s="21">
        <v>26.24</v>
      </c>
      <c r="H1601" s="5">
        <v>6.4074000000000006E-2</v>
      </c>
      <c r="I1601" s="5">
        <v>9.8299999999999993E-4</v>
      </c>
      <c r="J1601" s="5">
        <v>0.28269699999999998</v>
      </c>
      <c r="K1601" s="3">
        <v>-2.2999999999999998</v>
      </c>
      <c r="M1601" s="3">
        <v>1230</v>
      </c>
      <c r="O1601" s="3" t="s">
        <v>1655</v>
      </c>
    </row>
    <row r="1602" spans="1:15" ht="13.25" customHeight="1">
      <c r="A1602" s="3" t="s">
        <v>1666</v>
      </c>
      <c r="B1602" s="3" t="s">
        <v>1082</v>
      </c>
      <c r="C1602" s="11">
        <v>36.9</v>
      </c>
      <c r="D1602" s="15" t="s">
        <v>1404</v>
      </c>
      <c r="E1602" s="3" t="s">
        <v>1405</v>
      </c>
      <c r="F1602" s="21">
        <v>100.18</v>
      </c>
      <c r="G1602" s="21">
        <v>26.24</v>
      </c>
      <c r="H1602" s="5">
        <v>4.1879E-2</v>
      </c>
      <c r="I1602" s="5">
        <v>7.5699999999999997E-4</v>
      </c>
      <c r="J1602" s="5">
        <v>0.28282200000000002</v>
      </c>
      <c r="K1602" s="3">
        <v>2.1</v>
      </c>
      <c r="M1602" s="3">
        <v>950</v>
      </c>
      <c r="O1602" s="3" t="s">
        <v>1655</v>
      </c>
    </row>
    <row r="1603" spans="1:15" ht="13.25" customHeight="1">
      <c r="A1603" s="3" t="s">
        <v>1667</v>
      </c>
      <c r="B1603" s="3" t="s">
        <v>1082</v>
      </c>
      <c r="C1603" s="11">
        <v>36.9</v>
      </c>
      <c r="D1603" s="15" t="s">
        <v>1404</v>
      </c>
      <c r="E1603" s="3" t="s">
        <v>1405</v>
      </c>
      <c r="F1603" s="21">
        <v>100.18</v>
      </c>
      <c r="G1603" s="21">
        <v>26.24</v>
      </c>
      <c r="H1603" s="5">
        <v>7.1859999999999993E-2</v>
      </c>
      <c r="I1603" s="5">
        <v>1.096E-3</v>
      </c>
      <c r="J1603" s="5">
        <v>0.282806</v>
      </c>
      <c r="K1603" s="3">
        <v>1.5</v>
      </c>
      <c r="M1603" s="3">
        <v>990</v>
      </c>
      <c r="O1603" s="3" t="s">
        <v>1655</v>
      </c>
    </row>
    <row r="1604" spans="1:15" ht="13.25" customHeight="1">
      <c r="A1604" s="3" t="s">
        <v>1668</v>
      </c>
      <c r="B1604" s="3" t="s">
        <v>1082</v>
      </c>
      <c r="C1604" s="11">
        <v>36.9</v>
      </c>
      <c r="D1604" s="15" t="s">
        <v>1404</v>
      </c>
      <c r="E1604" s="3" t="s">
        <v>1405</v>
      </c>
      <c r="F1604" s="21">
        <v>100.18</v>
      </c>
      <c r="G1604" s="21">
        <v>26.24</v>
      </c>
      <c r="H1604" s="5">
        <v>6.7274E-2</v>
      </c>
      <c r="I1604" s="5">
        <v>1.284E-3</v>
      </c>
      <c r="J1604" s="5">
        <v>0.282806</v>
      </c>
      <c r="K1604" s="3">
        <v>1.5</v>
      </c>
      <c r="M1604" s="3">
        <v>990</v>
      </c>
      <c r="O1604" s="3" t="s">
        <v>1655</v>
      </c>
    </row>
    <row r="1605" spans="1:15" ht="13.25" customHeight="1">
      <c r="A1605" s="3" t="s">
        <v>1669</v>
      </c>
      <c r="B1605" s="3" t="s">
        <v>1082</v>
      </c>
      <c r="C1605" s="11">
        <v>36.9</v>
      </c>
      <c r="D1605" s="15" t="s">
        <v>1404</v>
      </c>
      <c r="E1605" s="3" t="s">
        <v>1405</v>
      </c>
      <c r="F1605" s="21">
        <v>100.18</v>
      </c>
      <c r="G1605" s="21">
        <v>26.24</v>
      </c>
      <c r="H1605" s="5">
        <v>7.1184999999999998E-2</v>
      </c>
      <c r="I1605" s="5">
        <v>1.3029999999999999E-3</v>
      </c>
      <c r="J1605" s="5">
        <v>0.28281299999999998</v>
      </c>
      <c r="K1605" s="3">
        <v>1.8</v>
      </c>
      <c r="M1605" s="3">
        <v>970</v>
      </c>
      <c r="O1605" s="3" t="s">
        <v>1655</v>
      </c>
    </row>
    <row r="1606" spans="1:15" ht="13.25" customHeight="1">
      <c r="A1606" s="3" t="s">
        <v>1670</v>
      </c>
      <c r="B1606" s="3" t="s">
        <v>1082</v>
      </c>
      <c r="C1606" s="11">
        <v>36.9</v>
      </c>
      <c r="D1606" s="15" t="s">
        <v>1404</v>
      </c>
      <c r="E1606" s="3" t="s">
        <v>1405</v>
      </c>
      <c r="F1606" s="21">
        <v>100.18</v>
      </c>
      <c r="G1606" s="21">
        <v>26.24</v>
      </c>
      <c r="H1606" s="5">
        <v>4.5574999999999997E-2</v>
      </c>
      <c r="I1606" s="5">
        <v>8.5700000000000001E-4</v>
      </c>
      <c r="J1606" s="5">
        <v>0.28286499999999998</v>
      </c>
      <c r="K1606" s="3">
        <v>3.6</v>
      </c>
      <c r="M1606" s="3">
        <v>850</v>
      </c>
      <c r="O1606" s="3" t="s">
        <v>1655</v>
      </c>
    </row>
    <row r="1607" spans="1:15" ht="13.25" customHeight="1">
      <c r="A1607" s="3" t="s">
        <v>1671</v>
      </c>
      <c r="B1607" s="3" t="s">
        <v>1672</v>
      </c>
      <c r="C1607" s="11">
        <v>34.4</v>
      </c>
      <c r="D1607" s="15" t="s">
        <v>492</v>
      </c>
      <c r="E1607" s="3" t="s">
        <v>1673</v>
      </c>
      <c r="F1607" s="11">
        <v>100.42578</v>
      </c>
      <c r="G1607" s="11">
        <v>25.527799999999999</v>
      </c>
      <c r="H1607" s="5">
        <v>5.8333000000000003E-2</v>
      </c>
      <c r="I1607" s="5">
        <v>1.067E-3</v>
      </c>
      <c r="J1607" s="5">
        <v>0.28282099999999999</v>
      </c>
      <c r="K1607" s="3">
        <v>2</v>
      </c>
      <c r="M1607" s="3">
        <v>950</v>
      </c>
      <c r="O1607" s="3" t="s">
        <v>1655</v>
      </c>
    </row>
    <row r="1608" spans="1:15" ht="13.25" customHeight="1">
      <c r="A1608" s="3" t="s">
        <v>1674</v>
      </c>
      <c r="B1608" s="3" t="s">
        <v>1672</v>
      </c>
      <c r="C1608" s="11">
        <v>34.4</v>
      </c>
      <c r="D1608" s="15" t="s">
        <v>492</v>
      </c>
      <c r="E1608" s="3" t="s">
        <v>1673</v>
      </c>
      <c r="F1608" s="11">
        <v>100.42578</v>
      </c>
      <c r="G1608" s="11">
        <v>25.527799999999999</v>
      </c>
      <c r="H1608" s="5">
        <v>3.415E-2</v>
      </c>
      <c r="I1608" s="5">
        <v>6.29E-4</v>
      </c>
      <c r="J1608" s="5">
        <v>0.28279399999999999</v>
      </c>
      <c r="K1608" s="3">
        <v>1.1000000000000001</v>
      </c>
      <c r="M1608" s="3">
        <v>1010</v>
      </c>
      <c r="O1608" s="3" t="s">
        <v>1655</v>
      </c>
    </row>
    <row r="1609" spans="1:15" ht="13.25" customHeight="1">
      <c r="A1609" s="3" t="s">
        <v>1675</v>
      </c>
      <c r="B1609" s="3" t="s">
        <v>1672</v>
      </c>
      <c r="C1609" s="11">
        <v>34.4</v>
      </c>
      <c r="D1609" s="15" t="s">
        <v>492</v>
      </c>
      <c r="E1609" s="3" t="s">
        <v>1673</v>
      </c>
      <c r="F1609" s="11">
        <v>100.42578</v>
      </c>
      <c r="G1609" s="11">
        <v>25.527799999999999</v>
      </c>
      <c r="H1609" s="5">
        <v>5.4983999999999998E-2</v>
      </c>
      <c r="I1609" s="5">
        <v>9.7900000000000005E-4</v>
      </c>
      <c r="J1609" s="5">
        <v>0.28288400000000002</v>
      </c>
      <c r="K1609" s="3">
        <v>4.2</v>
      </c>
      <c r="M1609" s="3">
        <v>810</v>
      </c>
      <c r="O1609" s="3" t="s">
        <v>1655</v>
      </c>
    </row>
    <row r="1610" spans="1:15" ht="13.25" customHeight="1">
      <c r="A1610" s="3" t="s">
        <v>1676</v>
      </c>
      <c r="B1610" s="3" t="s">
        <v>1672</v>
      </c>
      <c r="C1610" s="11">
        <v>34.4</v>
      </c>
      <c r="D1610" s="15" t="s">
        <v>492</v>
      </c>
      <c r="E1610" s="3" t="s">
        <v>1673</v>
      </c>
      <c r="F1610" s="11">
        <v>100.42578</v>
      </c>
      <c r="G1610" s="11">
        <v>25.527799999999999</v>
      </c>
      <c r="H1610" s="5">
        <v>3.4608E-2</v>
      </c>
      <c r="I1610" s="5">
        <v>6.3000000000000003E-4</v>
      </c>
      <c r="J1610" s="5">
        <v>0.28282000000000002</v>
      </c>
      <c r="K1610" s="3">
        <v>2</v>
      </c>
      <c r="M1610" s="3">
        <v>960</v>
      </c>
      <c r="O1610" s="3" t="s">
        <v>1655</v>
      </c>
    </row>
    <row r="1611" spans="1:15" ht="13.25" customHeight="1">
      <c r="A1611" s="3" t="s">
        <v>1677</v>
      </c>
      <c r="B1611" s="3" t="s">
        <v>1672</v>
      </c>
      <c r="C1611" s="11">
        <v>34.4</v>
      </c>
      <c r="D1611" s="15" t="s">
        <v>492</v>
      </c>
      <c r="E1611" s="3" t="s">
        <v>1673</v>
      </c>
      <c r="F1611" s="11">
        <v>100.42578</v>
      </c>
      <c r="G1611" s="11">
        <v>25.527799999999999</v>
      </c>
      <c r="H1611" s="5">
        <v>3.8431E-2</v>
      </c>
      <c r="I1611" s="5">
        <v>7.2499999999999995E-4</v>
      </c>
      <c r="J1611" s="5">
        <v>0.28281299999999998</v>
      </c>
      <c r="K1611" s="3">
        <v>1.7</v>
      </c>
      <c r="M1611" s="3">
        <v>970</v>
      </c>
      <c r="O1611" s="3" t="s">
        <v>1655</v>
      </c>
    </row>
    <row r="1612" spans="1:15" ht="13.25" customHeight="1">
      <c r="A1612" s="3" t="s">
        <v>1678</v>
      </c>
      <c r="B1612" s="3" t="s">
        <v>1672</v>
      </c>
      <c r="C1612" s="11">
        <v>34.4</v>
      </c>
      <c r="D1612" s="15" t="s">
        <v>492</v>
      </c>
      <c r="E1612" s="3" t="s">
        <v>1673</v>
      </c>
      <c r="F1612" s="11">
        <v>100.42578</v>
      </c>
      <c r="G1612" s="11">
        <v>25.527799999999999</v>
      </c>
      <c r="H1612" s="5">
        <v>3.7657000000000003E-2</v>
      </c>
      <c r="I1612" s="5">
        <v>6.8400000000000004E-4</v>
      </c>
      <c r="J1612" s="5">
        <v>0.28283199999999997</v>
      </c>
      <c r="K1612" s="3">
        <v>2.4</v>
      </c>
      <c r="M1612" s="3">
        <v>930</v>
      </c>
      <c r="O1612" s="3" t="s">
        <v>1655</v>
      </c>
    </row>
    <row r="1613" spans="1:15" ht="13.25" customHeight="1">
      <c r="A1613" s="3" t="s">
        <v>1679</v>
      </c>
      <c r="B1613" s="3" t="s">
        <v>1672</v>
      </c>
      <c r="C1613" s="11">
        <v>34.4</v>
      </c>
      <c r="D1613" s="15" t="s">
        <v>492</v>
      </c>
      <c r="E1613" s="3" t="s">
        <v>1673</v>
      </c>
      <c r="F1613" s="11">
        <v>100.42578</v>
      </c>
      <c r="G1613" s="11">
        <v>25.527799999999999</v>
      </c>
      <c r="H1613" s="5">
        <v>3.3272000000000003E-2</v>
      </c>
      <c r="I1613" s="5">
        <v>6.3000000000000003E-4</v>
      </c>
      <c r="J1613" s="5">
        <v>0.28285900000000003</v>
      </c>
      <c r="K1613" s="3">
        <v>3.4</v>
      </c>
      <c r="M1613" s="3">
        <v>870</v>
      </c>
      <c r="O1613" s="3" t="s">
        <v>1655</v>
      </c>
    </row>
    <row r="1614" spans="1:15" ht="13.25" customHeight="1">
      <c r="A1614" s="3" t="s">
        <v>1680</v>
      </c>
      <c r="B1614" s="3" t="s">
        <v>1672</v>
      </c>
      <c r="C1614" s="11">
        <v>34.4</v>
      </c>
      <c r="D1614" s="15" t="s">
        <v>492</v>
      </c>
      <c r="E1614" s="3" t="s">
        <v>1673</v>
      </c>
      <c r="F1614" s="11">
        <v>100.42578</v>
      </c>
      <c r="G1614" s="11">
        <v>25.527799999999999</v>
      </c>
      <c r="H1614" s="5">
        <v>3.9548E-2</v>
      </c>
      <c r="I1614" s="5">
        <v>7.0799999999999997E-4</v>
      </c>
      <c r="J1614" s="5">
        <v>0.28280699999999998</v>
      </c>
      <c r="K1614" s="3">
        <v>1.5</v>
      </c>
      <c r="M1614" s="3">
        <v>990</v>
      </c>
      <c r="O1614" s="3" t="s">
        <v>1655</v>
      </c>
    </row>
    <row r="1615" spans="1:15" ht="13.25" customHeight="1">
      <c r="A1615" s="3" t="s">
        <v>1681</v>
      </c>
      <c r="B1615" s="3" t="s">
        <v>1672</v>
      </c>
      <c r="C1615" s="11">
        <v>34.4</v>
      </c>
      <c r="D1615" s="15" t="s">
        <v>492</v>
      </c>
      <c r="E1615" s="3" t="s">
        <v>1673</v>
      </c>
      <c r="F1615" s="11">
        <v>100.42578</v>
      </c>
      <c r="G1615" s="11">
        <v>25.527799999999999</v>
      </c>
      <c r="H1615" s="5">
        <v>6.1652999999999999E-2</v>
      </c>
      <c r="I1615" s="5">
        <v>1.09E-3</v>
      </c>
      <c r="J1615" s="5">
        <v>0.28282400000000002</v>
      </c>
      <c r="K1615" s="3">
        <v>2.1</v>
      </c>
      <c r="M1615" s="3">
        <v>950</v>
      </c>
      <c r="O1615" s="3" t="s">
        <v>1655</v>
      </c>
    </row>
    <row r="1616" spans="1:15" ht="13.25" customHeight="1">
      <c r="A1616" s="3" t="s">
        <v>1682</v>
      </c>
      <c r="B1616" s="3" t="s">
        <v>1672</v>
      </c>
      <c r="C1616" s="11">
        <v>34.4</v>
      </c>
      <c r="D1616" s="15" t="s">
        <v>492</v>
      </c>
      <c r="E1616" s="3" t="s">
        <v>1673</v>
      </c>
      <c r="F1616" s="11">
        <v>100.42578</v>
      </c>
      <c r="G1616" s="11">
        <v>25.527799999999999</v>
      </c>
      <c r="H1616" s="5">
        <v>4.1216000000000003E-2</v>
      </c>
      <c r="I1616" s="5">
        <v>7.8899999999999999E-4</v>
      </c>
      <c r="J1616" s="5">
        <v>0.28281499999999998</v>
      </c>
      <c r="K1616" s="3">
        <v>1.8</v>
      </c>
      <c r="M1616" s="3">
        <v>970</v>
      </c>
      <c r="O1616" s="3" t="s">
        <v>1655</v>
      </c>
    </row>
    <row r="1617" spans="1:15" ht="13.25" customHeight="1">
      <c r="A1617" s="3" t="s">
        <v>1683</v>
      </c>
      <c r="B1617" s="3" t="s">
        <v>1672</v>
      </c>
      <c r="C1617" s="11">
        <v>34.4</v>
      </c>
      <c r="D1617" s="15" t="s">
        <v>492</v>
      </c>
      <c r="E1617" s="3" t="s">
        <v>1673</v>
      </c>
      <c r="F1617" s="11">
        <v>100.42578</v>
      </c>
      <c r="G1617" s="11">
        <v>25.527799999999999</v>
      </c>
      <c r="H1617" s="5">
        <v>4.8424000000000002E-2</v>
      </c>
      <c r="I1617" s="5">
        <v>8.9899999999999995E-4</v>
      </c>
      <c r="J1617" s="5">
        <v>0.28283399999999997</v>
      </c>
      <c r="K1617" s="3">
        <v>2.5</v>
      </c>
      <c r="M1617" s="3">
        <v>930</v>
      </c>
      <c r="O1617" s="3" t="s">
        <v>1655</v>
      </c>
    </row>
    <row r="1618" spans="1:15" ht="13.25" customHeight="1">
      <c r="A1618" s="3" t="s">
        <v>1684</v>
      </c>
      <c r="B1618" s="3" t="s">
        <v>1082</v>
      </c>
      <c r="C1618" s="11">
        <v>35</v>
      </c>
      <c r="D1618" s="15" t="s">
        <v>492</v>
      </c>
      <c r="E1618" s="3" t="s">
        <v>1673</v>
      </c>
      <c r="F1618" s="11">
        <v>100.45186</v>
      </c>
      <c r="G1618" s="11">
        <v>25.534079999999999</v>
      </c>
      <c r="H1618" s="5">
        <v>0.107085</v>
      </c>
      <c r="I1618" s="5">
        <v>1.7489999999999999E-3</v>
      </c>
      <c r="J1618" s="5">
        <v>0.28282000000000002</v>
      </c>
      <c r="K1618" s="3">
        <v>2</v>
      </c>
      <c r="M1618" s="3">
        <v>960</v>
      </c>
      <c r="O1618" s="3" t="s">
        <v>1655</v>
      </c>
    </row>
    <row r="1619" spans="1:15" ht="13.25" customHeight="1">
      <c r="A1619" s="3" t="s">
        <v>1685</v>
      </c>
      <c r="B1619" s="3" t="s">
        <v>1082</v>
      </c>
      <c r="C1619" s="11">
        <v>35</v>
      </c>
      <c r="D1619" s="15" t="s">
        <v>492</v>
      </c>
      <c r="E1619" s="3" t="s">
        <v>1673</v>
      </c>
      <c r="F1619" s="11">
        <v>100.45186</v>
      </c>
      <c r="G1619" s="11">
        <v>25.534079999999999</v>
      </c>
      <c r="H1619" s="5">
        <v>0.155053</v>
      </c>
      <c r="I1619" s="5">
        <v>2.4550000000000002E-3</v>
      </c>
      <c r="J1619" s="5">
        <v>0.28287800000000002</v>
      </c>
      <c r="K1619" s="3">
        <v>4</v>
      </c>
      <c r="M1619" s="3">
        <v>830</v>
      </c>
      <c r="O1619" s="3" t="s">
        <v>1655</v>
      </c>
    </row>
    <row r="1620" spans="1:15" ht="13.25" customHeight="1">
      <c r="A1620" s="3" t="s">
        <v>1686</v>
      </c>
      <c r="B1620" s="3" t="s">
        <v>1082</v>
      </c>
      <c r="C1620" s="11">
        <v>35</v>
      </c>
      <c r="D1620" s="15" t="s">
        <v>492</v>
      </c>
      <c r="E1620" s="3" t="s">
        <v>1673</v>
      </c>
      <c r="F1620" s="11">
        <v>100.45186</v>
      </c>
      <c r="G1620" s="11">
        <v>25.534079999999999</v>
      </c>
      <c r="H1620" s="5">
        <v>4.2207000000000001E-2</v>
      </c>
      <c r="I1620" s="5">
        <v>7.8200000000000003E-4</v>
      </c>
      <c r="J1620" s="5">
        <v>0.282835</v>
      </c>
      <c r="K1620" s="3">
        <v>2.5</v>
      </c>
      <c r="M1620" s="3">
        <v>920</v>
      </c>
      <c r="O1620" s="3" t="s">
        <v>1655</v>
      </c>
    </row>
    <row r="1621" spans="1:15" ht="13.25" customHeight="1">
      <c r="A1621" s="3" t="s">
        <v>1687</v>
      </c>
      <c r="B1621" s="3" t="s">
        <v>1082</v>
      </c>
      <c r="C1621" s="11">
        <v>35</v>
      </c>
      <c r="D1621" s="15" t="s">
        <v>492</v>
      </c>
      <c r="E1621" s="3" t="s">
        <v>1673</v>
      </c>
      <c r="F1621" s="11">
        <v>100.45186</v>
      </c>
      <c r="G1621" s="11">
        <v>25.534079999999999</v>
      </c>
      <c r="H1621" s="5">
        <v>0.182757</v>
      </c>
      <c r="I1621" s="5">
        <v>2.882E-3</v>
      </c>
      <c r="J1621" s="5">
        <v>0.28284300000000001</v>
      </c>
      <c r="K1621" s="3">
        <v>2.8</v>
      </c>
      <c r="M1621" s="3">
        <v>910</v>
      </c>
      <c r="O1621" s="3" t="s">
        <v>1655</v>
      </c>
    </row>
    <row r="1622" spans="1:15" ht="13.25" customHeight="1">
      <c r="A1622" s="3" t="s">
        <v>1688</v>
      </c>
      <c r="B1622" s="3" t="s">
        <v>1082</v>
      </c>
      <c r="C1622" s="11">
        <v>35</v>
      </c>
      <c r="D1622" s="15" t="s">
        <v>492</v>
      </c>
      <c r="E1622" s="3" t="s">
        <v>1673</v>
      </c>
      <c r="F1622" s="11">
        <v>100.45186</v>
      </c>
      <c r="G1622" s="11">
        <v>25.534079999999999</v>
      </c>
      <c r="H1622" s="5">
        <v>6.0048999999999998E-2</v>
      </c>
      <c r="I1622" s="5">
        <v>1.0510000000000001E-3</v>
      </c>
      <c r="J1622" s="5">
        <v>0.28278700000000001</v>
      </c>
      <c r="K1622" s="3">
        <v>0.8</v>
      </c>
      <c r="M1622" s="3">
        <v>1030</v>
      </c>
      <c r="O1622" s="3" t="s">
        <v>1655</v>
      </c>
    </row>
    <row r="1623" spans="1:15" ht="13.25" customHeight="1">
      <c r="A1623" s="3" t="s">
        <v>1689</v>
      </c>
      <c r="B1623" s="3" t="s">
        <v>1082</v>
      </c>
      <c r="C1623" s="11">
        <v>35</v>
      </c>
      <c r="D1623" s="15" t="s">
        <v>492</v>
      </c>
      <c r="E1623" s="3" t="s">
        <v>1673</v>
      </c>
      <c r="F1623" s="11">
        <v>100.45186</v>
      </c>
      <c r="G1623" s="11">
        <v>25.534079999999999</v>
      </c>
      <c r="H1623" s="5">
        <v>3.4716999999999998E-2</v>
      </c>
      <c r="I1623" s="5">
        <v>7.0299999999999996E-4</v>
      </c>
      <c r="J1623" s="5">
        <v>0.28279399999999999</v>
      </c>
      <c r="K1623" s="3">
        <v>1.1000000000000001</v>
      </c>
      <c r="M1623" s="3">
        <v>1010</v>
      </c>
      <c r="O1623" s="3" t="s">
        <v>1655</v>
      </c>
    </row>
    <row r="1624" spans="1:15" ht="13.25" customHeight="1">
      <c r="A1624" s="3" t="s">
        <v>1690</v>
      </c>
      <c r="B1624" s="3" t="s">
        <v>1082</v>
      </c>
      <c r="C1624" s="11">
        <v>35</v>
      </c>
      <c r="D1624" s="15" t="s">
        <v>492</v>
      </c>
      <c r="E1624" s="3" t="s">
        <v>1673</v>
      </c>
      <c r="F1624" s="11">
        <v>100.45186</v>
      </c>
      <c r="G1624" s="11">
        <v>25.534079999999999</v>
      </c>
      <c r="H1624" s="5">
        <v>3.3385999999999999E-2</v>
      </c>
      <c r="I1624" s="5">
        <v>6.1499999999999999E-4</v>
      </c>
      <c r="J1624" s="5">
        <v>0.28279199999999999</v>
      </c>
      <c r="K1624" s="3">
        <v>1</v>
      </c>
      <c r="M1624" s="3">
        <v>1020</v>
      </c>
      <c r="O1624" s="3" t="s">
        <v>1655</v>
      </c>
    </row>
    <row r="1625" spans="1:15" ht="13.25" customHeight="1">
      <c r="A1625" s="3" t="s">
        <v>1691</v>
      </c>
      <c r="B1625" s="3" t="s">
        <v>1082</v>
      </c>
      <c r="C1625" s="11">
        <v>35</v>
      </c>
      <c r="D1625" s="15" t="s">
        <v>492</v>
      </c>
      <c r="E1625" s="3" t="s">
        <v>1673</v>
      </c>
      <c r="F1625" s="11">
        <v>100.45186</v>
      </c>
      <c r="G1625" s="11">
        <v>25.534079999999999</v>
      </c>
      <c r="H1625" s="5">
        <v>5.9559000000000001E-2</v>
      </c>
      <c r="I1625" s="5">
        <v>1.054E-3</v>
      </c>
      <c r="J1625" s="5">
        <v>0.28279700000000002</v>
      </c>
      <c r="K1625" s="3">
        <v>1.2</v>
      </c>
      <c r="M1625" s="3">
        <v>1010</v>
      </c>
      <c r="O1625" s="3" t="s">
        <v>1655</v>
      </c>
    </row>
    <row r="1626" spans="1:15" ht="13.25" customHeight="1">
      <c r="A1626" s="3" t="s">
        <v>1692</v>
      </c>
      <c r="B1626" s="3" t="s">
        <v>1082</v>
      </c>
      <c r="C1626" s="11">
        <v>35</v>
      </c>
      <c r="D1626" s="15" t="s">
        <v>492</v>
      </c>
      <c r="E1626" s="3" t="s">
        <v>1673</v>
      </c>
      <c r="F1626" s="11">
        <v>100.45186</v>
      </c>
      <c r="G1626" s="11">
        <v>25.534079999999999</v>
      </c>
      <c r="H1626" s="5">
        <v>3.721E-2</v>
      </c>
      <c r="I1626" s="5">
        <v>6.9499999999999998E-4</v>
      </c>
      <c r="J1626" s="5">
        <v>0.28279300000000002</v>
      </c>
      <c r="K1626" s="3">
        <v>1</v>
      </c>
      <c r="M1626" s="3">
        <v>1020</v>
      </c>
      <c r="O1626" s="3" t="s">
        <v>1655</v>
      </c>
    </row>
    <row r="1627" spans="1:15" ht="13.25" customHeight="1">
      <c r="A1627" s="3" t="s">
        <v>1693</v>
      </c>
      <c r="B1627" s="3" t="s">
        <v>1082</v>
      </c>
      <c r="C1627" s="11">
        <v>35</v>
      </c>
      <c r="D1627" s="15" t="s">
        <v>492</v>
      </c>
      <c r="E1627" s="3" t="s">
        <v>1673</v>
      </c>
      <c r="F1627" s="11">
        <v>100.45186</v>
      </c>
      <c r="G1627" s="11">
        <v>25.534079999999999</v>
      </c>
      <c r="H1627" s="5">
        <v>2.811E-2</v>
      </c>
      <c r="I1627" s="5">
        <v>6.6699999999999995E-4</v>
      </c>
      <c r="J1627" s="5">
        <v>0.28279700000000002</v>
      </c>
      <c r="K1627" s="3">
        <v>1.2</v>
      </c>
      <c r="M1627" s="3">
        <v>1010</v>
      </c>
      <c r="O1627" s="3" t="s">
        <v>1655</v>
      </c>
    </row>
    <row r="1628" spans="1:15" ht="13.25" customHeight="1">
      <c r="A1628" s="3" t="s">
        <v>1694</v>
      </c>
      <c r="B1628" s="3" t="s">
        <v>1082</v>
      </c>
      <c r="C1628" s="11">
        <v>35</v>
      </c>
      <c r="D1628" s="15" t="s">
        <v>492</v>
      </c>
      <c r="E1628" s="3" t="s">
        <v>1673</v>
      </c>
      <c r="F1628" s="11">
        <v>100.45186</v>
      </c>
      <c r="G1628" s="11">
        <v>25.534079999999999</v>
      </c>
      <c r="H1628" s="5">
        <v>3.5284000000000003E-2</v>
      </c>
      <c r="I1628" s="5">
        <v>6.7199999999999996E-4</v>
      </c>
      <c r="J1628" s="5">
        <v>0.28278999999999999</v>
      </c>
      <c r="K1628" s="3">
        <v>0.9</v>
      </c>
      <c r="M1628" s="3">
        <v>1020</v>
      </c>
      <c r="O1628" s="3" t="s">
        <v>1655</v>
      </c>
    </row>
    <row r="1629" spans="1:15" ht="13.25" customHeight="1">
      <c r="A1629" s="3" t="s">
        <v>1695</v>
      </c>
      <c r="B1629" s="3" t="s">
        <v>1082</v>
      </c>
      <c r="C1629" s="11">
        <v>35</v>
      </c>
      <c r="D1629" s="15" t="s">
        <v>492</v>
      </c>
      <c r="E1629" s="3" t="s">
        <v>1673</v>
      </c>
      <c r="F1629" s="11">
        <v>100.45186</v>
      </c>
      <c r="G1629" s="11">
        <v>25.534079999999999</v>
      </c>
      <c r="H1629" s="5">
        <v>0.11119900000000001</v>
      </c>
      <c r="I1629" s="5">
        <v>1.856E-3</v>
      </c>
      <c r="J1629" s="5">
        <v>0.282885</v>
      </c>
      <c r="K1629" s="3">
        <v>4.3</v>
      </c>
      <c r="M1629" s="3">
        <v>810</v>
      </c>
      <c r="O1629" s="3" t="s">
        <v>1655</v>
      </c>
    </row>
    <row r="1630" spans="1:15" ht="13.25" customHeight="1">
      <c r="A1630" s="3" t="s">
        <v>1696</v>
      </c>
      <c r="B1630" s="3" t="s">
        <v>1697</v>
      </c>
      <c r="C1630" s="11">
        <v>35.6</v>
      </c>
      <c r="D1630" s="15" t="s">
        <v>492</v>
      </c>
      <c r="E1630" s="3" t="s">
        <v>1673</v>
      </c>
      <c r="F1630" s="11">
        <v>100.42578</v>
      </c>
      <c r="G1630" s="11">
        <v>25.527799999999999</v>
      </c>
      <c r="H1630" s="5">
        <v>5.6756000000000001E-2</v>
      </c>
      <c r="I1630" s="5">
        <v>9.7400000000000004E-4</v>
      </c>
      <c r="J1630" s="5">
        <v>0.282808</v>
      </c>
      <c r="K1630" s="3">
        <v>1.6</v>
      </c>
      <c r="M1630" s="3">
        <v>980</v>
      </c>
      <c r="O1630" s="3" t="s">
        <v>1655</v>
      </c>
    </row>
    <row r="1631" spans="1:15" ht="13.25" customHeight="1">
      <c r="A1631" s="3" t="s">
        <v>1698</v>
      </c>
      <c r="B1631" s="3" t="s">
        <v>1697</v>
      </c>
      <c r="C1631" s="11">
        <v>35.6</v>
      </c>
      <c r="D1631" s="15" t="s">
        <v>492</v>
      </c>
      <c r="E1631" s="3" t="s">
        <v>1673</v>
      </c>
      <c r="F1631" s="11">
        <v>100.42578</v>
      </c>
      <c r="G1631" s="11">
        <v>25.527799999999999</v>
      </c>
      <c r="H1631" s="5">
        <v>4.2193000000000001E-2</v>
      </c>
      <c r="I1631" s="5">
        <v>6.7000000000000002E-4</v>
      </c>
      <c r="J1631" s="5">
        <v>0.28275800000000001</v>
      </c>
      <c r="K1631" s="3">
        <v>-0.2</v>
      </c>
      <c r="M1631" s="3">
        <v>1100</v>
      </c>
      <c r="O1631" s="3" t="s">
        <v>1655</v>
      </c>
    </row>
    <row r="1632" spans="1:15" ht="13.25" customHeight="1">
      <c r="A1632" s="3" t="s">
        <v>1699</v>
      </c>
      <c r="B1632" s="3" t="s">
        <v>1697</v>
      </c>
      <c r="C1632" s="11">
        <v>35.6</v>
      </c>
      <c r="D1632" s="15" t="s">
        <v>492</v>
      </c>
      <c r="E1632" s="3" t="s">
        <v>1673</v>
      </c>
      <c r="F1632" s="11">
        <v>100.42578</v>
      </c>
      <c r="G1632" s="11">
        <v>25.527799999999999</v>
      </c>
      <c r="H1632" s="5">
        <v>6.4605999999999997E-2</v>
      </c>
      <c r="I1632" s="5">
        <v>1.193E-3</v>
      </c>
      <c r="J1632" s="5">
        <v>0.28283000000000003</v>
      </c>
      <c r="K1632" s="3">
        <v>2.4</v>
      </c>
      <c r="M1632" s="3">
        <v>930</v>
      </c>
      <c r="O1632" s="3" t="s">
        <v>1655</v>
      </c>
    </row>
    <row r="1633" spans="1:15" ht="13.25" customHeight="1">
      <c r="A1633" s="3" t="s">
        <v>1700</v>
      </c>
      <c r="B1633" s="3" t="s">
        <v>1697</v>
      </c>
      <c r="C1633" s="11">
        <v>35.6</v>
      </c>
      <c r="D1633" s="15" t="s">
        <v>492</v>
      </c>
      <c r="E1633" s="3" t="s">
        <v>1673</v>
      </c>
      <c r="F1633" s="11">
        <v>100.42578</v>
      </c>
      <c r="G1633" s="11">
        <v>25.527799999999999</v>
      </c>
      <c r="H1633" s="5">
        <v>5.3565000000000002E-2</v>
      </c>
      <c r="I1633" s="5">
        <v>1.0009999999999999E-3</v>
      </c>
      <c r="J1633" s="5">
        <v>0.282827</v>
      </c>
      <c r="K1633" s="3">
        <v>2.2999999999999998</v>
      </c>
      <c r="M1633" s="3">
        <v>940</v>
      </c>
      <c r="O1633" s="3" t="s">
        <v>1655</v>
      </c>
    </row>
    <row r="1634" spans="1:15" ht="13.25" customHeight="1">
      <c r="A1634" s="3" t="s">
        <v>1701</v>
      </c>
      <c r="B1634" s="3" t="s">
        <v>1697</v>
      </c>
      <c r="C1634" s="11">
        <v>35.6</v>
      </c>
      <c r="D1634" s="15" t="s">
        <v>492</v>
      </c>
      <c r="E1634" s="3" t="s">
        <v>1673</v>
      </c>
      <c r="F1634" s="11">
        <v>100.42578</v>
      </c>
      <c r="G1634" s="11">
        <v>25.527799999999999</v>
      </c>
      <c r="H1634" s="5">
        <v>5.9413000000000001E-2</v>
      </c>
      <c r="I1634" s="5">
        <v>1.0330000000000001E-3</v>
      </c>
      <c r="J1634" s="5">
        <v>0.282802</v>
      </c>
      <c r="K1634" s="3">
        <v>1.4</v>
      </c>
      <c r="M1634" s="3">
        <v>1000</v>
      </c>
      <c r="O1634" s="3" t="s">
        <v>1655</v>
      </c>
    </row>
    <row r="1635" spans="1:15" ht="13.25" customHeight="1">
      <c r="A1635" s="3" t="s">
        <v>1702</v>
      </c>
      <c r="B1635" s="3" t="s">
        <v>1697</v>
      </c>
      <c r="C1635" s="11">
        <v>35.6</v>
      </c>
      <c r="D1635" s="15" t="s">
        <v>492</v>
      </c>
      <c r="E1635" s="3" t="s">
        <v>1673</v>
      </c>
      <c r="F1635" s="11">
        <v>100.42578</v>
      </c>
      <c r="G1635" s="11">
        <v>25.527799999999999</v>
      </c>
      <c r="H1635" s="5">
        <v>6.0439E-2</v>
      </c>
      <c r="I1635" s="5">
        <v>1.049E-3</v>
      </c>
      <c r="J1635" s="5">
        <v>0.282831</v>
      </c>
      <c r="K1635" s="3">
        <v>2.4</v>
      </c>
      <c r="M1635" s="3">
        <v>930</v>
      </c>
      <c r="O1635" s="3" t="s">
        <v>1655</v>
      </c>
    </row>
    <row r="1636" spans="1:15" ht="13.25" customHeight="1">
      <c r="A1636" s="3" t="s">
        <v>1703</v>
      </c>
      <c r="B1636" s="3" t="s">
        <v>1697</v>
      </c>
      <c r="C1636" s="11">
        <v>35.6</v>
      </c>
      <c r="D1636" s="15" t="s">
        <v>492</v>
      </c>
      <c r="E1636" s="3" t="s">
        <v>1673</v>
      </c>
      <c r="F1636" s="11">
        <v>100.42578</v>
      </c>
      <c r="G1636" s="11">
        <v>25.527799999999999</v>
      </c>
      <c r="H1636" s="5">
        <v>1.6285000000000001E-2</v>
      </c>
      <c r="I1636" s="5">
        <v>3.0299999999999999E-4</v>
      </c>
      <c r="J1636" s="5">
        <v>0.28278199999999998</v>
      </c>
      <c r="K1636" s="3">
        <v>0.7</v>
      </c>
      <c r="M1636" s="3">
        <v>1040</v>
      </c>
      <c r="O1636" s="3" t="s">
        <v>1655</v>
      </c>
    </row>
    <row r="1637" spans="1:15" ht="13.25" customHeight="1">
      <c r="A1637" s="3" t="s">
        <v>1704</v>
      </c>
      <c r="B1637" s="3" t="s">
        <v>1697</v>
      </c>
      <c r="C1637" s="11">
        <v>35.6</v>
      </c>
      <c r="D1637" s="15" t="s">
        <v>492</v>
      </c>
      <c r="E1637" s="3" t="s">
        <v>1673</v>
      </c>
      <c r="F1637" s="11">
        <v>100.42578</v>
      </c>
      <c r="G1637" s="11">
        <v>25.527799999999999</v>
      </c>
      <c r="H1637" s="5">
        <v>3.3404000000000003E-2</v>
      </c>
      <c r="I1637" s="5">
        <v>6.5099999999999999E-4</v>
      </c>
      <c r="J1637" s="5">
        <v>0.282827</v>
      </c>
      <c r="K1637" s="3">
        <v>2.2999999999999998</v>
      </c>
      <c r="M1637" s="3">
        <v>940</v>
      </c>
      <c r="O1637" s="3" t="s">
        <v>1655</v>
      </c>
    </row>
    <row r="1638" spans="1:15" ht="13.25" customHeight="1">
      <c r="A1638" s="3" t="s">
        <v>1705</v>
      </c>
      <c r="B1638" s="3" t="s">
        <v>1697</v>
      </c>
      <c r="C1638" s="11">
        <v>35.6</v>
      </c>
      <c r="D1638" s="15" t="s">
        <v>492</v>
      </c>
      <c r="E1638" s="3" t="s">
        <v>1673</v>
      </c>
      <c r="F1638" s="11">
        <v>100.42578</v>
      </c>
      <c r="G1638" s="11">
        <v>25.527799999999999</v>
      </c>
      <c r="H1638" s="5">
        <v>6.2436999999999999E-2</v>
      </c>
      <c r="I1638" s="5">
        <v>1.0629999999999999E-3</v>
      </c>
      <c r="J1638" s="5">
        <v>0.28287099999999998</v>
      </c>
      <c r="K1638" s="3">
        <v>3.8</v>
      </c>
      <c r="M1638" s="3">
        <v>840</v>
      </c>
      <c r="O1638" s="3" t="s">
        <v>1655</v>
      </c>
    </row>
    <row r="1639" spans="1:15" ht="13.25" customHeight="1">
      <c r="A1639" s="3" t="s">
        <v>1706</v>
      </c>
      <c r="B1639" s="3" t="s">
        <v>1697</v>
      </c>
      <c r="C1639" s="11">
        <v>35.6</v>
      </c>
      <c r="D1639" s="15" t="s">
        <v>492</v>
      </c>
      <c r="E1639" s="3" t="s">
        <v>1673</v>
      </c>
      <c r="F1639" s="11">
        <v>100.42578</v>
      </c>
      <c r="G1639" s="11">
        <v>25.527799999999999</v>
      </c>
      <c r="H1639" s="5">
        <v>4.1648999999999999E-2</v>
      </c>
      <c r="I1639" s="5">
        <v>8.2799999999999996E-4</v>
      </c>
      <c r="J1639" s="5">
        <v>0.28280699999999998</v>
      </c>
      <c r="K1639" s="3">
        <v>1.5</v>
      </c>
      <c r="M1639" s="3">
        <v>990</v>
      </c>
      <c r="O1639" s="3" t="s">
        <v>1655</v>
      </c>
    </row>
    <row r="1640" spans="1:15" ht="13.25" customHeight="1">
      <c r="A1640" s="3" t="s">
        <v>1707</v>
      </c>
      <c r="B1640" s="3" t="s">
        <v>1708</v>
      </c>
      <c r="C1640" s="11">
        <v>33.4</v>
      </c>
      <c r="D1640" s="15" t="s">
        <v>1709</v>
      </c>
      <c r="E1640" s="3" t="s">
        <v>1710</v>
      </c>
      <c r="F1640" s="11">
        <v>101.28913</v>
      </c>
      <c r="G1640" s="11">
        <v>25.385259999999999</v>
      </c>
      <c r="H1640" s="5">
        <v>4.7184999999999998E-2</v>
      </c>
      <c r="I1640" s="5">
        <v>8.4599999999999996E-4</v>
      </c>
      <c r="J1640" s="5">
        <v>0.282555</v>
      </c>
      <c r="K1640" s="3">
        <v>-7.4</v>
      </c>
      <c r="M1640" s="3">
        <v>1550</v>
      </c>
      <c r="O1640" s="3" t="s">
        <v>1655</v>
      </c>
    </row>
    <row r="1641" spans="1:15" ht="13.25" customHeight="1">
      <c r="A1641" s="3" t="s">
        <v>1711</v>
      </c>
      <c r="B1641" s="3" t="s">
        <v>1708</v>
      </c>
      <c r="C1641" s="11">
        <v>33.4</v>
      </c>
      <c r="D1641" s="15" t="s">
        <v>1709</v>
      </c>
      <c r="E1641" s="3" t="s">
        <v>1710</v>
      </c>
      <c r="F1641" s="11">
        <v>101.28913</v>
      </c>
      <c r="G1641" s="11">
        <v>25.385259999999999</v>
      </c>
      <c r="H1641" s="5">
        <v>3.1995000000000003E-2</v>
      </c>
      <c r="I1641" s="5">
        <v>5.7700000000000004E-4</v>
      </c>
      <c r="J1641" s="5">
        <v>0.28252500000000003</v>
      </c>
      <c r="K1641" s="3">
        <v>-8.5</v>
      </c>
      <c r="M1641" s="3">
        <v>1620</v>
      </c>
      <c r="O1641" s="3" t="s">
        <v>1655</v>
      </c>
    </row>
    <row r="1642" spans="1:15" ht="13.25" customHeight="1">
      <c r="A1642" s="3" t="s">
        <v>1712</v>
      </c>
      <c r="B1642" s="3" t="s">
        <v>1708</v>
      </c>
      <c r="C1642" s="11">
        <v>33.4</v>
      </c>
      <c r="D1642" s="15" t="s">
        <v>1709</v>
      </c>
      <c r="E1642" s="3" t="s">
        <v>1710</v>
      </c>
      <c r="F1642" s="11">
        <v>101.28913</v>
      </c>
      <c r="G1642" s="11">
        <v>25.385259999999999</v>
      </c>
      <c r="H1642" s="5">
        <v>4.6163000000000003E-2</v>
      </c>
      <c r="I1642" s="5">
        <v>7.9500000000000003E-4</v>
      </c>
      <c r="J1642" s="5">
        <v>0.282526</v>
      </c>
      <c r="K1642" s="3">
        <v>-8.4</v>
      </c>
      <c r="M1642" s="3">
        <v>1620</v>
      </c>
      <c r="O1642" s="3" t="s">
        <v>1655</v>
      </c>
    </row>
    <row r="1643" spans="1:15" ht="13.25" customHeight="1">
      <c r="A1643" s="3" t="s">
        <v>1713</v>
      </c>
      <c r="B1643" s="3" t="s">
        <v>1708</v>
      </c>
      <c r="C1643" s="11">
        <v>33.4</v>
      </c>
      <c r="D1643" s="15" t="s">
        <v>1709</v>
      </c>
      <c r="E1643" s="3" t="s">
        <v>1710</v>
      </c>
      <c r="F1643" s="11">
        <v>101.28913</v>
      </c>
      <c r="G1643" s="11">
        <v>25.385259999999999</v>
      </c>
      <c r="H1643" s="5">
        <v>4.5171999999999997E-2</v>
      </c>
      <c r="I1643" s="5">
        <v>8.0699999999999999E-4</v>
      </c>
      <c r="J1643" s="5">
        <v>0.28254000000000001</v>
      </c>
      <c r="K1643" s="3">
        <v>-7.9</v>
      </c>
      <c r="M1643" s="3">
        <v>1580</v>
      </c>
      <c r="O1643" s="3" t="s">
        <v>1655</v>
      </c>
    </row>
    <row r="1644" spans="1:15" ht="13.25" customHeight="1">
      <c r="A1644" s="3" t="s">
        <v>1714</v>
      </c>
      <c r="B1644" s="3" t="s">
        <v>1708</v>
      </c>
      <c r="C1644" s="11">
        <v>33.4</v>
      </c>
      <c r="D1644" s="15" t="s">
        <v>1709</v>
      </c>
      <c r="E1644" s="3" t="s">
        <v>1710</v>
      </c>
      <c r="F1644" s="11">
        <v>101.28913</v>
      </c>
      <c r="G1644" s="11">
        <v>25.385259999999999</v>
      </c>
      <c r="H1644" s="5">
        <v>4.7759999999999997E-2</v>
      </c>
      <c r="I1644" s="5">
        <v>8.8999999999999995E-4</v>
      </c>
      <c r="J1644" s="5">
        <v>0.282522</v>
      </c>
      <c r="K1644" s="3">
        <v>-8.6</v>
      </c>
      <c r="M1644" s="3">
        <v>1620</v>
      </c>
      <c r="O1644" s="3" t="s">
        <v>1655</v>
      </c>
    </row>
    <row r="1645" spans="1:15" ht="13.25" customHeight="1">
      <c r="A1645" s="3" t="s">
        <v>1715</v>
      </c>
      <c r="B1645" s="3" t="s">
        <v>1708</v>
      </c>
      <c r="C1645" s="11">
        <v>33.4</v>
      </c>
      <c r="D1645" s="15" t="s">
        <v>1709</v>
      </c>
      <c r="E1645" s="3" t="s">
        <v>1710</v>
      </c>
      <c r="F1645" s="11">
        <v>101.28913</v>
      </c>
      <c r="G1645" s="11">
        <v>25.385259999999999</v>
      </c>
      <c r="H1645" s="5">
        <v>3.7380999999999998E-2</v>
      </c>
      <c r="I1645" s="5">
        <v>7.0799999999999997E-4</v>
      </c>
      <c r="J1645" s="5">
        <v>0.282553</v>
      </c>
      <c r="K1645" s="3">
        <v>-7.5</v>
      </c>
      <c r="M1645" s="3">
        <v>1550</v>
      </c>
      <c r="O1645" s="3" t="s">
        <v>1655</v>
      </c>
    </row>
    <row r="1646" spans="1:15" ht="13.25" customHeight="1">
      <c r="A1646" s="3" t="s">
        <v>1716</v>
      </c>
      <c r="B1646" s="3" t="s">
        <v>1708</v>
      </c>
      <c r="C1646" s="11">
        <v>33.4</v>
      </c>
      <c r="D1646" s="15" t="s">
        <v>1709</v>
      </c>
      <c r="E1646" s="3" t="s">
        <v>1710</v>
      </c>
      <c r="F1646" s="11">
        <v>101.28913</v>
      </c>
      <c r="G1646" s="11">
        <v>25.385259999999999</v>
      </c>
      <c r="H1646" s="5">
        <v>2.2959E-2</v>
      </c>
      <c r="I1646" s="5">
        <v>4.3899999999999999E-4</v>
      </c>
      <c r="J1646" s="5">
        <v>0.28254099999999999</v>
      </c>
      <c r="K1646" s="3">
        <v>-7.9</v>
      </c>
      <c r="M1646" s="3">
        <v>1580</v>
      </c>
      <c r="O1646" s="3" t="s">
        <v>1655</v>
      </c>
    </row>
    <row r="1647" spans="1:15" ht="13.25" customHeight="1">
      <c r="A1647" s="3" t="s">
        <v>1717</v>
      </c>
      <c r="B1647" s="3" t="s">
        <v>1708</v>
      </c>
      <c r="C1647" s="11">
        <v>33.4</v>
      </c>
      <c r="D1647" s="15" t="s">
        <v>1709</v>
      </c>
      <c r="E1647" s="3" t="s">
        <v>1710</v>
      </c>
      <c r="F1647" s="11">
        <v>101.28913</v>
      </c>
      <c r="G1647" s="11">
        <v>25.385259999999999</v>
      </c>
      <c r="H1647" s="5">
        <v>3.1012999999999999E-2</v>
      </c>
      <c r="I1647" s="5">
        <v>6.1200000000000002E-4</v>
      </c>
      <c r="J1647" s="5">
        <v>0.28256999999999999</v>
      </c>
      <c r="K1647" s="3">
        <v>-6.9</v>
      </c>
      <c r="M1647" s="3">
        <v>1520</v>
      </c>
      <c r="O1647" s="3" t="s">
        <v>1655</v>
      </c>
    </row>
    <row r="1648" spans="1:15" ht="13.25" customHeight="1">
      <c r="A1648" s="3" t="s">
        <v>1718</v>
      </c>
      <c r="B1648" s="3" t="s">
        <v>1708</v>
      </c>
      <c r="C1648" s="11">
        <v>33.4</v>
      </c>
      <c r="D1648" s="15" t="s">
        <v>1709</v>
      </c>
      <c r="E1648" s="3" t="s">
        <v>1710</v>
      </c>
      <c r="F1648" s="11">
        <v>101.28913</v>
      </c>
      <c r="G1648" s="11">
        <v>25.385259999999999</v>
      </c>
      <c r="H1648" s="5">
        <v>4.0613999999999997E-2</v>
      </c>
      <c r="I1648" s="5">
        <v>7.7800000000000005E-4</v>
      </c>
      <c r="J1648" s="5">
        <v>0.28250599999999998</v>
      </c>
      <c r="K1648" s="3">
        <v>-9.1</v>
      </c>
      <c r="M1648" s="3">
        <v>1660</v>
      </c>
      <c r="O1648" s="3" t="s">
        <v>1655</v>
      </c>
    </row>
    <row r="1649" spans="1:15" ht="13.25" customHeight="1">
      <c r="A1649" s="3" t="s">
        <v>1719</v>
      </c>
      <c r="B1649" s="3" t="s">
        <v>1708</v>
      </c>
      <c r="C1649" s="11">
        <v>33.4</v>
      </c>
      <c r="D1649" s="15" t="s">
        <v>1709</v>
      </c>
      <c r="E1649" s="3" t="s">
        <v>1710</v>
      </c>
      <c r="F1649" s="11">
        <v>101.28913</v>
      </c>
      <c r="G1649" s="11">
        <v>25.385259999999999</v>
      </c>
      <c r="H1649" s="5">
        <v>2.3071000000000001E-2</v>
      </c>
      <c r="I1649" s="5">
        <v>4.5399999999999998E-4</v>
      </c>
      <c r="J1649" s="5">
        <v>0.28250599999999998</v>
      </c>
      <c r="K1649" s="3">
        <v>-9.1</v>
      </c>
      <c r="M1649" s="3">
        <v>1660</v>
      </c>
      <c r="O1649" s="3" t="s">
        <v>1655</v>
      </c>
    </row>
    <row r="1650" spans="1:15" s="8" customFormat="1" ht="20" customHeight="1">
      <c r="A1650" s="8" t="s">
        <v>1720</v>
      </c>
    </row>
    <row r="1651" spans="1:15">
      <c r="A1651" s="3" t="s">
        <v>1721</v>
      </c>
      <c r="B1651" s="3" t="s">
        <v>1082</v>
      </c>
      <c r="C1651" s="4">
        <v>41</v>
      </c>
      <c r="D1651" s="3" t="s">
        <v>1722</v>
      </c>
      <c r="E1651" s="3" t="s">
        <v>1723</v>
      </c>
      <c r="F1651" s="4">
        <v>97.74</v>
      </c>
      <c r="G1651" s="4">
        <v>31.4</v>
      </c>
      <c r="H1651" s="5">
        <v>0.02</v>
      </c>
      <c r="I1651" s="5">
        <v>8.9999999999999998E-4</v>
      </c>
      <c r="J1651" s="5">
        <v>0.282829</v>
      </c>
      <c r="K1651" s="4">
        <v>2.9</v>
      </c>
      <c r="L1651" s="6"/>
      <c r="M1651" s="6">
        <v>931.9</v>
      </c>
      <c r="N1651" s="3" t="s">
        <v>1724</v>
      </c>
      <c r="O1651" s="3" t="s">
        <v>1725</v>
      </c>
    </row>
    <row r="1652" spans="1:15">
      <c r="A1652" s="3" t="s">
        <v>1726</v>
      </c>
      <c r="B1652" s="3" t="s">
        <v>1082</v>
      </c>
      <c r="C1652" s="4">
        <v>41</v>
      </c>
      <c r="D1652" s="3" t="s">
        <v>1722</v>
      </c>
      <c r="E1652" s="3" t="s">
        <v>1723</v>
      </c>
      <c r="F1652" s="4">
        <v>97.74</v>
      </c>
      <c r="G1652" s="4">
        <v>31.4</v>
      </c>
      <c r="H1652" s="5">
        <v>0.02</v>
      </c>
      <c r="I1652" s="5">
        <v>8.9999999999999998E-4</v>
      </c>
      <c r="J1652" s="5">
        <v>0.282804</v>
      </c>
      <c r="K1652" s="4">
        <v>2</v>
      </c>
      <c r="L1652" s="6"/>
      <c r="M1652" s="6">
        <v>987.8</v>
      </c>
      <c r="N1652" s="3" t="s">
        <v>1724</v>
      </c>
      <c r="O1652" s="3" t="s">
        <v>1725</v>
      </c>
    </row>
    <row r="1653" spans="1:15">
      <c r="A1653" s="3" t="s">
        <v>1727</v>
      </c>
      <c r="B1653" s="3" t="s">
        <v>1082</v>
      </c>
      <c r="C1653" s="4">
        <v>41</v>
      </c>
      <c r="D1653" s="3" t="s">
        <v>1722</v>
      </c>
      <c r="E1653" s="3" t="s">
        <v>1723</v>
      </c>
      <c r="F1653" s="4">
        <v>97.74</v>
      </c>
      <c r="G1653" s="4">
        <v>31.4</v>
      </c>
      <c r="H1653" s="5">
        <v>0.03</v>
      </c>
      <c r="I1653" s="5">
        <v>1.1999999999999999E-3</v>
      </c>
      <c r="J1653" s="5">
        <v>0.282806</v>
      </c>
      <c r="K1653" s="4">
        <v>2.1</v>
      </c>
      <c r="L1653" s="6"/>
      <c r="M1653" s="6">
        <v>983.5</v>
      </c>
      <c r="N1653" s="3" t="s">
        <v>1728</v>
      </c>
      <c r="O1653" s="3" t="s">
        <v>1725</v>
      </c>
    </row>
    <row r="1654" spans="1:15">
      <c r="A1654" s="3" t="s">
        <v>1729</v>
      </c>
      <c r="B1654" s="3" t="s">
        <v>1082</v>
      </c>
      <c r="C1654" s="4">
        <v>41</v>
      </c>
      <c r="D1654" s="3" t="s">
        <v>1722</v>
      </c>
      <c r="E1654" s="3" t="s">
        <v>1723</v>
      </c>
      <c r="F1654" s="4">
        <v>97.74</v>
      </c>
      <c r="G1654" s="4">
        <v>31.4</v>
      </c>
      <c r="H1654" s="5">
        <v>0.02</v>
      </c>
      <c r="I1654" s="5">
        <v>1E-3</v>
      </c>
      <c r="J1654" s="5">
        <v>0.28279199999999999</v>
      </c>
      <c r="K1654" s="4">
        <v>1.6</v>
      </c>
      <c r="L1654" s="6"/>
      <c r="M1654" s="6">
        <v>1014.5</v>
      </c>
      <c r="N1654" s="3" t="s">
        <v>1724</v>
      </c>
      <c r="O1654" s="3" t="s">
        <v>1725</v>
      </c>
    </row>
    <row r="1655" spans="1:15">
      <c r="A1655" s="3" t="s">
        <v>1730</v>
      </c>
      <c r="B1655" s="3" t="s">
        <v>1082</v>
      </c>
      <c r="C1655" s="4">
        <v>41</v>
      </c>
      <c r="D1655" s="3" t="s">
        <v>1722</v>
      </c>
      <c r="E1655" s="3" t="s">
        <v>1723</v>
      </c>
      <c r="F1655" s="4">
        <v>97.74</v>
      </c>
      <c r="G1655" s="4">
        <v>31.4</v>
      </c>
      <c r="H1655" s="5">
        <v>0.02</v>
      </c>
      <c r="I1655" s="5">
        <v>6.9999999999999999E-4</v>
      </c>
      <c r="J1655" s="5">
        <v>0.28280899999999998</v>
      </c>
      <c r="K1655" s="4">
        <v>2.2000000000000002</v>
      </c>
      <c r="L1655" s="6"/>
      <c r="M1655" s="6">
        <v>976.5</v>
      </c>
      <c r="N1655" s="3" t="s">
        <v>1731</v>
      </c>
      <c r="O1655" s="3" t="s">
        <v>1725</v>
      </c>
    </row>
    <row r="1656" spans="1:15">
      <c r="A1656" s="3" t="s">
        <v>1732</v>
      </c>
      <c r="B1656" s="3" t="s">
        <v>1082</v>
      </c>
      <c r="C1656" s="4">
        <v>41</v>
      </c>
      <c r="D1656" s="3" t="s">
        <v>1722</v>
      </c>
      <c r="E1656" s="3" t="s">
        <v>1723</v>
      </c>
      <c r="F1656" s="4">
        <v>97.74</v>
      </c>
      <c r="G1656" s="4">
        <v>31.4</v>
      </c>
      <c r="H1656" s="5">
        <v>0.03</v>
      </c>
      <c r="I1656" s="5">
        <v>1.1000000000000001E-3</v>
      </c>
      <c r="J1656" s="5">
        <v>0.28279599999999999</v>
      </c>
      <c r="K1656" s="4">
        <v>1.7</v>
      </c>
      <c r="L1656" s="6"/>
      <c r="M1656" s="6">
        <v>1005</v>
      </c>
      <c r="N1656" s="3" t="s">
        <v>1724</v>
      </c>
      <c r="O1656" s="3" t="s">
        <v>1725</v>
      </c>
    </row>
    <row r="1657" spans="1:15">
      <c r="A1657" s="3" t="s">
        <v>1733</v>
      </c>
      <c r="B1657" s="3" t="s">
        <v>1082</v>
      </c>
      <c r="C1657" s="4">
        <v>41</v>
      </c>
      <c r="D1657" s="3" t="s">
        <v>1722</v>
      </c>
      <c r="E1657" s="3" t="s">
        <v>1723</v>
      </c>
      <c r="F1657" s="4">
        <v>97.74</v>
      </c>
      <c r="G1657" s="4">
        <v>31.4</v>
      </c>
      <c r="H1657" s="5">
        <v>0.03</v>
      </c>
      <c r="I1657" s="5">
        <v>1.1000000000000001E-3</v>
      </c>
      <c r="J1657" s="5">
        <v>0.28282299999999999</v>
      </c>
      <c r="K1657" s="4">
        <v>2.7</v>
      </c>
      <c r="L1657" s="6"/>
      <c r="M1657" s="6">
        <v>945.7</v>
      </c>
      <c r="N1657" s="3" t="s">
        <v>1724</v>
      </c>
      <c r="O1657" s="3" t="s">
        <v>1725</v>
      </c>
    </row>
    <row r="1658" spans="1:15">
      <c r="A1658" s="3" t="s">
        <v>1734</v>
      </c>
      <c r="B1658" s="3" t="s">
        <v>1082</v>
      </c>
      <c r="C1658" s="4">
        <v>41</v>
      </c>
      <c r="D1658" s="3" t="s">
        <v>1722</v>
      </c>
      <c r="E1658" s="3" t="s">
        <v>1723</v>
      </c>
      <c r="F1658" s="4">
        <v>97.74</v>
      </c>
      <c r="G1658" s="4">
        <v>31.4</v>
      </c>
      <c r="H1658" s="5">
        <v>0.03</v>
      </c>
      <c r="I1658" s="5">
        <v>1.1000000000000001E-3</v>
      </c>
      <c r="J1658" s="5">
        <v>0.28283799999999998</v>
      </c>
      <c r="K1658" s="4">
        <v>3.2</v>
      </c>
      <c r="L1658" s="6"/>
      <c r="M1658" s="6">
        <v>910.1</v>
      </c>
      <c r="N1658" s="3" t="s">
        <v>1724</v>
      </c>
      <c r="O1658" s="3" t="s">
        <v>1725</v>
      </c>
    </row>
    <row r="1659" spans="1:15">
      <c r="A1659" s="3" t="s">
        <v>1735</v>
      </c>
      <c r="B1659" s="3" t="s">
        <v>1082</v>
      </c>
      <c r="C1659" s="4">
        <v>41</v>
      </c>
      <c r="D1659" s="3" t="s">
        <v>1722</v>
      </c>
      <c r="E1659" s="3" t="s">
        <v>1723</v>
      </c>
      <c r="F1659" s="4">
        <v>97.74</v>
      </c>
      <c r="G1659" s="4">
        <v>31.4</v>
      </c>
      <c r="H1659" s="5">
        <v>0.03</v>
      </c>
      <c r="I1659" s="5">
        <v>1E-3</v>
      </c>
      <c r="J1659" s="5">
        <v>0.28286</v>
      </c>
      <c r="K1659" s="4">
        <v>4</v>
      </c>
      <c r="L1659" s="6"/>
      <c r="M1659" s="6">
        <v>860.3</v>
      </c>
      <c r="N1659" s="3" t="s">
        <v>1724</v>
      </c>
      <c r="O1659" s="3" t="s">
        <v>1725</v>
      </c>
    </row>
    <row r="1660" spans="1:15">
      <c r="A1660" s="3" t="s">
        <v>1736</v>
      </c>
      <c r="B1660" s="3" t="s">
        <v>1082</v>
      </c>
      <c r="C1660" s="4">
        <v>41</v>
      </c>
      <c r="D1660" s="3" t="s">
        <v>1722</v>
      </c>
      <c r="E1660" s="3" t="s">
        <v>1723</v>
      </c>
      <c r="F1660" s="4">
        <v>97.74</v>
      </c>
      <c r="G1660" s="4">
        <v>31.4</v>
      </c>
      <c r="H1660" s="5">
        <v>0.02</v>
      </c>
      <c r="I1660" s="5">
        <v>8.0000000000000004E-4</v>
      </c>
      <c r="J1660" s="5">
        <v>0.28280699999999998</v>
      </c>
      <c r="K1660" s="4">
        <v>2.1</v>
      </c>
      <c r="L1660" s="6"/>
      <c r="M1660" s="6">
        <v>980.4</v>
      </c>
      <c r="N1660" s="3" t="s">
        <v>1731</v>
      </c>
      <c r="O1660" s="3" t="s">
        <v>1725</v>
      </c>
    </row>
    <row r="1661" spans="1:15">
      <c r="A1661" s="3" t="s">
        <v>1737</v>
      </c>
      <c r="B1661" s="3" t="s">
        <v>1082</v>
      </c>
      <c r="C1661" s="4">
        <v>41</v>
      </c>
      <c r="D1661" s="3" t="s">
        <v>1722</v>
      </c>
      <c r="E1661" s="3" t="s">
        <v>1723</v>
      </c>
      <c r="F1661" s="4">
        <v>97.74</v>
      </c>
      <c r="G1661" s="4">
        <v>31.4</v>
      </c>
      <c r="H1661" s="5">
        <v>0.03</v>
      </c>
      <c r="I1661" s="5">
        <v>1.1000000000000001E-3</v>
      </c>
      <c r="J1661" s="5">
        <v>0.282862</v>
      </c>
      <c r="K1661" s="4">
        <v>4</v>
      </c>
      <c r="L1661" s="6"/>
      <c r="M1661" s="6">
        <v>857.6</v>
      </c>
      <c r="N1661" s="3" t="s">
        <v>1724</v>
      </c>
      <c r="O1661" s="3" t="s">
        <v>1725</v>
      </c>
    </row>
    <row r="1662" spans="1:15">
      <c r="A1662" s="3" t="s">
        <v>1738</v>
      </c>
      <c r="B1662" s="3" t="s">
        <v>1082</v>
      </c>
      <c r="C1662" s="4">
        <v>41</v>
      </c>
      <c r="D1662" s="3" t="s">
        <v>1722</v>
      </c>
      <c r="E1662" s="3" t="s">
        <v>1723</v>
      </c>
      <c r="F1662" s="4">
        <v>97.74</v>
      </c>
      <c r="G1662" s="4">
        <v>31.4</v>
      </c>
      <c r="H1662" s="5">
        <v>0.03</v>
      </c>
      <c r="I1662" s="5">
        <v>1E-3</v>
      </c>
      <c r="J1662" s="5">
        <v>0.28284900000000002</v>
      </c>
      <c r="K1662" s="4">
        <v>3.6</v>
      </c>
      <c r="L1662" s="6"/>
      <c r="M1662" s="6">
        <v>885.8</v>
      </c>
      <c r="N1662" s="3" t="s">
        <v>1724</v>
      </c>
      <c r="O1662" s="3" t="s">
        <v>1725</v>
      </c>
    </row>
    <row r="1663" spans="1:15">
      <c r="A1663" s="3" t="s">
        <v>1739</v>
      </c>
      <c r="B1663" s="3" t="s">
        <v>1082</v>
      </c>
      <c r="C1663" s="4">
        <v>41</v>
      </c>
      <c r="D1663" s="3" t="s">
        <v>1722</v>
      </c>
      <c r="E1663" s="3" t="s">
        <v>1723</v>
      </c>
      <c r="F1663" s="4">
        <v>97.74</v>
      </c>
      <c r="G1663" s="4">
        <v>31.4</v>
      </c>
      <c r="H1663" s="5">
        <v>0.03</v>
      </c>
      <c r="I1663" s="5">
        <v>1.1000000000000001E-3</v>
      </c>
      <c r="J1663" s="5">
        <v>0.28280899999999998</v>
      </c>
      <c r="K1663" s="4">
        <v>2.2000000000000002</v>
      </c>
      <c r="L1663" s="6"/>
      <c r="M1663" s="6">
        <v>976.6</v>
      </c>
      <c r="N1663" s="3" t="s">
        <v>1724</v>
      </c>
      <c r="O1663" s="3" t="s">
        <v>1725</v>
      </c>
    </row>
    <row r="1664" spans="1:15">
      <c r="A1664" s="3" t="s">
        <v>1740</v>
      </c>
      <c r="B1664" s="3" t="s">
        <v>1082</v>
      </c>
      <c r="C1664" s="4">
        <v>41</v>
      </c>
      <c r="D1664" s="3" t="s">
        <v>1722</v>
      </c>
      <c r="E1664" s="3" t="s">
        <v>1723</v>
      </c>
      <c r="F1664" s="4">
        <v>97.74</v>
      </c>
      <c r="G1664" s="4">
        <v>31.4</v>
      </c>
      <c r="H1664" s="5">
        <v>0.02</v>
      </c>
      <c r="I1664" s="5">
        <v>8.0000000000000004E-4</v>
      </c>
      <c r="J1664" s="5">
        <v>0.282775</v>
      </c>
      <c r="K1664" s="4">
        <v>1</v>
      </c>
      <c r="L1664" s="6"/>
      <c r="M1664" s="6">
        <v>1053.3</v>
      </c>
      <c r="N1664" s="3" t="s">
        <v>1731</v>
      </c>
      <c r="O1664" s="3" t="s">
        <v>1725</v>
      </c>
    </row>
    <row r="1665" spans="1:15">
      <c r="A1665" s="3" t="s">
        <v>1741</v>
      </c>
      <c r="B1665" s="3" t="s">
        <v>1082</v>
      </c>
      <c r="C1665" s="4">
        <v>41</v>
      </c>
      <c r="D1665" s="3" t="s">
        <v>1722</v>
      </c>
      <c r="E1665" s="3" t="s">
        <v>1723</v>
      </c>
      <c r="F1665" s="4">
        <v>97.74</v>
      </c>
      <c r="G1665" s="4">
        <v>31.4</v>
      </c>
      <c r="H1665" s="5">
        <v>0.03</v>
      </c>
      <c r="I1665" s="5">
        <v>1.1999999999999999E-3</v>
      </c>
      <c r="J1665" s="5">
        <v>0.28276400000000002</v>
      </c>
      <c r="K1665" s="4">
        <v>0.6</v>
      </c>
      <c r="L1665" s="6"/>
      <c r="M1665" s="6">
        <v>1077.9000000000001</v>
      </c>
      <c r="N1665" s="3" t="s">
        <v>1728</v>
      </c>
      <c r="O1665" s="3" t="s">
        <v>1725</v>
      </c>
    </row>
    <row r="1666" spans="1:15">
      <c r="A1666" s="3" t="s">
        <v>1742</v>
      </c>
      <c r="B1666" s="3" t="s">
        <v>1082</v>
      </c>
      <c r="C1666" s="4">
        <v>41</v>
      </c>
      <c r="D1666" s="3" t="s">
        <v>1722</v>
      </c>
      <c r="E1666" s="3" t="s">
        <v>1723</v>
      </c>
      <c r="F1666" s="4">
        <v>97.74</v>
      </c>
      <c r="G1666" s="4">
        <v>31.4</v>
      </c>
      <c r="H1666" s="5">
        <v>0.03</v>
      </c>
      <c r="I1666" s="5">
        <v>1E-3</v>
      </c>
      <c r="J1666" s="5">
        <v>0.28288200000000002</v>
      </c>
      <c r="K1666" s="4">
        <v>4.8</v>
      </c>
      <c r="L1666" s="6"/>
      <c r="M1666" s="6">
        <v>810.7</v>
      </c>
      <c r="N1666" s="3" t="s">
        <v>1724</v>
      </c>
      <c r="O1666" s="3" t="s">
        <v>1725</v>
      </c>
    </row>
    <row r="1667" spans="1:15">
      <c r="A1667" s="3" t="s">
        <v>1743</v>
      </c>
      <c r="B1667" s="3" t="s">
        <v>1082</v>
      </c>
      <c r="C1667" s="4">
        <v>41</v>
      </c>
      <c r="D1667" s="3" t="s">
        <v>1722</v>
      </c>
      <c r="E1667" s="3" t="s">
        <v>1723</v>
      </c>
      <c r="F1667" s="4">
        <v>97.74</v>
      </c>
      <c r="G1667" s="4">
        <v>31.4</v>
      </c>
      <c r="H1667" s="5">
        <v>0.03</v>
      </c>
      <c r="I1667" s="5">
        <v>1E-3</v>
      </c>
      <c r="J1667" s="5">
        <v>0.28282099999999999</v>
      </c>
      <c r="K1667" s="4">
        <v>2.6</v>
      </c>
      <c r="L1667" s="6"/>
      <c r="M1667" s="6">
        <v>947.9</v>
      </c>
      <c r="N1667" s="3" t="s">
        <v>1724</v>
      </c>
      <c r="O1667" s="3" t="s">
        <v>1725</v>
      </c>
    </row>
    <row r="1668" spans="1:15">
      <c r="A1668" s="3" t="s">
        <v>1744</v>
      </c>
      <c r="B1668" s="3" t="s">
        <v>1082</v>
      </c>
      <c r="C1668" s="4">
        <v>41</v>
      </c>
      <c r="D1668" s="3" t="s">
        <v>1722</v>
      </c>
      <c r="E1668" s="3" t="s">
        <v>1723</v>
      </c>
      <c r="F1668" s="4">
        <v>97.74</v>
      </c>
      <c r="G1668" s="4">
        <v>31.4</v>
      </c>
      <c r="H1668" s="5">
        <v>0.03</v>
      </c>
      <c r="I1668" s="5">
        <v>1.1999999999999999E-3</v>
      </c>
      <c r="J1668" s="5">
        <v>0.28281800000000001</v>
      </c>
      <c r="K1668" s="4">
        <v>2.5</v>
      </c>
      <c r="L1668" s="6"/>
      <c r="M1668" s="6">
        <v>955.7</v>
      </c>
      <c r="N1668" s="3" t="s">
        <v>1728</v>
      </c>
      <c r="O1668" s="3" t="s">
        <v>1725</v>
      </c>
    </row>
    <row r="1669" spans="1:15">
      <c r="A1669" s="3" t="s">
        <v>1745</v>
      </c>
      <c r="B1669" s="3" t="s">
        <v>1082</v>
      </c>
      <c r="C1669" s="4">
        <v>41</v>
      </c>
      <c r="D1669" s="3" t="s">
        <v>1722</v>
      </c>
      <c r="E1669" s="3" t="s">
        <v>1723</v>
      </c>
      <c r="F1669" s="4">
        <v>97.74</v>
      </c>
      <c r="G1669" s="4">
        <v>31.4</v>
      </c>
      <c r="H1669" s="5">
        <v>0.02</v>
      </c>
      <c r="I1669" s="5">
        <v>8.9999999999999998E-4</v>
      </c>
      <c r="J1669" s="5">
        <v>0.28281099999999998</v>
      </c>
      <c r="K1669" s="4">
        <v>2.2999999999999998</v>
      </c>
      <c r="L1669" s="6"/>
      <c r="M1669" s="6">
        <v>971.5</v>
      </c>
      <c r="N1669" s="3" t="s">
        <v>1724</v>
      </c>
      <c r="O1669" s="3" t="s">
        <v>1725</v>
      </c>
    </row>
    <row r="1670" spans="1:15">
      <c r="A1670" s="3" t="s">
        <v>1746</v>
      </c>
      <c r="B1670" s="3" t="s">
        <v>1082</v>
      </c>
      <c r="C1670" s="4">
        <v>41</v>
      </c>
      <c r="D1670" s="3" t="s">
        <v>1722</v>
      </c>
      <c r="E1670" s="3" t="s">
        <v>1723</v>
      </c>
      <c r="F1670" s="4">
        <v>97.74</v>
      </c>
      <c r="G1670" s="4">
        <v>31.4</v>
      </c>
      <c r="H1670" s="5">
        <v>0.02</v>
      </c>
      <c r="I1670" s="5">
        <v>8.9999999999999998E-4</v>
      </c>
      <c r="J1670" s="5">
        <v>0.28281499999999998</v>
      </c>
      <c r="K1670" s="4">
        <v>2.4</v>
      </c>
      <c r="L1670" s="6"/>
      <c r="M1670" s="6">
        <v>962</v>
      </c>
      <c r="N1670" s="3" t="s">
        <v>1724</v>
      </c>
      <c r="O1670" s="3" t="s">
        <v>1725</v>
      </c>
    </row>
    <row r="1671" spans="1:15">
      <c r="A1671" s="3" t="s">
        <v>1747</v>
      </c>
      <c r="B1671" s="3" t="s">
        <v>1082</v>
      </c>
      <c r="C1671" s="4">
        <v>41</v>
      </c>
      <c r="D1671" s="3" t="s">
        <v>1722</v>
      </c>
      <c r="E1671" s="3" t="s">
        <v>1723</v>
      </c>
      <c r="F1671" s="4">
        <v>97.74</v>
      </c>
      <c r="G1671" s="4">
        <v>31.4</v>
      </c>
      <c r="H1671" s="5">
        <v>0.02</v>
      </c>
      <c r="I1671" s="5">
        <v>1E-3</v>
      </c>
      <c r="J1671" s="5">
        <v>0.28284900000000002</v>
      </c>
      <c r="K1671" s="4">
        <v>3.6</v>
      </c>
      <c r="L1671" s="6"/>
      <c r="M1671" s="6">
        <v>885.7</v>
      </c>
      <c r="N1671" s="3" t="s">
        <v>1724</v>
      </c>
      <c r="O1671" s="3" t="s">
        <v>1725</v>
      </c>
    </row>
    <row r="1672" spans="1:15">
      <c r="A1672" s="3" t="s">
        <v>1748</v>
      </c>
      <c r="B1672" s="3" t="s">
        <v>1082</v>
      </c>
      <c r="C1672" s="4">
        <v>41</v>
      </c>
      <c r="D1672" s="3" t="s">
        <v>1722</v>
      </c>
      <c r="E1672" s="3" t="s">
        <v>1723</v>
      </c>
      <c r="F1672" s="4">
        <v>97.74</v>
      </c>
      <c r="G1672" s="4">
        <v>31.4</v>
      </c>
      <c r="H1672" s="5">
        <v>0.02</v>
      </c>
      <c r="I1672" s="5">
        <v>8.9999999999999998E-4</v>
      </c>
      <c r="J1672" s="5">
        <v>0.28282200000000002</v>
      </c>
      <c r="K1672" s="4">
        <v>2.6</v>
      </c>
      <c r="L1672" s="6"/>
      <c r="M1672" s="6">
        <v>946.1</v>
      </c>
      <c r="N1672" s="3" t="s">
        <v>1724</v>
      </c>
      <c r="O1672" s="3" t="s">
        <v>1725</v>
      </c>
    </row>
    <row r="1673" spans="1:15">
      <c r="A1673" s="3" t="s">
        <v>1749</v>
      </c>
      <c r="B1673" s="3" t="s">
        <v>1082</v>
      </c>
      <c r="C1673" s="4">
        <v>41</v>
      </c>
      <c r="D1673" s="3" t="s">
        <v>1722</v>
      </c>
      <c r="E1673" s="3" t="s">
        <v>1723</v>
      </c>
      <c r="F1673" s="4">
        <v>97.74</v>
      </c>
      <c r="G1673" s="4">
        <v>31.4</v>
      </c>
      <c r="H1673" s="5">
        <v>0.03</v>
      </c>
      <c r="I1673" s="5">
        <v>1.1999999999999999E-3</v>
      </c>
      <c r="J1673" s="5">
        <v>0.28278999999999999</v>
      </c>
      <c r="K1673" s="4">
        <v>1.5</v>
      </c>
      <c r="L1673" s="6"/>
      <c r="M1673" s="6">
        <v>1018.1</v>
      </c>
      <c r="N1673" s="3" t="s">
        <v>1724</v>
      </c>
      <c r="O1673" s="3" t="s">
        <v>1725</v>
      </c>
    </row>
    <row r="1674" spans="1:15">
      <c r="A1674" s="3" t="s">
        <v>1750</v>
      </c>
      <c r="B1674" s="3" t="s">
        <v>1082</v>
      </c>
      <c r="C1674" s="4">
        <v>41</v>
      </c>
      <c r="D1674" s="3" t="s">
        <v>1722</v>
      </c>
      <c r="E1674" s="3" t="s">
        <v>1723</v>
      </c>
      <c r="F1674" s="4">
        <v>97.74</v>
      </c>
      <c r="G1674" s="4">
        <v>31.4</v>
      </c>
      <c r="H1674" s="5">
        <v>0.02</v>
      </c>
      <c r="I1674" s="5">
        <v>8.0000000000000004E-4</v>
      </c>
      <c r="J1674" s="5">
        <v>0.28281400000000001</v>
      </c>
      <c r="K1674" s="4">
        <v>2.4</v>
      </c>
      <c r="L1674" s="6"/>
      <c r="M1674" s="6">
        <v>964.8</v>
      </c>
      <c r="N1674" s="3" t="s">
        <v>1731</v>
      </c>
      <c r="O1674" s="3" t="s">
        <v>1725</v>
      </c>
    </row>
    <row r="1675" spans="1:15">
      <c r="A1675" s="3" t="s">
        <v>1751</v>
      </c>
      <c r="B1675" s="3" t="s">
        <v>1082</v>
      </c>
      <c r="C1675" s="4">
        <v>41</v>
      </c>
      <c r="D1675" s="3" t="s">
        <v>1722</v>
      </c>
      <c r="E1675" s="3" t="s">
        <v>1723</v>
      </c>
      <c r="F1675" s="4">
        <v>97.74</v>
      </c>
      <c r="G1675" s="4">
        <v>31.4</v>
      </c>
      <c r="H1675" s="5">
        <v>0.03</v>
      </c>
      <c r="I1675" s="5">
        <v>1.1000000000000001E-3</v>
      </c>
      <c r="J1675" s="5">
        <v>0.28282499999999999</v>
      </c>
      <c r="K1675" s="4">
        <v>2.7</v>
      </c>
      <c r="L1675" s="6"/>
      <c r="M1675" s="6">
        <v>940.3</v>
      </c>
      <c r="N1675" s="3" t="s">
        <v>1724</v>
      </c>
      <c r="O1675" s="3" t="s">
        <v>1725</v>
      </c>
    </row>
    <row r="1676" spans="1:15">
      <c r="A1676" s="3" t="s">
        <v>1752</v>
      </c>
      <c r="B1676" s="3" t="s">
        <v>1082</v>
      </c>
      <c r="C1676" s="4">
        <v>41</v>
      </c>
      <c r="D1676" s="3" t="s">
        <v>1722</v>
      </c>
      <c r="E1676" s="3" t="s">
        <v>1723</v>
      </c>
      <c r="F1676" s="4">
        <v>97.74</v>
      </c>
      <c r="G1676" s="4">
        <v>31.4</v>
      </c>
      <c r="H1676" s="5">
        <v>0.03</v>
      </c>
      <c r="I1676" s="5">
        <v>1.1000000000000001E-3</v>
      </c>
      <c r="J1676" s="5">
        <v>0.28284599999999999</v>
      </c>
      <c r="K1676" s="4">
        <v>3.5</v>
      </c>
      <c r="L1676" s="6"/>
      <c r="M1676" s="6">
        <v>893.5</v>
      </c>
      <c r="N1676" s="3" t="s">
        <v>1724</v>
      </c>
      <c r="O1676" s="3" t="s">
        <v>1725</v>
      </c>
    </row>
    <row r="1677" spans="1:15">
      <c r="A1677" s="3" t="s">
        <v>1753</v>
      </c>
      <c r="B1677" s="3" t="s">
        <v>1082</v>
      </c>
      <c r="C1677" s="4">
        <v>41</v>
      </c>
      <c r="D1677" s="3" t="s">
        <v>1722</v>
      </c>
      <c r="E1677" s="3" t="s">
        <v>1723</v>
      </c>
      <c r="F1677" s="4">
        <v>97.74</v>
      </c>
      <c r="G1677" s="4">
        <v>31.4</v>
      </c>
      <c r="H1677" s="5">
        <v>0.02</v>
      </c>
      <c r="I1677" s="5">
        <v>8.9999999999999998E-4</v>
      </c>
      <c r="J1677" s="5">
        <v>0.28280499999999997</v>
      </c>
      <c r="K1677" s="4">
        <v>2</v>
      </c>
      <c r="L1677" s="6"/>
      <c r="M1677" s="6">
        <v>985.6</v>
      </c>
      <c r="N1677" s="3" t="s">
        <v>1724</v>
      </c>
      <c r="O1677" s="3" t="s">
        <v>1725</v>
      </c>
    </row>
    <row r="1678" spans="1:15">
      <c r="A1678" s="3" t="s">
        <v>1754</v>
      </c>
      <c r="B1678" s="3" t="s">
        <v>1082</v>
      </c>
      <c r="C1678" s="4">
        <v>41</v>
      </c>
      <c r="D1678" s="3" t="s">
        <v>1722</v>
      </c>
      <c r="E1678" s="3" t="s">
        <v>1723</v>
      </c>
      <c r="F1678" s="4">
        <v>97.74</v>
      </c>
      <c r="G1678" s="4">
        <v>31.4</v>
      </c>
      <c r="H1678" s="5">
        <v>0.03</v>
      </c>
      <c r="I1678" s="5">
        <v>1.1999999999999999E-3</v>
      </c>
      <c r="J1678" s="5">
        <v>0.28277099999999999</v>
      </c>
      <c r="K1678" s="4">
        <v>0.8</v>
      </c>
      <c r="L1678" s="6"/>
      <c r="M1678" s="6">
        <v>1061.9000000000001</v>
      </c>
      <c r="N1678" s="3" t="s">
        <v>1728</v>
      </c>
      <c r="O1678" s="3" t="s">
        <v>1725</v>
      </c>
    </row>
    <row r="1679" spans="1:15">
      <c r="A1679" s="3" t="s">
        <v>1755</v>
      </c>
      <c r="B1679" s="3" t="s">
        <v>1082</v>
      </c>
      <c r="C1679" s="4">
        <v>41</v>
      </c>
      <c r="D1679" s="3" t="s">
        <v>1722</v>
      </c>
      <c r="E1679" s="3" t="s">
        <v>1723</v>
      </c>
      <c r="F1679" s="4">
        <v>97.74</v>
      </c>
      <c r="G1679" s="4">
        <v>31.4</v>
      </c>
      <c r="H1679" s="5">
        <v>0.02</v>
      </c>
      <c r="I1679" s="5">
        <v>1E-3</v>
      </c>
      <c r="J1679" s="5">
        <v>0.28281400000000001</v>
      </c>
      <c r="K1679" s="4">
        <v>2.4</v>
      </c>
      <c r="L1679" s="6"/>
      <c r="M1679" s="6">
        <v>964.9</v>
      </c>
      <c r="N1679" s="3" t="s">
        <v>1724</v>
      </c>
      <c r="O1679" s="3" t="s">
        <v>1725</v>
      </c>
    </row>
    <row r="1680" spans="1:15">
      <c r="A1680" s="3" t="s">
        <v>1756</v>
      </c>
      <c r="B1680" s="3" t="s">
        <v>1082</v>
      </c>
      <c r="C1680" s="4">
        <v>41</v>
      </c>
      <c r="D1680" s="3" t="s">
        <v>1722</v>
      </c>
      <c r="E1680" s="3" t="s">
        <v>1723</v>
      </c>
      <c r="F1680" s="4">
        <v>97.74</v>
      </c>
      <c r="G1680" s="4">
        <v>31.4</v>
      </c>
      <c r="H1680" s="5">
        <v>0.03</v>
      </c>
      <c r="I1680" s="5">
        <v>1.1999999999999999E-3</v>
      </c>
      <c r="J1680" s="5">
        <v>0.28277200000000002</v>
      </c>
      <c r="K1680" s="4">
        <v>0.9</v>
      </c>
      <c r="L1680" s="6"/>
      <c r="M1680" s="6">
        <v>1060.3</v>
      </c>
      <c r="N1680" s="3" t="s">
        <v>1728</v>
      </c>
      <c r="O1680" s="3" t="s">
        <v>1725</v>
      </c>
    </row>
    <row r="1681" spans="1:15">
      <c r="A1681" s="3" t="s">
        <v>1757</v>
      </c>
      <c r="B1681" s="3" t="s">
        <v>1082</v>
      </c>
      <c r="C1681" s="4">
        <v>41</v>
      </c>
      <c r="D1681" s="3" t="s">
        <v>1722</v>
      </c>
      <c r="E1681" s="3" t="s">
        <v>1723</v>
      </c>
      <c r="F1681" s="4">
        <v>97.74</v>
      </c>
      <c r="G1681" s="4">
        <v>31.4</v>
      </c>
      <c r="H1681" s="5">
        <v>0.03</v>
      </c>
      <c r="I1681" s="5">
        <v>1.1999999999999999E-3</v>
      </c>
      <c r="J1681" s="5">
        <v>0.28287600000000002</v>
      </c>
      <c r="K1681" s="4">
        <v>4.5999999999999996</v>
      </c>
      <c r="L1681" s="6"/>
      <c r="M1681" s="6">
        <v>824.6</v>
      </c>
      <c r="N1681" s="3" t="s">
        <v>1728</v>
      </c>
      <c r="O1681" s="3" t="s">
        <v>1725</v>
      </c>
    </row>
    <row r="1682" spans="1:15">
      <c r="A1682" s="3" t="s">
        <v>1758</v>
      </c>
      <c r="B1682" s="3" t="s">
        <v>1082</v>
      </c>
      <c r="C1682" s="4">
        <v>41</v>
      </c>
      <c r="D1682" s="3" t="s">
        <v>1722</v>
      </c>
      <c r="E1682" s="3" t="s">
        <v>1723</v>
      </c>
      <c r="F1682" s="4">
        <v>97.74</v>
      </c>
      <c r="G1682" s="4">
        <v>31.4</v>
      </c>
      <c r="H1682" s="5">
        <v>0.03</v>
      </c>
      <c r="I1682" s="5">
        <v>1.1999999999999999E-3</v>
      </c>
      <c r="J1682" s="5">
        <v>0.28282000000000002</v>
      </c>
      <c r="K1682" s="4">
        <v>2.6</v>
      </c>
      <c r="L1682" s="6"/>
      <c r="M1682" s="6">
        <v>951.9</v>
      </c>
      <c r="N1682" s="3" t="s">
        <v>1728</v>
      </c>
      <c r="O1682" s="3" t="s">
        <v>1725</v>
      </c>
    </row>
    <row r="1683" spans="1:15">
      <c r="A1683" s="3" t="s">
        <v>1759</v>
      </c>
      <c r="B1683" s="3" t="s">
        <v>1082</v>
      </c>
      <c r="C1683" s="4">
        <v>41</v>
      </c>
      <c r="D1683" s="3" t="s">
        <v>1722</v>
      </c>
      <c r="E1683" s="3" t="s">
        <v>1723</v>
      </c>
      <c r="F1683" s="4">
        <v>97.74</v>
      </c>
      <c r="G1683" s="4">
        <v>31.4</v>
      </c>
      <c r="H1683" s="5">
        <v>0.03</v>
      </c>
      <c r="I1683" s="5">
        <v>1.1000000000000001E-3</v>
      </c>
      <c r="J1683" s="5">
        <v>0.28287499999999999</v>
      </c>
      <c r="K1683" s="4">
        <v>4.5</v>
      </c>
      <c r="L1683" s="6"/>
      <c r="M1683" s="6">
        <v>827.3</v>
      </c>
      <c r="N1683" s="3" t="s">
        <v>1724</v>
      </c>
      <c r="O1683" s="3" t="s">
        <v>1725</v>
      </c>
    </row>
    <row r="1684" spans="1:15">
      <c r="A1684" s="3" t="s">
        <v>1760</v>
      </c>
      <c r="B1684" s="3" t="s">
        <v>1082</v>
      </c>
      <c r="C1684" s="4">
        <v>41</v>
      </c>
      <c r="D1684" s="3" t="s">
        <v>1722</v>
      </c>
      <c r="E1684" s="3" t="s">
        <v>1723</v>
      </c>
      <c r="F1684" s="4">
        <v>97.74</v>
      </c>
      <c r="G1684" s="4">
        <v>31.4</v>
      </c>
      <c r="H1684" s="5">
        <v>0.02</v>
      </c>
      <c r="I1684" s="5">
        <v>8.9999999999999998E-4</v>
      </c>
      <c r="J1684" s="5">
        <v>0.28279900000000002</v>
      </c>
      <c r="K1684" s="4">
        <v>1.8</v>
      </c>
      <c r="L1684" s="6"/>
      <c r="M1684" s="6">
        <v>999.5</v>
      </c>
      <c r="N1684" s="3" t="s">
        <v>1724</v>
      </c>
      <c r="O1684" s="3" t="s">
        <v>1725</v>
      </c>
    </row>
    <row r="1685" spans="1:15">
      <c r="A1685" s="3" t="s">
        <v>1761</v>
      </c>
      <c r="B1685" s="3" t="s">
        <v>1082</v>
      </c>
      <c r="C1685" s="4">
        <v>41</v>
      </c>
      <c r="D1685" s="3" t="s">
        <v>1722</v>
      </c>
      <c r="E1685" s="3" t="s">
        <v>1723</v>
      </c>
      <c r="F1685" s="4">
        <v>97.74</v>
      </c>
      <c r="G1685" s="4">
        <v>31.4</v>
      </c>
      <c r="H1685" s="5">
        <v>0.02</v>
      </c>
      <c r="I1685" s="5">
        <v>8.0000000000000004E-4</v>
      </c>
      <c r="J1685" s="5">
        <v>0.28279500000000002</v>
      </c>
      <c r="K1685" s="4">
        <v>1.7</v>
      </c>
      <c r="L1685" s="6"/>
      <c r="M1685" s="6">
        <v>1007.4</v>
      </c>
      <c r="N1685" s="3" t="s">
        <v>1731</v>
      </c>
      <c r="O1685" s="3" t="s">
        <v>1725</v>
      </c>
    </row>
    <row r="1686" spans="1:15">
      <c r="A1686" s="3" t="s">
        <v>1762</v>
      </c>
      <c r="B1686" s="3" t="s">
        <v>1082</v>
      </c>
      <c r="C1686" s="4">
        <v>41</v>
      </c>
      <c r="D1686" s="3" t="s">
        <v>1722</v>
      </c>
      <c r="E1686" s="3" t="s">
        <v>1723</v>
      </c>
      <c r="F1686" s="4">
        <v>97.74</v>
      </c>
      <c r="G1686" s="4">
        <v>31.4</v>
      </c>
      <c r="H1686" s="5">
        <v>0.02</v>
      </c>
      <c r="I1686" s="5">
        <v>1E-3</v>
      </c>
      <c r="J1686" s="5">
        <v>0.28279799999999999</v>
      </c>
      <c r="K1686" s="4">
        <v>1.8</v>
      </c>
      <c r="L1686" s="6"/>
      <c r="M1686" s="6">
        <v>1001.4</v>
      </c>
      <c r="N1686" s="3" t="s">
        <v>1724</v>
      </c>
      <c r="O1686" s="3" t="s">
        <v>1725</v>
      </c>
    </row>
    <row r="1687" spans="1:15">
      <c r="A1687" s="3" t="s">
        <v>1763</v>
      </c>
      <c r="B1687" s="3" t="s">
        <v>1082</v>
      </c>
      <c r="C1687" s="4">
        <v>41</v>
      </c>
      <c r="D1687" s="3" t="s">
        <v>1722</v>
      </c>
      <c r="E1687" s="3" t="s">
        <v>1723</v>
      </c>
      <c r="F1687" s="4">
        <v>97.74</v>
      </c>
      <c r="G1687" s="4">
        <v>31.4</v>
      </c>
      <c r="H1687" s="5">
        <v>0.02</v>
      </c>
      <c r="I1687" s="5">
        <v>1E-3</v>
      </c>
      <c r="J1687" s="5">
        <v>0.28286800000000001</v>
      </c>
      <c r="K1687" s="4">
        <v>4.3</v>
      </c>
      <c r="L1687" s="6"/>
      <c r="M1687" s="6">
        <v>843.4</v>
      </c>
      <c r="N1687" s="3" t="s">
        <v>1724</v>
      </c>
      <c r="O1687" s="3" t="s">
        <v>1725</v>
      </c>
    </row>
    <row r="1688" spans="1:15">
      <c r="A1688" s="3" t="s">
        <v>1764</v>
      </c>
      <c r="B1688" s="3" t="s">
        <v>1082</v>
      </c>
      <c r="C1688" s="4">
        <v>41</v>
      </c>
      <c r="D1688" s="3" t="s">
        <v>1722</v>
      </c>
      <c r="E1688" s="3" t="s">
        <v>1723</v>
      </c>
      <c r="F1688" s="4">
        <v>97.74</v>
      </c>
      <c r="G1688" s="4">
        <v>31.4</v>
      </c>
      <c r="H1688" s="5">
        <v>0.02</v>
      </c>
      <c r="I1688" s="5">
        <v>8.0000000000000004E-4</v>
      </c>
      <c r="J1688" s="5">
        <v>0.28279300000000002</v>
      </c>
      <c r="K1688" s="4">
        <v>1.6</v>
      </c>
      <c r="L1688" s="6"/>
      <c r="M1688" s="6">
        <v>1010.9</v>
      </c>
      <c r="N1688" s="3" t="s">
        <v>1731</v>
      </c>
      <c r="O1688" s="3" t="s">
        <v>1725</v>
      </c>
    </row>
    <row r="1689" spans="1:15">
      <c r="A1689" s="3" t="s">
        <v>1765</v>
      </c>
      <c r="B1689" s="3" t="s">
        <v>1082</v>
      </c>
      <c r="C1689" s="4">
        <v>41</v>
      </c>
      <c r="D1689" s="3" t="s">
        <v>1722</v>
      </c>
      <c r="E1689" s="3" t="s">
        <v>1723</v>
      </c>
      <c r="F1689" s="4">
        <v>97.74</v>
      </c>
      <c r="G1689" s="4">
        <v>31.4</v>
      </c>
      <c r="H1689" s="5">
        <v>0.03</v>
      </c>
      <c r="I1689" s="5">
        <v>1.1000000000000001E-3</v>
      </c>
      <c r="J1689" s="5">
        <v>0.28277600000000003</v>
      </c>
      <c r="K1689" s="4">
        <v>1</v>
      </c>
      <c r="L1689" s="6"/>
      <c r="M1689" s="6">
        <v>1051</v>
      </c>
      <c r="N1689" s="3" t="s">
        <v>1724</v>
      </c>
      <c r="O1689" s="3" t="s">
        <v>1725</v>
      </c>
    </row>
    <row r="1690" spans="1:15">
      <c r="A1690" s="3" t="s">
        <v>1766</v>
      </c>
      <c r="B1690" s="3" t="s">
        <v>1082</v>
      </c>
      <c r="C1690" s="4">
        <v>41</v>
      </c>
      <c r="D1690" s="3" t="s">
        <v>1722</v>
      </c>
      <c r="E1690" s="3" t="s">
        <v>1723</v>
      </c>
      <c r="F1690" s="4">
        <v>97.74</v>
      </c>
      <c r="G1690" s="4">
        <v>31.4</v>
      </c>
      <c r="H1690" s="5">
        <v>0.03</v>
      </c>
      <c r="I1690" s="5">
        <v>1.2999999999999999E-3</v>
      </c>
      <c r="J1690" s="5">
        <v>0.28281299999999998</v>
      </c>
      <c r="K1690" s="4">
        <v>2.2999999999999998</v>
      </c>
      <c r="L1690" s="6"/>
      <c r="M1690" s="6">
        <v>966.6</v>
      </c>
      <c r="N1690" s="3" t="s">
        <v>1728</v>
      </c>
      <c r="O1690" s="3" t="s">
        <v>1725</v>
      </c>
    </row>
    <row r="1691" spans="1:15">
      <c r="A1691" s="3" t="s">
        <v>1767</v>
      </c>
      <c r="B1691" s="3" t="s">
        <v>1082</v>
      </c>
      <c r="C1691" s="4">
        <v>41</v>
      </c>
      <c r="D1691" s="3" t="s">
        <v>1722</v>
      </c>
      <c r="E1691" s="3" t="s">
        <v>1723</v>
      </c>
      <c r="F1691" s="4">
        <v>97.74</v>
      </c>
      <c r="G1691" s="4">
        <v>31.4</v>
      </c>
      <c r="H1691" s="5">
        <v>0.03</v>
      </c>
      <c r="I1691" s="5">
        <v>1E-3</v>
      </c>
      <c r="J1691" s="5">
        <v>0.28276299999999999</v>
      </c>
      <c r="K1691" s="4">
        <v>0.6</v>
      </c>
      <c r="L1691" s="6"/>
      <c r="M1691" s="6">
        <v>1079.8</v>
      </c>
      <c r="N1691" s="3" t="s">
        <v>1724</v>
      </c>
      <c r="O1691" s="3" t="s">
        <v>1725</v>
      </c>
    </row>
    <row r="1692" spans="1:15">
      <c r="A1692" s="15" t="s">
        <v>1768</v>
      </c>
      <c r="B1692" s="3" t="s">
        <v>1082</v>
      </c>
      <c r="C1692" s="11">
        <v>38.86</v>
      </c>
      <c r="D1692" s="3" t="s">
        <v>1722</v>
      </c>
      <c r="E1692" s="3" t="s">
        <v>1723</v>
      </c>
      <c r="F1692" s="4">
        <v>97.74</v>
      </c>
      <c r="G1692" s="4">
        <v>31.4</v>
      </c>
      <c r="H1692" s="5"/>
      <c r="I1692" s="16">
        <v>8.5599999999999999E-4</v>
      </c>
      <c r="J1692" s="16">
        <v>0.28243800000000002</v>
      </c>
      <c r="K1692" s="11">
        <v>-11</v>
      </c>
      <c r="L1692" s="6"/>
      <c r="M1692" s="6"/>
      <c r="O1692" s="3" t="s">
        <v>1769</v>
      </c>
    </row>
    <row r="1693" spans="1:15">
      <c r="A1693" s="15" t="s">
        <v>1770</v>
      </c>
      <c r="B1693" s="3" t="s">
        <v>1082</v>
      </c>
      <c r="C1693" s="11">
        <v>38.86</v>
      </c>
      <c r="D1693" s="3" t="s">
        <v>1722</v>
      </c>
      <c r="E1693" s="3" t="s">
        <v>1723</v>
      </c>
      <c r="F1693" s="4">
        <v>97.74</v>
      </c>
      <c r="G1693" s="4">
        <v>31.4</v>
      </c>
      <c r="H1693" s="5"/>
      <c r="I1693" s="16">
        <v>7.7899999999999996E-4</v>
      </c>
      <c r="J1693" s="16">
        <v>0.282835</v>
      </c>
      <c r="K1693" s="11">
        <v>3.1</v>
      </c>
      <c r="L1693" s="6"/>
      <c r="M1693" s="6"/>
      <c r="O1693" s="3" t="s">
        <v>1769</v>
      </c>
    </row>
    <row r="1694" spans="1:15">
      <c r="A1694" s="15" t="s">
        <v>1771</v>
      </c>
      <c r="B1694" s="3" t="s">
        <v>1082</v>
      </c>
      <c r="C1694" s="11">
        <v>38.86</v>
      </c>
      <c r="D1694" s="3" t="s">
        <v>1722</v>
      </c>
      <c r="E1694" s="3" t="s">
        <v>1723</v>
      </c>
      <c r="F1694" s="4">
        <v>97.74</v>
      </c>
      <c r="G1694" s="4">
        <v>31.4</v>
      </c>
      <c r="H1694" s="5"/>
      <c r="I1694" s="16">
        <v>7.67E-4</v>
      </c>
      <c r="J1694" s="16">
        <v>0.28285700000000003</v>
      </c>
      <c r="K1694" s="11">
        <v>3.8</v>
      </c>
      <c r="L1694" s="6"/>
      <c r="M1694" s="6"/>
      <c r="O1694" s="3" t="s">
        <v>1769</v>
      </c>
    </row>
    <row r="1695" spans="1:15">
      <c r="A1695" s="15" t="s">
        <v>1772</v>
      </c>
      <c r="B1695" s="3" t="s">
        <v>1082</v>
      </c>
      <c r="C1695" s="11">
        <v>38.86</v>
      </c>
      <c r="D1695" s="3" t="s">
        <v>1722</v>
      </c>
      <c r="E1695" s="3" t="s">
        <v>1723</v>
      </c>
      <c r="F1695" s="4">
        <v>97.74</v>
      </c>
      <c r="G1695" s="4">
        <v>31.4</v>
      </c>
      <c r="H1695" s="5"/>
      <c r="I1695" s="16">
        <v>8.5999999999999998E-4</v>
      </c>
      <c r="J1695" s="16">
        <v>0.282856</v>
      </c>
      <c r="K1695" s="11">
        <v>3.8</v>
      </c>
      <c r="L1695" s="6"/>
      <c r="M1695" s="6"/>
      <c r="O1695" s="3" t="s">
        <v>1769</v>
      </c>
    </row>
    <row r="1696" spans="1:15">
      <c r="A1696" s="15" t="s">
        <v>1773</v>
      </c>
      <c r="B1696" s="3" t="s">
        <v>1082</v>
      </c>
      <c r="C1696" s="11">
        <v>38.86</v>
      </c>
      <c r="D1696" s="3" t="s">
        <v>1722</v>
      </c>
      <c r="E1696" s="3" t="s">
        <v>1723</v>
      </c>
      <c r="F1696" s="4">
        <v>97.74</v>
      </c>
      <c r="G1696" s="4">
        <v>31.4</v>
      </c>
      <c r="H1696" s="5"/>
      <c r="I1696" s="16">
        <v>1.091E-3</v>
      </c>
      <c r="J1696" s="16">
        <v>0.28290999999999999</v>
      </c>
      <c r="K1696" s="11">
        <v>5.7</v>
      </c>
      <c r="L1696" s="6"/>
      <c r="M1696" s="6"/>
      <c r="O1696" s="3" t="s">
        <v>1769</v>
      </c>
    </row>
    <row r="1697" spans="1:15">
      <c r="A1697" s="15" t="s">
        <v>1774</v>
      </c>
      <c r="B1697" s="3" t="s">
        <v>1082</v>
      </c>
      <c r="C1697" s="11">
        <v>38.86</v>
      </c>
      <c r="D1697" s="3" t="s">
        <v>1722</v>
      </c>
      <c r="E1697" s="3" t="s">
        <v>1723</v>
      </c>
      <c r="F1697" s="4">
        <v>97.74</v>
      </c>
      <c r="G1697" s="4">
        <v>31.4</v>
      </c>
      <c r="H1697" s="5"/>
      <c r="I1697" s="16">
        <v>6.8400000000000004E-4</v>
      </c>
      <c r="J1697" s="16">
        <v>0.28286</v>
      </c>
      <c r="K1697" s="11">
        <v>4</v>
      </c>
      <c r="L1697" s="6"/>
      <c r="M1697" s="6"/>
      <c r="O1697" s="3" t="s">
        <v>1769</v>
      </c>
    </row>
    <row r="1698" spans="1:15">
      <c r="A1698" s="15" t="s">
        <v>1775</v>
      </c>
      <c r="B1698" s="3" t="s">
        <v>1082</v>
      </c>
      <c r="C1698" s="11">
        <v>38.86</v>
      </c>
      <c r="D1698" s="3" t="s">
        <v>1722</v>
      </c>
      <c r="E1698" s="3" t="s">
        <v>1723</v>
      </c>
      <c r="F1698" s="4">
        <v>97.74</v>
      </c>
      <c r="G1698" s="4">
        <v>31.4</v>
      </c>
      <c r="H1698" s="5"/>
      <c r="I1698" s="16">
        <v>7.0399999999999998E-4</v>
      </c>
      <c r="J1698" s="16">
        <v>0.28283999999999998</v>
      </c>
      <c r="K1698" s="11">
        <v>3.2</v>
      </c>
      <c r="L1698" s="6"/>
      <c r="M1698" s="6"/>
      <c r="O1698" s="3" t="s">
        <v>1769</v>
      </c>
    </row>
    <row r="1699" spans="1:15">
      <c r="A1699" s="15" t="s">
        <v>1776</v>
      </c>
      <c r="B1699" s="3" t="s">
        <v>1082</v>
      </c>
      <c r="C1699" s="11">
        <v>38.86</v>
      </c>
      <c r="D1699" s="3" t="s">
        <v>1722</v>
      </c>
      <c r="E1699" s="3" t="s">
        <v>1723</v>
      </c>
      <c r="F1699" s="4">
        <v>97.74</v>
      </c>
      <c r="G1699" s="4">
        <v>31.4</v>
      </c>
      <c r="H1699" s="5"/>
      <c r="I1699" s="16">
        <v>7.9799999999999999E-4</v>
      </c>
      <c r="J1699" s="16">
        <v>0.28287800000000002</v>
      </c>
      <c r="K1699" s="11">
        <v>4.5999999999999996</v>
      </c>
      <c r="L1699" s="6"/>
      <c r="M1699" s="6"/>
      <c r="O1699" s="3" t="s">
        <v>1769</v>
      </c>
    </row>
    <row r="1700" spans="1:15">
      <c r="A1700" s="15" t="s">
        <v>1777</v>
      </c>
      <c r="B1700" s="3" t="s">
        <v>1082</v>
      </c>
      <c r="C1700" s="11">
        <v>38.86</v>
      </c>
      <c r="D1700" s="3" t="s">
        <v>1722</v>
      </c>
      <c r="E1700" s="3" t="s">
        <v>1723</v>
      </c>
      <c r="F1700" s="4">
        <v>97.74</v>
      </c>
      <c r="G1700" s="4">
        <v>31.4</v>
      </c>
      <c r="H1700" s="5"/>
      <c r="I1700" s="16">
        <v>9.1E-4</v>
      </c>
      <c r="J1700" s="16">
        <v>0.28287699999999999</v>
      </c>
      <c r="K1700" s="11">
        <v>4.5</v>
      </c>
      <c r="L1700" s="6"/>
      <c r="M1700" s="6"/>
      <c r="O1700" s="3" t="s">
        <v>1769</v>
      </c>
    </row>
    <row r="1701" spans="1:15">
      <c r="A1701" s="15" t="s">
        <v>1778</v>
      </c>
      <c r="B1701" s="3" t="s">
        <v>1082</v>
      </c>
      <c r="C1701" s="11">
        <v>38.86</v>
      </c>
      <c r="D1701" s="3" t="s">
        <v>1722</v>
      </c>
      <c r="E1701" s="3" t="s">
        <v>1723</v>
      </c>
      <c r="F1701" s="4">
        <v>97.74</v>
      </c>
      <c r="G1701" s="4">
        <v>31.4</v>
      </c>
      <c r="H1701" s="5"/>
      <c r="I1701" s="16">
        <v>6.0800000000000003E-4</v>
      </c>
      <c r="J1701" s="16">
        <v>0.282887</v>
      </c>
      <c r="K1701" s="11">
        <v>4.9000000000000004</v>
      </c>
      <c r="L1701" s="6"/>
      <c r="M1701" s="6"/>
      <c r="O1701" s="3" t="s">
        <v>1769</v>
      </c>
    </row>
    <row r="1702" spans="1:15">
      <c r="A1702" s="15" t="s">
        <v>1779</v>
      </c>
      <c r="B1702" s="3" t="s">
        <v>1082</v>
      </c>
      <c r="C1702" s="11">
        <v>38.86</v>
      </c>
      <c r="D1702" s="3" t="s">
        <v>1722</v>
      </c>
      <c r="E1702" s="3" t="s">
        <v>1723</v>
      </c>
      <c r="F1702" s="4">
        <v>97.74</v>
      </c>
      <c r="G1702" s="4">
        <v>31.4</v>
      </c>
      <c r="H1702" s="5"/>
      <c r="I1702" s="16">
        <v>9.7099999999999997E-4</v>
      </c>
      <c r="J1702" s="16">
        <v>0.28288099999999999</v>
      </c>
      <c r="K1702" s="11">
        <v>4.7</v>
      </c>
      <c r="L1702" s="6"/>
      <c r="M1702" s="6"/>
      <c r="O1702" s="3" t="s">
        <v>1769</v>
      </c>
    </row>
    <row r="1703" spans="1:15">
      <c r="A1703" s="15" t="s">
        <v>1780</v>
      </c>
      <c r="B1703" s="3" t="s">
        <v>1082</v>
      </c>
      <c r="C1703" s="11">
        <v>38.86</v>
      </c>
      <c r="D1703" s="3" t="s">
        <v>1722</v>
      </c>
      <c r="E1703" s="3" t="s">
        <v>1723</v>
      </c>
      <c r="F1703" s="4">
        <v>97.74</v>
      </c>
      <c r="G1703" s="4">
        <v>31.4</v>
      </c>
      <c r="H1703" s="5"/>
      <c r="I1703" s="16">
        <v>1.3209999999999999E-3</v>
      </c>
      <c r="J1703" s="16">
        <v>0.282916</v>
      </c>
      <c r="K1703" s="11">
        <v>5.9</v>
      </c>
      <c r="L1703" s="6"/>
      <c r="M1703" s="6"/>
      <c r="O1703" s="3" t="s">
        <v>1769</v>
      </c>
    </row>
    <row r="1704" spans="1:15">
      <c r="A1704" s="15" t="s">
        <v>1781</v>
      </c>
      <c r="B1704" s="3" t="s">
        <v>1082</v>
      </c>
      <c r="C1704" s="11">
        <v>38.86</v>
      </c>
      <c r="D1704" s="3" t="s">
        <v>1722</v>
      </c>
      <c r="E1704" s="3" t="s">
        <v>1723</v>
      </c>
      <c r="F1704" s="4">
        <v>97.74</v>
      </c>
      <c r="G1704" s="4">
        <v>31.4</v>
      </c>
      <c r="H1704" s="5"/>
      <c r="I1704" s="16">
        <v>8.7799999999999998E-4</v>
      </c>
      <c r="J1704" s="16">
        <v>0.28285700000000003</v>
      </c>
      <c r="K1704" s="11">
        <v>3.8</v>
      </c>
      <c r="L1704" s="6"/>
      <c r="M1704" s="6"/>
      <c r="O1704" s="3" t="s">
        <v>1769</v>
      </c>
    </row>
    <row r="1705" spans="1:15">
      <c r="A1705" s="15" t="s">
        <v>1782</v>
      </c>
      <c r="B1705" s="3" t="s">
        <v>1082</v>
      </c>
      <c r="C1705" s="11">
        <v>38.86</v>
      </c>
      <c r="D1705" s="3" t="s">
        <v>1722</v>
      </c>
      <c r="E1705" s="3" t="s">
        <v>1723</v>
      </c>
      <c r="F1705" s="4">
        <v>97.74</v>
      </c>
      <c r="G1705" s="4">
        <v>31.4</v>
      </c>
      <c r="H1705" s="5"/>
      <c r="I1705" s="16">
        <v>7.3200000000000001E-4</v>
      </c>
      <c r="J1705" s="16">
        <v>0.28245599999999998</v>
      </c>
      <c r="K1705" s="11">
        <v>-10.3</v>
      </c>
      <c r="L1705" s="6"/>
      <c r="M1705" s="6"/>
      <c r="O1705" s="3" t="s">
        <v>1769</v>
      </c>
    </row>
    <row r="1706" spans="1:15">
      <c r="A1706" s="15" t="s">
        <v>1783</v>
      </c>
      <c r="B1706" s="3" t="s">
        <v>1082</v>
      </c>
      <c r="C1706" s="11">
        <v>38.86</v>
      </c>
      <c r="D1706" s="3" t="s">
        <v>1722</v>
      </c>
      <c r="E1706" s="3" t="s">
        <v>1723</v>
      </c>
      <c r="F1706" s="4">
        <v>97.74</v>
      </c>
      <c r="G1706" s="4">
        <v>31.4</v>
      </c>
      <c r="H1706" s="5"/>
      <c r="I1706" s="16">
        <v>7.9799999999999999E-4</v>
      </c>
      <c r="J1706" s="16">
        <v>0.28287499999999999</v>
      </c>
      <c r="K1706" s="11">
        <v>4.5</v>
      </c>
      <c r="L1706" s="6"/>
      <c r="M1706" s="6"/>
      <c r="O1706" s="3" t="s">
        <v>1769</v>
      </c>
    </row>
    <row r="1707" spans="1:15">
      <c r="A1707" s="15" t="s">
        <v>1784</v>
      </c>
      <c r="B1707" s="3" t="s">
        <v>1082</v>
      </c>
      <c r="C1707" s="11">
        <v>38.86</v>
      </c>
      <c r="D1707" s="3" t="s">
        <v>1722</v>
      </c>
      <c r="E1707" s="3" t="s">
        <v>1723</v>
      </c>
      <c r="F1707" s="4">
        <v>97.74</v>
      </c>
      <c r="G1707" s="4">
        <v>31.4</v>
      </c>
      <c r="H1707" s="5"/>
      <c r="I1707" s="16">
        <v>1.3090000000000001E-3</v>
      </c>
      <c r="J1707" s="16">
        <v>0.28289999999999998</v>
      </c>
      <c r="K1707" s="11">
        <v>5.3</v>
      </c>
      <c r="L1707" s="6"/>
      <c r="M1707" s="6"/>
      <c r="O1707" s="3" t="s">
        <v>1769</v>
      </c>
    </row>
    <row r="1708" spans="1:15">
      <c r="A1708" s="15" t="s">
        <v>1785</v>
      </c>
      <c r="B1708" s="3" t="s">
        <v>1082</v>
      </c>
      <c r="C1708" s="11">
        <v>38.86</v>
      </c>
      <c r="D1708" s="3" t="s">
        <v>1722</v>
      </c>
      <c r="E1708" s="3" t="s">
        <v>1723</v>
      </c>
      <c r="F1708" s="4">
        <v>97.74</v>
      </c>
      <c r="G1708" s="4">
        <v>31.4</v>
      </c>
      <c r="H1708" s="5"/>
      <c r="I1708" s="16">
        <v>1.495E-3</v>
      </c>
      <c r="J1708" s="16">
        <v>0.28290399999999999</v>
      </c>
      <c r="K1708" s="11">
        <v>5.5</v>
      </c>
      <c r="L1708" s="6"/>
      <c r="M1708" s="6"/>
      <c r="O1708" s="3" t="s">
        <v>1769</v>
      </c>
    </row>
    <row r="1709" spans="1:15">
      <c r="A1709" s="15" t="s">
        <v>1786</v>
      </c>
      <c r="B1709" s="3" t="s">
        <v>1082</v>
      </c>
      <c r="C1709" s="11">
        <v>38.86</v>
      </c>
      <c r="D1709" s="3" t="s">
        <v>1722</v>
      </c>
      <c r="E1709" s="3" t="s">
        <v>1723</v>
      </c>
      <c r="F1709" s="4">
        <v>97.74</v>
      </c>
      <c r="G1709" s="4">
        <v>31.4</v>
      </c>
      <c r="H1709" s="5"/>
      <c r="I1709" s="16">
        <v>7.2499999999999995E-4</v>
      </c>
      <c r="J1709" s="16">
        <v>0.28287699999999999</v>
      </c>
      <c r="K1709" s="11">
        <v>4.5999999999999996</v>
      </c>
      <c r="L1709" s="6"/>
      <c r="M1709" s="6"/>
      <c r="O1709" s="3" t="s">
        <v>1769</v>
      </c>
    </row>
    <row r="1710" spans="1:15">
      <c r="A1710" s="15" t="s">
        <v>1787</v>
      </c>
      <c r="B1710" s="3" t="s">
        <v>1082</v>
      </c>
      <c r="C1710" s="11">
        <v>38.86</v>
      </c>
      <c r="D1710" s="3" t="s">
        <v>1722</v>
      </c>
      <c r="E1710" s="3" t="s">
        <v>1723</v>
      </c>
      <c r="F1710" s="4">
        <v>97.74</v>
      </c>
      <c r="G1710" s="4">
        <v>31.4</v>
      </c>
      <c r="H1710" s="5"/>
      <c r="I1710" s="16">
        <v>7.7899999999999996E-4</v>
      </c>
      <c r="J1710" s="16">
        <v>0.282862</v>
      </c>
      <c r="K1710" s="11">
        <v>4</v>
      </c>
      <c r="L1710" s="6"/>
      <c r="M1710" s="6"/>
      <c r="O1710" s="3" t="s">
        <v>1769</v>
      </c>
    </row>
    <row r="1711" spans="1:15">
      <c r="A1711" s="15" t="s">
        <v>1788</v>
      </c>
      <c r="B1711" s="3" t="s">
        <v>1082</v>
      </c>
      <c r="C1711" s="11">
        <v>38.86</v>
      </c>
      <c r="D1711" s="3" t="s">
        <v>1722</v>
      </c>
      <c r="E1711" s="3" t="s">
        <v>1723</v>
      </c>
      <c r="F1711" s="4">
        <v>97.74</v>
      </c>
      <c r="G1711" s="4">
        <v>31.4</v>
      </c>
      <c r="H1711" s="5"/>
      <c r="I1711" s="16">
        <v>8.7299999999999997E-4</v>
      </c>
      <c r="J1711" s="16">
        <v>0.28287400000000001</v>
      </c>
      <c r="K1711" s="11">
        <v>4.4000000000000004</v>
      </c>
      <c r="L1711" s="6"/>
      <c r="M1711" s="6"/>
      <c r="O1711" s="3" t="s">
        <v>1769</v>
      </c>
    </row>
    <row r="1712" spans="1:15">
      <c r="A1712" s="15" t="s">
        <v>1789</v>
      </c>
      <c r="B1712" s="3" t="s">
        <v>1082</v>
      </c>
      <c r="C1712" s="4">
        <v>41</v>
      </c>
      <c r="D1712" s="3" t="s">
        <v>1722</v>
      </c>
      <c r="E1712" s="3" t="s">
        <v>1723</v>
      </c>
      <c r="F1712" s="4">
        <v>97.74</v>
      </c>
      <c r="G1712" s="4">
        <v>31.4</v>
      </c>
      <c r="H1712" s="5">
        <v>2.1943000000000001E-2</v>
      </c>
      <c r="I1712" s="16">
        <v>5.2499999999999997E-4</v>
      </c>
      <c r="J1712" s="16">
        <v>0.28253400000000001</v>
      </c>
      <c r="K1712" s="11">
        <v>-7.5</v>
      </c>
      <c r="L1712" s="17">
        <v>1004</v>
      </c>
      <c r="M1712" s="17">
        <v>1593</v>
      </c>
      <c r="N1712" s="15" t="s">
        <v>1790</v>
      </c>
      <c r="O1712" s="3" t="s">
        <v>1791</v>
      </c>
    </row>
    <row r="1713" spans="1:15">
      <c r="A1713" s="15" t="s">
        <v>1792</v>
      </c>
      <c r="B1713" s="3" t="s">
        <v>1082</v>
      </c>
      <c r="C1713" s="4">
        <v>41</v>
      </c>
      <c r="D1713" s="3" t="s">
        <v>1722</v>
      </c>
      <c r="E1713" s="3" t="s">
        <v>1723</v>
      </c>
      <c r="F1713" s="4">
        <v>97.74</v>
      </c>
      <c r="G1713" s="4">
        <v>31.4</v>
      </c>
      <c r="H1713" s="5">
        <v>5.2697000000000001E-2</v>
      </c>
      <c r="I1713" s="16">
        <v>1.291E-3</v>
      </c>
      <c r="J1713" s="16">
        <v>0.28292200000000001</v>
      </c>
      <c r="K1713" s="11">
        <v>6.2</v>
      </c>
      <c r="L1713" s="17">
        <v>472</v>
      </c>
      <c r="M1713" s="17">
        <v>722</v>
      </c>
      <c r="N1713" s="15" t="s">
        <v>1793</v>
      </c>
      <c r="O1713" s="3" t="s">
        <v>1791</v>
      </c>
    </row>
    <row r="1714" spans="1:15">
      <c r="A1714" s="15" t="s">
        <v>1794</v>
      </c>
      <c r="B1714" s="3" t="s">
        <v>1082</v>
      </c>
      <c r="C1714" s="4">
        <v>41</v>
      </c>
      <c r="D1714" s="3" t="s">
        <v>1722</v>
      </c>
      <c r="E1714" s="3" t="s">
        <v>1723</v>
      </c>
      <c r="F1714" s="4">
        <v>97.74</v>
      </c>
      <c r="G1714" s="4">
        <v>31.4</v>
      </c>
      <c r="H1714" s="5">
        <v>3.0224999999999998E-2</v>
      </c>
      <c r="I1714" s="16">
        <v>7.7899999999999996E-4</v>
      </c>
      <c r="J1714" s="16">
        <v>0.282804</v>
      </c>
      <c r="K1714" s="11">
        <v>2</v>
      </c>
      <c r="L1714" s="17">
        <v>632</v>
      </c>
      <c r="M1714" s="17">
        <v>987</v>
      </c>
      <c r="N1714" s="15" t="s">
        <v>1790</v>
      </c>
      <c r="O1714" s="3" t="s">
        <v>1791</v>
      </c>
    </row>
    <row r="1715" spans="1:15">
      <c r="A1715" s="15" t="s">
        <v>1795</v>
      </c>
      <c r="B1715" s="3" t="s">
        <v>1082</v>
      </c>
      <c r="C1715" s="4">
        <v>41</v>
      </c>
      <c r="D1715" s="3" t="s">
        <v>1722</v>
      </c>
      <c r="E1715" s="3" t="s">
        <v>1723</v>
      </c>
      <c r="F1715" s="4">
        <v>97.74</v>
      </c>
      <c r="G1715" s="4">
        <v>31.4</v>
      </c>
      <c r="H1715" s="5">
        <v>3.9829999999999997E-2</v>
      </c>
      <c r="I1715" s="16">
        <v>9.2699999999999998E-4</v>
      </c>
      <c r="J1715" s="16">
        <v>0.28285700000000003</v>
      </c>
      <c r="K1715" s="11">
        <v>3.9</v>
      </c>
      <c r="L1715" s="17">
        <v>560</v>
      </c>
      <c r="M1715" s="17">
        <v>868</v>
      </c>
      <c r="N1715" s="15" t="s">
        <v>1796</v>
      </c>
      <c r="O1715" s="3" t="s">
        <v>1791</v>
      </c>
    </row>
    <row r="1716" spans="1:15">
      <c r="A1716" s="15" t="s">
        <v>1797</v>
      </c>
      <c r="B1716" s="3" t="s">
        <v>1082</v>
      </c>
      <c r="C1716" s="4">
        <v>230</v>
      </c>
      <c r="D1716" s="3" t="s">
        <v>1722</v>
      </c>
      <c r="E1716" s="3" t="s">
        <v>1723</v>
      </c>
      <c r="F1716" s="4">
        <v>97.74</v>
      </c>
      <c r="G1716" s="4">
        <v>31.4</v>
      </c>
      <c r="H1716" s="5">
        <v>3.1652E-2</v>
      </c>
      <c r="I1716" s="16">
        <v>7.36E-4</v>
      </c>
      <c r="J1716" s="16">
        <v>0.28250799999999998</v>
      </c>
      <c r="K1716" s="11">
        <v>-4.4000000000000004</v>
      </c>
      <c r="L1716" s="17">
        <v>1046</v>
      </c>
      <c r="M1716" s="17">
        <v>1538</v>
      </c>
      <c r="N1716" s="15" t="s">
        <v>1790</v>
      </c>
      <c r="O1716" s="3" t="s">
        <v>1791</v>
      </c>
    </row>
    <row r="1717" spans="1:15">
      <c r="A1717" s="15" t="s">
        <v>1798</v>
      </c>
      <c r="B1717" s="3" t="s">
        <v>1082</v>
      </c>
      <c r="C1717" s="4">
        <v>41</v>
      </c>
      <c r="D1717" s="3" t="s">
        <v>1722</v>
      </c>
      <c r="E1717" s="3" t="s">
        <v>1723</v>
      </c>
      <c r="F1717" s="4">
        <v>97.74</v>
      </c>
      <c r="G1717" s="4">
        <v>31.4</v>
      </c>
      <c r="H1717" s="5">
        <v>3.8233999999999997E-2</v>
      </c>
      <c r="I1717" s="16">
        <v>9.6100000000000005E-4</v>
      </c>
      <c r="J1717" s="16">
        <v>0.282165</v>
      </c>
      <c r="K1717" s="11">
        <v>-20.6</v>
      </c>
      <c r="L1717" s="17">
        <v>1532</v>
      </c>
      <c r="M1717" s="17">
        <v>2415</v>
      </c>
      <c r="N1717" s="15" t="s">
        <v>1796</v>
      </c>
      <c r="O1717" s="3" t="s">
        <v>1791</v>
      </c>
    </row>
    <row r="1718" spans="1:15">
      <c r="A1718" s="15" t="s">
        <v>1799</v>
      </c>
      <c r="B1718" s="3" t="s">
        <v>1082</v>
      </c>
      <c r="C1718" s="4">
        <v>41</v>
      </c>
      <c r="D1718" s="3" t="s">
        <v>1722</v>
      </c>
      <c r="E1718" s="3" t="s">
        <v>1723</v>
      </c>
      <c r="F1718" s="4">
        <v>97.74</v>
      </c>
      <c r="G1718" s="4">
        <v>31.4</v>
      </c>
      <c r="H1718" s="5">
        <v>3.6831999999999997E-2</v>
      </c>
      <c r="I1718" s="16">
        <v>1.0300000000000001E-3</v>
      </c>
      <c r="J1718" s="16">
        <v>0.28285199999999999</v>
      </c>
      <c r="K1718" s="11">
        <v>3.7</v>
      </c>
      <c r="L1718" s="17">
        <v>567</v>
      </c>
      <c r="M1718" s="17">
        <v>878</v>
      </c>
      <c r="N1718" s="15" t="s">
        <v>1796</v>
      </c>
      <c r="O1718" s="3" t="s">
        <v>1791</v>
      </c>
    </row>
    <row r="1719" spans="1:15">
      <c r="A1719" s="15" t="s">
        <v>1800</v>
      </c>
      <c r="B1719" s="3" t="s">
        <v>1082</v>
      </c>
      <c r="C1719" s="4">
        <v>41</v>
      </c>
      <c r="D1719" s="3" t="s">
        <v>1722</v>
      </c>
      <c r="E1719" s="3" t="s">
        <v>1723</v>
      </c>
      <c r="F1719" s="4">
        <v>97.74</v>
      </c>
      <c r="G1719" s="4">
        <v>31.4</v>
      </c>
      <c r="H1719" s="5">
        <v>6.1279E-2</v>
      </c>
      <c r="I1719" s="16">
        <v>1.474E-3</v>
      </c>
      <c r="J1719" s="16">
        <v>0.28287200000000001</v>
      </c>
      <c r="K1719" s="11">
        <v>4.4000000000000004</v>
      </c>
      <c r="L1719" s="17">
        <v>546</v>
      </c>
      <c r="M1719" s="17">
        <v>835</v>
      </c>
      <c r="N1719" s="15" t="s">
        <v>1793</v>
      </c>
      <c r="O1719" s="3" t="s">
        <v>1791</v>
      </c>
    </row>
    <row r="1720" spans="1:15">
      <c r="A1720" s="15" t="s">
        <v>1801</v>
      </c>
      <c r="B1720" s="3" t="s">
        <v>1082</v>
      </c>
      <c r="C1720" s="4">
        <v>41</v>
      </c>
      <c r="D1720" s="3" t="s">
        <v>1722</v>
      </c>
      <c r="E1720" s="3" t="s">
        <v>1723</v>
      </c>
      <c r="F1720" s="4">
        <v>97.74</v>
      </c>
      <c r="G1720" s="4">
        <v>31.4</v>
      </c>
      <c r="H1720" s="5">
        <v>5.6571000000000003E-2</v>
      </c>
      <c r="I1720" s="16">
        <v>1.4E-3</v>
      </c>
      <c r="J1720" s="16">
        <v>0.28290900000000002</v>
      </c>
      <c r="K1720" s="11">
        <v>5.7</v>
      </c>
      <c r="L1720" s="17">
        <v>492</v>
      </c>
      <c r="M1720" s="17">
        <v>751</v>
      </c>
      <c r="N1720" s="15" t="s">
        <v>1793</v>
      </c>
      <c r="O1720" s="3" t="s">
        <v>1791</v>
      </c>
    </row>
    <row r="1721" spans="1:15">
      <c r="A1721" s="15" t="s">
        <v>1802</v>
      </c>
      <c r="B1721" s="3" t="s">
        <v>1082</v>
      </c>
      <c r="C1721" s="4">
        <v>41</v>
      </c>
      <c r="D1721" s="3" t="s">
        <v>1722</v>
      </c>
      <c r="E1721" s="3" t="s">
        <v>1723</v>
      </c>
      <c r="F1721" s="4">
        <v>97.74</v>
      </c>
      <c r="G1721" s="4">
        <v>31.4</v>
      </c>
      <c r="H1721" s="5">
        <v>4.1861000000000002E-2</v>
      </c>
      <c r="I1721" s="16">
        <v>1.1770000000000001E-3</v>
      </c>
      <c r="J1721" s="16">
        <v>0.28286499999999998</v>
      </c>
      <c r="K1721" s="11">
        <v>4.0999999999999996</v>
      </c>
      <c r="L1721" s="17">
        <v>552</v>
      </c>
      <c r="M1721" s="17">
        <v>851</v>
      </c>
      <c r="N1721" s="15" t="s">
        <v>1793</v>
      </c>
      <c r="O1721" s="3" t="s">
        <v>1791</v>
      </c>
    </row>
    <row r="1722" spans="1:15">
      <c r="A1722" s="15" t="s">
        <v>1803</v>
      </c>
      <c r="B1722" s="3" t="s">
        <v>1082</v>
      </c>
      <c r="C1722" s="4">
        <v>41</v>
      </c>
      <c r="D1722" s="3" t="s">
        <v>1722</v>
      </c>
      <c r="E1722" s="3" t="s">
        <v>1723</v>
      </c>
      <c r="F1722" s="4">
        <v>97.74</v>
      </c>
      <c r="G1722" s="4">
        <v>31.4</v>
      </c>
      <c r="H1722" s="5">
        <v>0.13841800000000001</v>
      </c>
      <c r="I1722" s="16">
        <v>3.0690000000000001E-3</v>
      </c>
      <c r="J1722" s="16">
        <v>0.28305000000000002</v>
      </c>
      <c r="K1722" s="11">
        <v>10.7</v>
      </c>
      <c r="L1722" s="17">
        <v>302</v>
      </c>
      <c r="M1722" s="17">
        <v>434</v>
      </c>
      <c r="N1722" s="15" t="s">
        <v>1804</v>
      </c>
      <c r="O1722" s="3" t="s">
        <v>1791</v>
      </c>
    </row>
    <row r="1723" spans="1:15">
      <c r="A1723" s="15" t="s">
        <v>1805</v>
      </c>
      <c r="B1723" s="3" t="s">
        <v>1082</v>
      </c>
      <c r="C1723" s="4">
        <v>41</v>
      </c>
      <c r="D1723" s="3" t="s">
        <v>1722</v>
      </c>
      <c r="E1723" s="3" t="s">
        <v>1723</v>
      </c>
      <c r="F1723" s="4">
        <v>97.74</v>
      </c>
      <c r="G1723" s="4">
        <v>31.4</v>
      </c>
      <c r="H1723" s="5">
        <v>3.0414E-2</v>
      </c>
      <c r="I1723" s="16">
        <v>8.5800000000000004E-4</v>
      </c>
      <c r="J1723" s="16">
        <v>0.28285700000000003</v>
      </c>
      <c r="K1723" s="11">
        <v>3.9</v>
      </c>
      <c r="L1723" s="17">
        <v>558</v>
      </c>
      <c r="M1723" s="17">
        <v>867</v>
      </c>
      <c r="N1723" s="15" t="s">
        <v>1796</v>
      </c>
      <c r="O1723" s="3" t="s">
        <v>1791</v>
      </c>
    </row>
    <row r="1724" spans="1:15">
      <c r="A1724" s="15" t="s">
        <v>1806</v>
      </c>
      <c r="B1724" s="3" t="s">
        <v>1082</v>
      </c>
      <c r="C1724" s="4">
        <v>41</v>
      </c>
      <c r="D1724" s="3" t="s">
        <v>1722</v>
      </c>
      <c r="E1724" s="3" t="s">
        <v>1723</v>
      </c>
      <c r="F1724" s="4">
        <v>97.74</v>
      </c>
      <c r="G1724" s="4">
        <v>31.4</v>
      </c>
      <c r="H1724" s="5">
        <v>3.5763999999999997E-2</v>
      </c>
      <c r="I1724" s="16">
        <v>9.0200000000000002E-4</v>
      </c>
      <c r="J1724" s="16">
        <v>0.28283399999999997</v>
      </c>
      <c r="K1724" s="11">
        <v>3.1</v>
      </c>
      <c r="L1724" s="17">
        <v>592</v>
      </c>
      <c r="M1724" s="17">
        <v>920</v>
      </c>
      <c r="N1724" s="15" t="s">
        <v>1796</v>
      </c>
      <c r="O1724" s="3" t="s">
        <v>1791</v>
      </c>
    </row>
    <row r="1725" spans="1:15">
      <c r="A1725" s="15" t="s">
        <v>1807</v>
      </c>
      <c r="B1725" s="3" t="s">
        <v>1082</v>
      </c>
      <c r="C1725" s="4">
        <v>41</v>
      </c>
      <c r="D1725" s="3" t="s">
        <v>1722</v>
      </c>
      <c r="E1725" s="3" t="s">
        <v>1723</v>
      </c>
      <c r="F1725" s="4">
        <v>97.74</v>
      </c>
      <c r="G1725" s="4">
        <v>31.4</v>
      </c>
      <c r="H1725" s="5">
        <v>0.103183</v>
      </c>
      <c r="I1725" s="16">
        <v>2.2899999999999999E-3</v>
      </c>
      <c r="J1725" s="16">
        <v>0.28309400000000001</v>
      </c>
      <c r="K1725" s="11">
        <v>12.2</v>
      </c>
      <c r="L1725" s="17">
        <v>230</v>
      </c>
      <c r="M1725" s="17">
        <v>332</v>
      </c>
      <c r="N1725" s="15" t="s">
        <v>1808</v>
      </c>
      <c r="O1725" s="3" t="s">
        <v>1791</v>
      </c>
    </row>
    <row r="1726" spans="1:15">
      <c r="A1726" s="15" t="s">
        <v>1809</v>
      </c>
      <c r="B1726" s="3" t="s">
        <v>1082</v>
      </c>
      <c r="C1726" s="4">
        <v>41</v>
      </c>
      <c r="D1726" s="3" t="s">
        <v>1722</v>
      </c>
      <c r="E1726" s="3" t="s">
        <v>1723</v>
      </c>
      <c r="F1726" s="4">
        <v>97.74</v>
      </c>
      <c r="G1726" s="4">
        <v>31.4</v>
      </c>
      <c r="H1726" s="5">
        <v>4.8043000000000002E-2</v>
      </c>
      <c r="I1726" s="16">
        <v>1.3550000000000001E-3</v>
      </c>
      <c r="J1726" s="16">
        <v>0.28283900000000001</v>
      </c>
      <c r="K1726" s="11">
        <v>3.2</v>
      </c>
      <c r="L1726" s="17">
        <v>591</v>
      </c>
      <c r="M1726" s="17">
        <v>908</v>
      </c>
      <c r="N1726" s="15" t="s">
        <v>1793</v>
      </c>
      <c r="O1726" s="3" t="s">
        <v>1791</v>
      </c>
    </row>
    <row r="1727" spans="1:15">
      <c r="A1727" s="15" t="s">
        <v>1810</v>
      </c>
      <c r="B1727" s="3" t="s">
        <v>1082</v>
      </c>
      <c r="C1727" s="4">
        <v>41</v>
      </c>
      <c r="D1727" s="3" t="s">
        <v>1722</v>
      </c>
      <c r="E1727" s="3" t="s">
        <v>1723</v>
      </c>
      <c r="F1727" s="4">
        <v>97.74</v>
      </c>
      <c r="G1727" s="4">
        <v>31.4</v>
      </c>
      <c r="H1727" s="5">
        <v>4.7801000000000003E-2</v>
      </c>
      <c r="I1727" s="16">
        <v>1.1479999999999999E-3</v>
      </c>
      <c r="J1727" s="16">
        <v>0.282887</v>
      </c>
      <c r="K1727" s="11">
        <v>4.9000000000000004</v>
      </c>
      <c r="L1727" s="17">
        <v>520</v>
      </c>
      <c r="M1727" s="17">
        <v>801</v>
      </c>
      <c r="N1727" s="15" t="s">
        <v>1796</v>
      </c>
      <c r="O1727" s="3" t="s">
        <v>1791</v>
      </c>
    </row>
    <row r="1728" spans="1:15">
      <c r="A1728" s="15" t="s">
        <v>1811</v>
      </c>
      <c r="B1728" s="3" t="s">
        <v>1082</v>
      </c>
      <c r="C1728" s="4">
        <v>41</v>
      </c>
      <c r="D1728" s="3" t="s">
        <v>1722</v>
      </c>
      <c r="E1728" s="3" t="s">
        <v>1723</v>
      </c>
      <c r="F1728" s="4">
        <v>97.74</v>
      </c>
      <c r="G1728" s="4">
        <v>31.4</v>
      </c>
      <c r="H1728" s="5">
        <v>2.1694999999999999E-2</v>
      </c>
      <c r="I1728" s="16">
        <v>6.0899999999999995E-4</v>
      </c>
      <c r="J1728" s="16">
        <v>0.28282600000000002</v>
      </c>
      <c r="K1728" s="11">
        <v>2.8</v>
      </c>
      <c r="L1728" s="17">
        <v>598</v>
      </c>
      <c r="M1728" s="17">
        <v>937</v>
      </c>
      <c r="N1728" s="15" t="s">
        <v>1790</v>
      </c>
      <c r="O1728" s="3" t="s">
        <v>1791</v>
      </c>
    </row>
    <row r="1729" spans="1:16">
      <c r="A1729" s="15" t="s">
        <v>1812</v>
      </c>
      <c r="B1729" s="3" t="s">
        <v>1082</v>
      </c>
      <c r="C1729" s="4">
        <v>41</v>
      </c>
      <c r="D1729" s="3" t="s">
        <v>1722</v>
      </c>
      <c r="E1729" s="3" t="s">
        <v>1723</v>
      </c>
      <c r="F1729" s="4">
        <v>97.74</v>
      </c>
      <c r="G1729" s="4">
        <v>31.4</v>
      </c>
      <c r="H1729" s="5">
        <v>4.1266999999999998E-2</v>
      </c>
      <c r="I1729" s="16">
        <v>1.116E-3</v>
      </c>
      <c r="J1729" s="16">
        <v>0.28282200000000002</v>
      </c>
      <c r="K1729" s="11">
        <v>2.6</v>
      </c>
      <c r="L1729" s="17">
        <v>612</v>
      </c>
      <c r="M1729" s="17">
        <v>947</v>
      </c>
      <c r="N1729" s="15" t="s">
        <v>1796</v>
      </c>
      <c r="O1729" s="3" t="s">
        <v>1791</v>
      </c>
    </row>
    <row r="1730" spans="1:16">
      <c r="A1730" s="15" t="s">
        <v>1813</v>
      </c>
      <c r="B1730" s="3" t="s">
        <v>1082</v>
      </c>
      <c r="C1730" s="4">
        <v>41</v>
      </c>
      <c r="D1730" s="3" t="s">
        <v>1722</v>
      </c>
      <c r="E1730" s="3" t="s">
        <v>1723</v>
      </c>
      <c r="F1730" s="4">
        <v>97.74</v>
      </c>
      <c r="G1730" s="4">
        <v>31.4</v>
      </c>
      <c r="H1730" s="5">
        <v>4.8739999999999999E-2</v>
      </c>
      <c r="I1730" s="16">
        <v>1.127E-3</v>
      </c>
      <c r="J1730" s="16">
        <v>0.28296300000000002</v>
      </c>
      <c r="K1730" s="11">
        <v>7.6</v>
      </c>
      <c r="L1730" s="17">
        <v>412</v>
      </c>
      <c r="M1730" s="17">
        <v>629</v>
      </c>
      <c r="N1730" s="15" t="s">
        <v>1796</v>
      </c>
      <c r="O1730" s="3" t="s">
        <v>1791</v>
      </c>
      <c r="P1730" s="15"/>
    </row>
    <row r="1731" spans="1:16">
      <c r="A1731" s="15" t="s">
        <v>1814</v>
      </c>
      <c r="B1731" s="3" t="s">
        <v>1082</v>
      </c>
      <c r="C1731" s="4">
        <v>41</v>
      </c>
      <c r="D1731" s="3" t="s">
        <v>1722</v>
      </c>
      <c r="E1731" s="3" t="s">
        <v>1723</v>
      </c>
      <c r="F1731" s="4">
        <v>97.74</v>
      </c>
      <c r="G1731" s="4">
        <v>31.4</v>
      </c>
      <c r="H1731" s="5">
        <v>4.4898E-2</v>
      </c>
      <c r="I1731" s="16">
        <v>1.1169999999999999E-3</v>
      </c>
      <c r="J1731" s="16">
        <v>0.282835</v>
      </c>
      <c r="K1731" s="11">
        <v>3.1</v>
      </c>
      <c r="L1731" s="17">
        <v>593</v>
      </c>
      <c r="M1731" s="17">
        <v>917</v>
      </c>
      <c r="N1731" s="15" t="s">
        <v>1796</v>
      </c>
      <c r="O1731" s="3" t="s">
        <v>1791</v>
      </c>
    </row>
    <row r="1732" spans="1:16">
      <c r="A1732" s="15" t="s">
        <v>1815</v>
      </c>
      <c r="B1732" s="3" t="s">
        <v>1082</v>
      </c>
      <c r="C1732" s="4">
        <v>41</v>
      </c>
      <c r="D1732" s="3" t="s">
        <v>1722</v>
      </c>
      <c r="E1732" s="3" t="s">
        <v>1723</v>
      </c>
      <c r="F1732" s="4">
        <v>97.74</v>
      </c>
      <c r="G1732" s="4">
        <v>31.4</v>
      </c>
      <c r="H1732" s="5">
        <v>3.6115000000000001E-2</v>
      </c>
      <c r="I1732" s="16">
        <v>8.6499999999999999E-4</v>
      </c>
      <c r="J1732" s="16">
        <v>0.28277999999999998</v>
      </c>
      <c r="K1732" s="11">
        <v>1.2</v>
      </c>
      <c r="L1732" s="17">
        <v>667</v>
      </c>
      <c r="M1732" s="17">
        <v>1041</v>
      </c>
      <c r="N1732" s="15" t="s">
        <v>1796</v>
      </c>
      <c r="O1732" s="3" t="s">
        <v>1791</v>
      </c>
    </row>
    <row r="1733" spans="1:16">
      <c r="A1733" s="15" t="s">
        <v>1816</v>
      </c>
      <c r="B1733" s="3" t="s">
        <v>1082</v>
      </c>
      <c r="C1733" s="4">
        <v>41</v>
      </c>
      <c r="D1733" s="3" t="s">
        <v>1722</v>
      </c>
      <c r="E1733" s="3" t="s">
        <v>1723</v>
      </c>
      <c r="F1733" s="4">
        <v>97.74</v>
      </c>
      <c r="G1733" s="4">
        <v>31.4</v>
      </c>
      <c r="H1733" s="5">
        <v>3.8462999999999997E-2</v>
      </c>
      <c r="I1733" s="16">
        <v>9.1200000000000005E-4</v>
      </c>
      <c r="J1733" s="16">
        <v>0.28284700000000002</v>
      </c>
      <c r="K1733" s="11">
        <v>3.5</v>
      </c>
      <c r="L1733" s="17">
        <v>574</v>
      </c>
      <c r="M1733" s="17">
        <v>891</v>
      </c>
      <c r="N1733" s="15" t="s">
        <v>1796</v>
      </c>
      <c r="O1733" s="3" t="s">
        <v>1791</v>
      </c>
    </row>
    <row r="1734" spans="1:16">
      <c r="A1734" s="15" t="s">
        <v>1817</v>
      </c>
      <c r="B1734" s="3" t="s">
        <v>1082</v>
      </c>
      <c r="C1734" s="4">
        <v>41</v>
      </c>
      <c r="D1734" s="3" t="s">
        <v>1722</v>
      </c>
      <c r="E1734" s="3" t="s">
        <v>1723</v>
      </c>
      <c r="F1734" s="4">
        <v>97.74</v>
      </c>
      <c r="G1734" s="4">
        <v>31.4</v>
      </c>
      <c r="H1734" s="5">
        <v>7.3858999999999994E-2</v>
      </c>
      <c r="I1734" s="16">
        <v>1.7160000000000001E-3</v>
      </c>
      <c r="J1734" s="16">
        <v>0.28281899999999999</v>
      </c>
      <c r="K1734" s="11">
        <v>2.5</v>
      </c>
      <c r="L1734" s="17">
        <v>626</v>
      </c>
      <c r="M1734" s="17">
        <v>954</v>
      </c>
      <c r="N1734" s="15" t="s">
        <v>1818</v>
      </c>
      <c r="O1734" s="3" t="s">
        <v>1791</v>
      </c>
    </row>
    <row r="1735" spans="1:16">
      <c r="A1735" s="15" t="s">
        <v>1819</v>
      </c>
      <c r="B1735" s="3" t="s">
        <v>1082</v>
      </c>
      <c r="C1735" s="4">
        <v>41</v>
      </c>
      <c r="D1735" s="3" t="s">
        <v>1722</v>
      </c>
      <c r="E1735" s="3" t="s">
        <v>1723</v>
      </c>
      <c r="F1735" s="4">
        <v>97.74</v>
      </c>
      <c r="G1735" s="4">
        <v>31.4</v>
      </c>
      <c r="H1735" s="5">
        <v>3.8828000000000001E-2</v>
      </c>
      <c r="I1735" s="16">
        <v>1.0560000000000001E-3</v>
      </c>
      <c r="J1735" s="16">
        <v>0.28285199999999999</v>
      </c>
      <c r="K1735" s="11">
        <v>3.7</v>
      </c>
      <c r="L1735" s="17">
        <v>569</v>
      </c>
      <c r="M1735" s="17">
        <v>880</v>
      </c>
      <c r="N1735" s="15" t="s">
        <v>1796</v>
      </c>
      <c r="O1735" s="3" t="s">
        <v>1791</v>
      </c>
    </row>
    <row r="1736" spans="1:16">
      <c r="A1736" s="15" t="s">
        <v>1820</v>
      </c>
      <c r="B1736" s="3" t="s">
        <v>1082</v>
      </c>
      <c r="C1736" s="4">
        <v>41</v>
      </c>
      <c r="D1736" s="3" t="s">
        <v>1722</v>
      </c>
      <c r="E1736" s="3" t="s">
        <v>1723</v>
      </c>
      <c r="F1736" s="4">
        <v>97.74</v>
      </c>
      <c r="G1736" s="4">
        <v>31.4</v>
      </c>
      <c r="H1736" s="5">
        <v>4.8180000000000001E-2</v>
      </c>
      <c r="I1736" s="16">
        <v>1.2279999999999999E-3</v>
      </c>
      <c r="J1736" s="16">
        <v>0.282833</v>
      </c>
      <c r="K1736" s="11">
        <v>3</v>
      </c>
      <c r="L1736" s="17">
        <v>598</v>
      </c>
      <c r="M1736" s="17">
        <v>922</v>
      </c>
      <c r="N1736" s="15" t="s">
        <v>1793</v>
      </c>
      <c r="O1736" s="3" t="s">
        <v>1791</v>
      </c>
    </row>
    <row r="1737" spans="1:16">
      <c r="A1737" s="15" t="s">
        <v>1821</v>
      </c>
      <c r="B1737" s="3" t="s">
        <v>1082</v>
      </c>
      <c r="C1737" s="4">
        <v>41</v>
      </c>
      <c r="D1737" s="3" t="s">
        <v>1722</v>
      </c>
      <c r="E1737" s="3" t="s">
        <v>1723</v>
      </c>
      <c r="F1737" s="4">
        <v>97.74</v>
      </c>
      <c r="G1737" s="4">
        <v>31.4</v>
      </c>
      <c r="H1737" s="5">
        <v>4.9026E-2</v>
      </c>
      <c r="I1737" s="16">
        <v>1.3669999999999999E-3</v>
      </c>
      <c r="J1737" s="16">
        <v>0.28284599999999999</v>
      </c>
      <c r="K1737" s="11">
        <v>3.5</v>
      </c>
      <c r="L1737" s="17">
        <v>582</v>
      </c>
      <c r="M1737" s="17">
        <v>894</v>
      </c>
      <c r="N1737" s="15" t="s">
        <v>1793</v>
      </c>
      <c r="O1737" s="3" t="s">
        <v>1791</v>
      </c>
    </row>
    <row r="1738" spans="1:16">
      <c r="A1738" s="15" t="s">
        <v>1822</v>
      </c>
      <c r="B1738" s="3" t="s">
        <v>1082</v>
      </c>
      <c r="C1738" s="4">
        <v>41</v>
      </c>
      <c r="D1738" s="3" t="s">
        <v>1722</v>
      </c>
      <c r="E1738" s="3" t="s">
        <v>1723</v>
      </c>
      <c r="F1738" s="4">
        <v>97.74</v>
      </c>
      <c r="G1738" s="4">
        <v>31.4</v>
      </c>
      <c r="H1738" s="5">
        <v>5.3616999999999998E-2</v>
      </c>
      <c r="I1738" s="16">
        <v>1.348E-3</v>
      </c>
      <c r="J1738" s="16">
        <v>0.28285199999999999</v>
      </c>
      <c r="K1738" s="11">
        <v>3.7</v>
      </c>
      <c r="L1738" s="17">
        <v>573</v>
      </c>
      <c r="M1738" s="17">
        <v>879</v>
      </c>
      <c r="N1738" s="15" t="s">
        <v>1793</v>
      </c>
      <c r="O1738" s="3" t="s">
        <v>1791</v>
      </c>
    </row>
    <row r="1739" spans="1:16">
      <c r="A1739" s="15" t="s">
        <v>1823</v>
      </c>
      <c r="B1739" s="3" t="s">
        <v>1082</v>
      </c>
      <c r="C1739" s="4">
        <v>41</v>
      </c>
      <c r="D1739" s="3" t="s">
        <v>1722</v>
      </c>
      <c r="E1739" s="3" t="s">
        <v>1723</v>
      </c>
      <c r="F1739" s="4">
        <v>97.74</v>
      </c>
      <c r="G1739" s="4">
        <v>31.4</v>
      </c>
      <c r="H1739" s="5">
        <v>5.1300999999999999E-2</v>
      </c>
      <c r="I1739" s="16">
        <v>1.3860000000000001E-3</v>
      </c>
      <c r="J1739" s="16">
        <v>0.28287200000000001</v>
      </c>
      <c r="K1739" s="11">
        <v>4.4000000000000004</v>
      </c>
      <c r="L1739" s="17">
        <v>545</v>
      </c>
      <c r="M1739" s="17">
        <v>834</v>
      </c>
      <c r="N1739" s="15" t="s">
        <v>1793</v>
      </c>
      <c r="O1739" s="3" t="s">
        <v>1791</v>
      </c>
    </row>
    <row r="1740" spans="1:16">
      <c r="A1740" s="15" t="s">
        <v>1824</v>
      </c>
      <c r="B1740" s="3" t="s">
        <v>1082</v>
      </c>
      <c r="C1740" s="4">
        <v>41</v>
      </c>
      <c r="D1740" s="3" t="s">
        <v>1722</v>
      </c>
      <c r="E1740" s="3" t="s">
        <v>1723</v>
      </c>
      <c r="F1740" s="4">
        <v>97.74</v>
      </c>
      <c r="G1740" s="4">
        <v>31.4</v>
      </c>
      <c r="H1740" s="5">
        <v>4.5351000000000002E-2</v>
      </c>
      <c r="I1740" s="16">
        <v>1.0480000000000001E-3</v>
      </c>
      <c r="J1740" s="16">
        <v>0.28290199999999999</v>
      </c>
      <c r="K1740" s="11">
        <v>5.5</v>
      </c>
      <c r="L1740" s="17">
        <v>497</v>
      </c>
      <c r="M1740" s="17">
        <v>766</v>
      </c>
      <c r="N1740" s="15" t="s">
        <v>1796</v>
      </c>
      <c r="O1740" s="3" t="s">
        <v>1791</v>
      </c>
    </row>
    <row r="1741" spans="1:16">
      <c r="A1741" s="15" t="s">
        <v>1825</v>
      </c>
      <c r="B1741" s="3" t="s">
        <v>1082</v>
      </c>
      <c r="C1741" s="4">
        <v>41</v>
      </c>
      <c r="D1741" s="3" t="s">
        <v>1722</v>
      </c>
      <c r="E1741" s="3" t="s">
        <v>1723</v>
      </c>
      <c r="F1741" s="4">
        <v>97.74</v>
      </c>
      <c r="G1741" s="4">
        <v>31.4</v>
      </c>
      <c r="H1741" s="5">
        <v>5.0169999999999999E-2</v>
      </c>
      <c r="I1741" s="16">
        <v>1.17E-3</v>
      </c>
      <c r="J1741" s="16">
        <v>0.28295799999999999</v>
      </c>
      <c r="K1741" s="11">
        <v>7.4</v>
      </c>
      <c r="L1741" s="17">
        <v>419</v>
      </c>
      <c r="M1741" s="17">
        <v>640</v>
      </c>
      <c r="N1741" s="15" t="s">
        <v>1793</v>
      </c>
      <c r="O1741" s="3" t="s">
        <v>1791</v>
      </c>
    </row>
    <row r="1742" spans="1:16">
      <c r="A1742" s="15" t="s">
        <v>1826</v>
      </c>
      <c r="B1742" s="3" t="s">
        <v>1082</v>
      </c>
      <c r="C1742" s="4">
        <v>41</v>
      </c>
      <c r="D1742" s="3" t="s">
        <v>1722</v>
      </c>
      <c r="E1742" s="3" t="s">
        <v>1723</v>
      </c>
      <c r="F1742" s="4">
        <v>97.74</v>
      </c>
      <c r="G1742" s="4">
        <v>31.4</v>
      </c>
      <c r="H1742" s="5">
        <v>4.8141999999999997E-2</v>
      </c>
      <c r="I1742" s="16">
        <v>1.1150000000000001E-3</v>
      </c>
      <c r="J1742" s="16">
        <v>0.28286899999999998</v>
      </c>
      <c r="K1742" s="11">
        <v>4.3</v>
      </c>
      <c r="L1742" s="17">
        <v>545</v>
      </c>
      <c r="M1742" s="17">
        <v>840</v>
      </c>
      <c r="N1742" s="15" t="s">
        <v>1796</v>
      </c>
      <c r="O1742" s="3" t="s">
        <v>1791</v>
      </c>
    </row>
    <row r="1743" spans="1:16">
      <c r="A1743" s="15" t="s">
        <v>1827</v>
      </c>
      <c r="B1743" s="3" t="s">
        <v>1082</v>
      </c>
      <c r="C1743" s="4">
        <v>41</v>
      </c>
      <c r="D1743" s="3" t="s">
        <v>1722</v>
      </c>
      <c r="E1743" s="3" t="s">
        <v>1723</v>
      </c>
      <c r="F1743" s="4">
        <v>97.74</v>
      </c>
      <c r="G1743" s="4">
        <v>31.4</v>
      </c>
      <c r="H1743" s="5">
        <v>0.115443</v>
      </c>
      <c r="I1743" s="16">
        <v>2.6029999999999998E-3</v>
      </c>
      <c r="J1743" s="16">
        <v>0.28249099999999999</v>
      </c>
      <c r="K1743" s="11">
        <v>-9.1</v>
      </c>
      <c r="L1743" s="17">
        <v>1125</v>
      </c>
      <c r="M1743" s="17">
        <v>1692</v>
      </c>
      <c r="N1743" s="15" t="s">
        <v>1828</v>
      </c>
      <c r="O1743" s="3" t="s">
        <v>1791</v>
      </c>
    </row>
    <row r="1744" spans="1:16">
      <c r="A1744" s="15" t="s">
        <v>1829</v>
      </c>
      <c r="B1744" s="3" t="s">
        <v>1082</v>
      </c>
      <c r="C1744" s="4">
        <v>41</v>
      </c>
      <c r="D1744" s="3" t="s">
        <v>1722</v>
      </c>
      <c r="E1744" s="3" t="s">
        <v>1723</v>
      </c>
      <c r="F1744" s="4">
        <v>97.74</v>
      </c>
      <c r="G1744" s="4">
        <v>31.4</v>
      </c>
      <c r="H1744" s="5">
        <v>5.5274999999999998E-2</v>
      </c>
      <c r="I1744" s="16">
        <v>1.3140000000000001E-3</v>
      </c>
      <c r="J1744" s="16">
        <v>0.28278999999999999</v>
      </c>
      <c r="K1744" s="11">
        <v>1.5</v>
      </c>
      <c r="L1744" s="17">
        <v>661</v>
      </c>
      <c r="M1744" s="17">
        <v>1019</v>
      </c>
      <c r="N1744" s="15" t="s">
        <v>1793</v>
      </c>
      <c r="O1744" s="3" t="s">
        <v>1791</v>
      </c>
    </row>
    <row r="1745" spans="1:15">
      <c r="A1745" s="15" t="s">
        <v>1830</v>
      </c>
      <c r="B1745" s="3" t="s">
        <v>1082</v>
      </c>
      <c r="C1745" s="4">
        <v>41</v>
      </c>
      <c r="D1745" s="3" t="s">
        <v>1722</v>
      </c>
      <c r="E1745" s="3" t="s">
        <v>1723</v>
      </c>
      <c r="F1745" s="4">
        <v>97.74</v>
      </c>
      <c r="G1745" s="4">
        <v>31.4</v>
      </c>
      <c r="H1745" s="5">
        <v>3.3673000000000002E-2</v>
      </c>
      <c r="I1745" s="16">
        <v>8.1700000000000002E-4</v>
      </c>
      <c r="J1745" s="16">
        <v>0.28282800000000002</v>
      </c>
      <c r="K1745" s="11">
        <v>2.9</v>
      </c>
      <c r="L1745" s="17">
        <v>599</v>
      </c>
      <c r="M1745" s="17">
        <v>933</v>
      </c>
      <c r="N1745" s="15" t="s">
        <v>1790</v>
      </c>
      <c r="O1745" s="3" t="s">
        <v>1791</v>
      </c>
    </row>
    <row r="1746" spans="1:15">
      <c r="A1746" s="15" t="s">
        <v>1831</v>
      </c>
      <c r="B1746" s="3" t="s">
        <v>1082</v>
      </c>
      <c r="C1746" s="4">
        <v>41</v>
      </c>
      <c r="D1746" s="3" t="s">
        <v>1722</v>
      </c>
      <c r="E1746" s="3" t="s">
        <v>1723</v>
      </c>
      <c r="F1746" s="4">
        <v>97.74</v>
      </c>
      <c r="G1746" s="4">
        <v>31.4</v>
      </c>
      <c r="H1746" s="5">
        <v>5.0486999999999997E-2</v>
      </c>
      <c r="I1746" s="16">
        <v>1.2210000000000001E-3</v>
      </c>
      <c r="J1746" s="16">
        <v>0.28278599999999998</v>
      </c>
      <c r="K1746" s="11">
        <v>1.4</v>
      </c>
      <c r="L1746" s="17">
        <v>665</v>
      </c>
      <c r="M1746" s="17">
        <v>1027</v>
      </c>
      <c r="N1746" s="15" t="s">
        <v>1793</v>
      </c>
      <c r="O1746" s="3" t="s">
        <v>1791</v>
      </c>
    </row>
    <row r="1747" spans="1:15">
      <c r="A1747" s="15" t="s">
        <v>1832</v>
      </c>
      <c r="B1747" s="3" t="s">
        <v>1082</v>
      </c>
      <c r="C1747" s="4">
        <v>41</v>
      </c>
      <c r="D1747" s="3" t="s">
        <v>1722</v>
      </c>
      <c r="E1747" s="3" t="s">
        <v>1723</v>
      </c>
      <c r="F1747" s="4">
        <v>97.74</v>
      </c>
      <c r="G1747" s="4">
        <v>31.4</v>
      </c>
      <c r="H1747" s="5">
        <v>4.9454999999999999E-2</v>
      </c>
      <c r="I1747" s="16">
        <v>1.291E-3</v>
      </c>
      <c r="J1747" s="16">
        <v>0.28284399999999998</v>
      </c>
      <c r="K1747" s="11">
        <v>3.4</v>
      </c>
      <c r="L1747" s="17">
        <v>584</v>
      </c>
      <c r="M1747" s="17">
        <v>898</v>
      </c>
      <c r="N1747" s="15" t="s">
        <v>1793</v>
      </c>
      <c r="O1747" s="3" t="s">
        <v>1791</v>
      </c>
    </row>
    <row r="1748" spans="1:15">
      <c r="A1748" s="15" t="s">
        <v>1833</v>
      </c>
      <c r="B1748" s="3" t="s">
        <v>1082</v>
      </c>
      <c r="C1748" s="4">
        <v>41</v>
      </c>
      <c r="D1748" s="3" t="s">
        <v>1722</v>
      </c>
      <c r="E1748" s="3" t="s">
        <v>1723</v>
      </c>
      <c r="F1748" s="4">
        <v>97.74</v>
      </c>
      <c r="G1748" s="4">
        <v>31.4</v>
      </c>
      <c r="H1748" s="5">
        <v>2.6721000000000002E-2</v>
      </c>
      <c r="I1748" s="16">
        <v>7.5000000000000002E-4</v>
      </c>
      <c r="J1748" s="16">
        <v>0.28285399999999999</v>
      </c>
      <c r="K1748" s="11">
        <v>3.8</v>
      </c>
      <c r="L1748" s="17">
        <v>561</v>
      </c>
      <c r="M1748" s="17">
        <v>875</v>
      </c>
      <c r="N1748" s="15" t="s">
        <v>1790</v>
      </c>
      <c r="O1748" s="3" t="s">
        <v>1791</v>
      </c>
    </row>
    <row r="1749" spans="1:15">
      <c r="A1749" s="15" t="s">
        <v>1834</v>
      </c>
      <c r="B1749" s="3" t="s">
        <v>1082</v>
      </c>
      <c r="C1749" s="4">
        <v>41</v>
      </c>
      <c r="D1749" s="3" t="s">
        <v>1722</v>
      </c>
      <c r="E1749" s="3" t="s">
        <v>1723</v>
      </c>
      <c r="F1749" s="4">
        <v>97.74</v>
      </c>
      <c r="G1749" s="4">
        <v>31.4</v>
      </c>
      <c r="H1749" s="5">
        <v>3.6609000000000003E-2</v>
      </c>
      <c r="I1749" s="16">
        <v>9.8499999999999998E-4</v>
      </c>
      <c r="J1749" s="16">
        <v>0.28284999999999999</v>
      </c>
      <c r="K1749" s="11">
        <v>3.6</v>
      </c>
      <c r="L1749" s="17">
        <v>570</v>
      </c>
      <c r="M1749" s="17">
        <v>884</v>
      </c>
      <c r="N1749" s="15" t="s">
        <v>1796</v>
      </c>
      <c r="O1749" s="3" t="s">
        <v>1791</v>
      </c>
    </row>
    <row r="1750" spans="1:15">
      <c r="A1750" s="15" t="s">
        <v>1835</v>
      </c>
      <c r="B1750" s="3" t="s">
        <v>1082</v>
      </c>
      <c r="C1750" s="4">
        <v>120</v>
      </c>
      <c r="D1750" s="3" t="s">
        <v>1722</v>
      </c>
      <c r="E1750" s="3" t="s">
        <v>1723</v>
      </c>
      <c r="F1750" s="4">
        <v>97.74</v>
      </c>
      <c r="G1750" s="4">
        <v>31.4</v>
      </c>
      <c r="H1750" s="5">
        <v>3.7045000000000002E-2</v>
      </c>
      <c r="I1750" s="16">
        <v>9.7900000000000005E-4</v>
      </c>
      <c r="J1750" s="16">
        <v>0.28211799999999998</v>
      </c>
      <c r="K1750" s="11">
        <v>-20.6</v>
      </c>
      <c r="L1750" s="17">
        <v>1599</v>
      </c>
      <c r="M1750" s="17">
        <v>2474</v>
      </c>
      <c r="N1750" s="15" t="s">
        <v>1796</v>
      </c>
      <c r="O1750" s="3" t="s">
        <v>1791</v>
      </c>
    </row>
    <row r="1751" spans="1:15">
      <c r="A1751" s="15" t="s">
        <v>1836</v>
      </c>
      <c r="B1751" s="3" t="s">
        <v>1082</v>
      </c>
      <c r="C1751" s="4">
        <v>41</v>
      </c>
      <c r="D1751" s="3" t="s">
        <v>1722</v>
      </c>
      <c r="E1751" s="3" t="s">
        <v>1723</v>
      </c>
      <c r="F1751" s="4">
        <v>97.74</v>
      </c>
      <c r="G1751" s="4">
        <v>31.4</v>
      </c>
      <c r="H1751" s="5">
        <v>3.8530000000000002E-2</v>
      </c>
      <c r="I1751" s="16">
        <v>9.2599999999999996E-4</v>
      </c>
      <c r="J1751" s="16">
        <v>0.28282299999999999</v>
      </c>
      <c r="K1751" s="11">
        <v>2.7</v>
      </c>
      <c r="L1751" s="17">
        <v>607</v>
      </c>
      <c r="M1751" s="17">
        <v>944</v>
      </c>
      <c r="N1751" s="15" t="s">
        <v>1796</v>
      </c>
      <c r="O1751" s="3" t="s">
        <v>1791</v>
      </c>
    </row>
    <row r="1752" spans="1:15">
      <c r="A1752" s="15" t="s">
        <v>1837</v>
      </c>
      <c r="B1752" s="3" t="s">
        <v>1082</v>
      </c>
      <c r="C1752" s="4">
        <v>41</v>
      </c>
      <c r="D1752" s="3" t="s">
        <v>1722</v>
      </c>
      <c r="E1752" s="3" t="s">
        <v>1723</v>
      </c>
      <c r="F1752" s="4">
        <v>97.74</v>
      </c>
      <c r="G1752" s="4">
        <v>31.4</v>
      </c>
      <c r="H1752" s="5">
        <v>3.7731000000000001E-2</v>
      </c>
      <c r="I1752" s="16">
        <v>9.3199999999999999E-4</v>
      </c>
      <c r="J1752" s="16">
        <v>0.28289799999999998</v>
      </c>
      <c r="K1752" s="11">
        <v>5.3</v>
      </c>
      <c r="L1752" s="17">
        <v>501</v>
      </c>
      <c r="M1752" s="17">
        <v>774</v>
      </c>
      <c r="N1752" s="15" t="s">
        <v>1796</v>
      </c>
      <c r="O1752" s="3" t="s">
        <v>1791</v>
      </c>
    </row>
    <row r="1753" spans="1:15">
      <c r="A1753" s="15" t="s">
        <v>1838</v>
      </c>
      <c r="B1753" s="3" t="s">
        <v>1082</v>
      </c>
      <c r="C1753" s="4">
        <v>41</v>
      </c>
      <c r="D1753" s="3" t="s">
        <v>1722</v>
      </c>
      <c r="E1753" s="3" t="s">
        <v>1723</v>
      </c>
      <c r="F1753" s="4">
        <v>97.74</v>
      </c>
      <c r="G1753" s="4">
        <v>31.4</v>
      </c>
      <c r="H1753" s="16">
        <v>4.3063999999999998E-2</v>
      </c>
      <c r="I1753" s="16">
        <v>1.2470000000000001E-3</v>
      </c>
      <c r="J1753" s="16">
        <v>0.28286</v>
      </c>
      <c r="K1753" s="11">
        <v>4</v>
      </c>
      <c r="L1753" s="17">
        <v>560</v>
      </c>
      <c r="M1753" s="17">
        <v>861</v>
      </c>
      <c r="N1753" s="15" t="s">
        <v>1793</v>
      </c>
      <c r="O1753" s="3" t="s">
        <v>1791</v>
      </c>
    </row>
    <row r="1754" spans="1:15">
      <c r="A1754" s="15" t="s">
        <v>1839</v>
      </c>
      <c r="B1754" s="3" t="s">
        <v>1082</v>
      </c>
      <c r="C1754" s="4">
        <v>41</v>
      </c>
      <c r="D1754" s="3" t="s">
        <v>1722</v>
      </c>
      <c r="E1754" s="3" t="s">
        <v>1723</v>
      </c>
      <c r="F1754" s="4">
        <v>97.74</v>
      </c>
      <c r="G1754" s="4">
        <v>31.4</v>
      </c>
      <c r="H1754" s="16">
        <v>2.9072000000000001E-2</v>
      </c>
      <c r="I1754" s="16">
        <v>7.8899999999999999E-4</v>
      </c>
      <c r="J1754" s="16">
        <v>0.28282800000000002</v>
      </c>
      <c r="K1754" s="11">
        <v>2.9</v>
      </c>
      <c r="L1754" s="17">
        <v>598</v>
      </c>
      <c r="M1754" s="17">
        <v>933</v>
      </c>
      <c r="N1754" s="15" t="s">
        <v>1790</v>
      </c>
      <c r="O1754" s="3" t="s">
        <v>1791</v>
      </c>
    </row>
    <row r="1755" spans="1:15">
      <c r="A1755" s="15" t="s">
        <v>1840</v>
      </c>
      <c r="B1755" s="3" t="s">
        <v>1082</v>
      </c>
      <c r="C1755" s="4">
        <v>41</v>
      </c>
      <c r="D1755" s="3" t="s">
        <v>1722</v>
      </c>
      <c r="E1755" s="3" t="s">
        <v>1723</v>
      </c>
      <c r="F1755" s="4">
        <v>97.74</v>
      </c>
      <c r="G1755" s="4">
        <v>31.4</v>
      </c>
      <c r="H1755" s="16">
        <v>3.6318000000000003E-2</v>
      </c>
      <c r="I1755" s="16">
        <v>9.9099999999999991E-4</v>
      </c>
      <c r="J1755" s="16">
        <v>0.282862</v>
      </c>
      <c r="K1755" s="11">
        <v>4</v>
      </c>
      <c r="L1755" s="17">
        <v>553</v>
      </c>
      <c r="M1755" s="17">
        <v>857</v>
      </c>
      <c r="N1755" s="15" t="s">
        <v>1796</v>
      </c>
      <c r="O1755" s="3" t="s">
        <v>1791</v>
      </c>
    </row>
    <row r="1756" spans="1:15">
      <c r="A1756" s="15" t="s">
        <v>1841</v>
      </c>
      <c r="B1756" s="3" t="s">
        <v>1082</v>
      </c>
      <c r="C1756" s="4">
        <v>41</v>
      </c>
      <c r="D1756" s="3" t="s">
        <v>1722</v>
      </c>
      <c r="E1756" s="3" t="s">
        <v>1723</v>
      </c>
      <c r="F1756" s="4">
        <v>97.74</v>
      </c>
      <c r="G1756" s="4">
        <v>31.4</v>
      </c>
      <c r="H1756" s="16">
        <v>6.1811999999999999E-2</v>
      </c>
      <c r="I1756" s="16">
        <v>1.5499999999999999E-3</v>
      </c>
      <c r="J1756" s="16">
        <v>0.28297699999999998</v>
      </c>
      <c r="K1756" s="11">
        <v>8.1</v>
      </c>
      <c r="L1756" s="17">
        <v>396</v>
      </c>
      <c r="M1756" s="17">
        <v>597</v>
      </c>
      <c r="N1756" s="15" t="s">
        <v>1818</v>
      </c>
      <c r="O1756" s="3" t="s">
        <v>1791</v>
      </c>
    </row>
    <row r="1757" spans="1:15">
      <c r="A1757" s="15" t="s">
        <v>1842</v>
      </c>
      <c r="B1757" s="3" t="s">
        <v>1082</v>
      </c>
      <c r="C1757" s="4">
        <v>41</v>
      </c>
      <c r="D1757" s="3" t="s">
        <v>1722</v>
      </c>
      <c r="E1757" s="3" t="s">
        <v>1723</v>
      </c>
      <c r="F1757" s="4">
        <v>97.74</v>
      </c>
      <c r="G1757" s="4">
        <v>31.4</v>
      </c>
      <c r="H1757" s="16">
        <v>4.5170000000000002E-2</v>
      </c>
      <c r="I1757" s="16">
        <v>1.235E-3</v>
      </c>
      <c r="J1757" s="16">
        <v>0.28284599999999999</v>
      </c>
      <c r="K1757" s="11">
        <v>3.5</v>
      </c>
      <c r="L1757" s="17">
        <v>580</v>
      </c>
      <c r="M1757" s="17">
        <v>893</v>
      </c>
      <c r="N1757" s="15" t="s">
        <v>1793</v>
      </c>
      <c r="O1757" s="3" t="s">
        <v>1791</v>
      </c>
    </row>
    <row r="1758" spans="1:15">
      <c r="A1758" s="15" t="s">
        <v>1843</v>
      </c>
      <c r="B1758" s="3" t="s">
        <v>1082</v>
      </c>
      <c r="C1758" s="4">
        <v>41</v>
      </c>
      <c r="D1758" s="3" t="s">
        <v>1722</v>
      </c>
      <c r="E1758" s="3" t="s">
        <v>1723</v>
      </c>
      <c r="F1758" s="4">
        <v>97.74</v>
      </c>
      <c r="G1758" s="4">
        <v>31.4</v>
      </c>
      <c r="H1758" s="16">
        <v>6.2330000000000003E-2</v>
      </c>
      <c r="I1758" s="16">
        <v>1.709E-3</v>
      </c>
      <c r="J1758" s="16">
        <v>0.28290900000000002</v>
      </c>
      <c r="K1758" s="11">
        <v>5.7</v>
      </c>
      <c r="L1758" s="17">
        <v>496</v>
      </c>
      <c r="M1758" s="17">
        <v>751</v>
      </c>
      <c r="N1758" s="15" t="s">
        <v>1818</v>
      </c>
      <c r="O1758" s="3" t="s">
        <v>1791</v>
      </c>
    </row>
    <row r="1759" spans="1:15">
      <c r="A1759" s="15" t="s">
        <v>1844</v>
      </c>
      <c r="B1759" s="3" t="s">
        <v>1082</v>
      </c>
      <c r="C1759" s="4">
        <v>41</v>
      </c>
      <c r="D1759" s="3" t="s">
        <v>1722</v>
      </c>
      <c r="E1759" s="3" t="s">
        <v>1723</v>
      </c>
      <c r="F1759" s="4">
        <v>97.74</v>
      </c>
      <c r="G1759" s="4">
        <v>31.4</v>
      </c>
      <c r="H1759" s="16">
        <v>6.1749999999999999E-2</v>
      </c>
      <c r="I1759" s="16">
        <v>1.575E-3</v>
      </c>
      <c r="J1759" s="16">
        <v>0.28295300000000001</v>
      </c>
      <c r="K1759" s="11">
        <v>7.3</v>
      </c>
      <c r="L1759" s="17">
        <v>430</v>
      </c>
      <c r="M1759" s="17">
        <v>651</v>
      </c>
      <c r="N1759" s="15" t="s">
        <v>1818</v>
      </c>
      <c r="O1759" s="3" t="s">
        <v>1791</v>
      </c>
    </row>
    <row r="1760" spans="1:15">
      <c r="A1760" s="15" t="s">
        <v>1845</v>
      </c>
      <c r="B1760" s="3" t="s">
        <v>1082</v>
      </c>
      <c r="C1760" s="4">
        <v>41</v>
      </c>
      <c r="D1760" s="3" t="s">
        <v>1722</v>
      </c>
      <c r="E1760" s="3" t="s">
        <v>1723</v>
      </c>
      <c r="F1760" s="4">
        <v>97.74</v>
      </c>
      <c r="G1760" s="4">
        <v>31.4</v>
      </c>
      <c r="H1760" s="16">
        <v>5.5342000000000002E-2</v>
      </c>
      <c r="I1760" s="16">
        <v>1.2600000000000001E-3</v>
      </c>
      <c r="J1760" s="16">
        <v>0.28290999999999999</v>
      </c>
      <c r="K1760" s="11">
        <v>5.7</v>
      </c>
      <c r="L1760" s="17">
        <v>489</v>
      </c>
      <c r="M1760" s="17">
        <v>749</v>
      </c>
      <c r="N1760" s="15" t="s">
        <v>1793</v>
      </c>
      <c r="O1760" s="3" t="s">
        <v>1791</v>
      </c>
    </row>
    <row r="1761" spans="1:15">
      <c r="A1761" s="15" t="s">
        <v>1846</v>
      </c>
      <c r="B1761" s="3" t="s">
        <v>1082</v>
      </c>
      <c r="C1761" s="4">
        <v>41</v>
      </c>
      <c r="D1761" s="3" t="s">
        <v>1722</v>
      </c>
      <c r="E1761" s="3" t="s">
        <v>1723</v>
      </c>
      <c r="F1761" s="4">
        <v>97.74</v>
      </c>
      <c r="G1761" s="4">
        <v>31.4</v>
      </c>
      <c r="H1761" s="16">
        <v>4.7268999999999999E-2</v>
      </c>
      <c r="I1761" s="16">
        <v>1.121E-3</v>
      </c>
      <c r="J1761" s="16">
        <v>0.28291500000000003</v>
      </c>
      <c r="K1761" s="11">
        <v>5.9</v>
      </c>
      <c r="L1761" s="17">
        <v>480</v>
      </c>
      <c r="M1761" s="17">
        <v>737</v>
      </c>
      <c r="N1761" s="15" t="s">
        <v>1796</v>
      </c>
      <c r="O1761" s="3" t="s">
        <v>1791</v>
      </c>
    </row>
    <row r="1762" spans="1:15">
      <c r="A1762" s="15" t="s">
        <v>1847</v>
      </c>
      <c r="B1762" s="3" t="s">
        <v>1082</v>
      </c>
      <c r="C1762" s="4">
        <v>41</v>
      </c>
      <c r="D1762" s="3" t="s">
        <v>1722</v>
      </c>
      <c r="E1762" s="3" t="s">
        <v>1723</v>
      </c>
      <c r="F1762" s="4">
        <v>97.74</v>
      </c>
      <c r="G1762" s="4">
        <v>31.4</v>
      </c>
      <c r="H1762" s="16">
        <v>0.11290799999999999</v>
      </c>
      <c r="I1762" s="16">
        <v>2.6900000000000001E-3</v>
      </c>
      <c r="J1762" s="16">
        <v>0.28294999999999998</v>
      </c>
      <c r="K1762" s="11">
        <v>7.1</v>
      </c>
      <c r="L1762" s="17">
        <v>449</v>
      </c>
      <c r="M1762" s="17">
        <v>661</v>
      </c>
      <c r="N1762" s="15" t="s">
        <v>1828</v>
      </c>
      <c r="O1762" s="3" t="s">
        <v>1791</v>
      </c>
    </row>
    <row r="1763" spans="1:15">
      <c r="A1763" s="15" t="s">
        <v>1848</v>
      </c>
      <c r="B1763" s="3" t="s">
        <v>1082</v>
      </c>
      <c r="C1763" s="4">
        <v>41</v>
      </c>
      <c r="D1763" s="3" t="s">
        <v>1722</v>
      </c>
      <c r="E1763" s="3" t="s">
        <v>1723</v>
      </c>
      <c r="F1763" s="4">
        <v>97.74</v>
      </c>
      <c r="G1763" s="4">
        <v>31.4</v>
      </c>
      <c r="H1763" s="5">
        <v>6.4994999999999997E-2</v>
      </c>
      <c r="I1763" s="16">
        <v>1.4959999999999999E-3</v>
      </c>
      <c r="J1763" s="16">
        <v>0.28284700000000002</v>
      </c>
      <c r="K1763" s="11">
        <v>3.5</v>
      </c>
      <c r="L1763" s="17">
        <v>582</v>
      </c>
      <c r="M1763" s="17">
        <v>890</v>
      </c>
      <c r="N1763" s="15" t="s">
        <v>1818</v>
      </c>
      <c r="O1763" s="3" t="s">
        <v>1791</v>
      </c>
    </row>
    <row r="1764" spans="1:15">
      <c r="A1764" s="15" t="s">
        <v>1849</v>
      </c>
      <c r="B1764" s="3" t="s">
        <v>1082</v>
      </c>
      <c r="C1764" s="4">
        <v>41</v>
      </c>
      <c r="D1764" s="3" t="s">
        <v>1722</v>
      </c>
      <c r="E1764" s="3" t="s">
        <v>1723</v>
      </c>
      <c r="F1764" s="4">
        <v>97.74</v>
      </c>
      <c r="G1764" s="4">
        <v>31.4</v>
      </c>
      <c r="H1764" s="16">
        <v>5.5822999999999998E-2</v>
      </c>
      <c r="I1764" s="16">
        <v>1.31E-3</v>
      </c>
      <c r="J1764" s="16">
        <v>0.28281400000000001</v>
      </c>
      <c r="K1764" s="11">
        <v>2.2999999999999998</v>
      </c>
      <c r="L1764" s="17">
        <v>627</v>
      </c>
      <c r="M1764" s="17">
        <v>966</v>
      </c>
      <c r="N1764" s="15" t="s">
        <v>1793</v>
      </c>
      <c r="O1764" s="3" t="s">
        <v>1791</v>
      </c>
    </row>
    <row r="1765" spans="1:15">
      <c r="A1765" s="15" t="s">
        <v>1850</v>
      </c>
      <c r="B1765" s="3" t="s">
        <v>1082</v>
      </c>
      <c r="C1765" s="4">
        <v>41</v>
      </c>
      <c r="D1765" s="3" t="s">
        <v>1722</v>
      </c>
      <c r="E1765" s="3" t="s">
        <v>1723</v>
      </c>
      <c r="F1765" s="4">
        <v>97.74</v>
      </c>
      <c r="G1765" s="4">
        <v>31.4</v>
      </c>
      <c r="H1765" s="5">
        <v>5.0480999999999998E-2</v>
      </c>
      <c r="I1765" s="16">
        <v>1.2949999999999999E-3</v>
      </c>
      <c r="J1765" s="16">
        <v>0.28279199999999999</v>
      </c>
      <c r="K1765" s="11">
        <v>1.6</v>
      </c>
      <c r="L1765" s="17">
        <v>657</v>
      </c>
      <c r="M1765" s="17">
        <v>1014</v>
      </c>
      <c r="N1765" s="15" t="s">
        <v>1793</v>
      </c>
      <c r="O1765" s="3" t="s">
        <v>1791</v>
      </c>
    </row>
    <row r="1766" spans="1:15">
      <c r="A1766" s="15" t="s">
        <v>1851</v>
      </c>
      <c r="B1766" s="3" t="s">
        <v>1082</v>
      </c>
      <c r="C1766" s="4">
        <v>41</v>
      </c>
      <c r="D1766" s="3" t="s">
        <v>1722</v>
      </c>
      <c r="E1766" s="3" t="s">
        <v>1723</v>
      </c>
      <c r="F1766" s="4">
        <v>97.74</v>
      </c>
      <c r="G1766" s="4">
        <v>31.4</v>
      </c>
      <c r="H1766" s="5">
        <v>3.7857000000000002E-2</v>
      </c>
      <c r="I1766" s="16">
        <v>9.2500000000000004E-4</v>
      </c>
      <c r="J1766" s="16">
        <v>0.28284900000000002</v>
      </c>
      <c r="K1766" s="11">
        <v>3.6</v>
      </c>
      <c r="L1766" s="17">
        <v>571</v>
      </c>
      <c r="M1766" s="17">
        <v>886</v>
      </c>
      <c r="N1766" s="15" t="s">
        <v>1796</v>
      </c>
      <c r="O1766" s="3" t="s">
        <v>1791</v>
      </c>
    </row>
    <row r="1767" spans="1:15">
      <c r="A1767" s="15" t="s">
        <v>1852</v>
      </c>
      <c r="B1767" s="3" t="s">
        <v>1082</v>
      </c>
      <c r="C1767" s="4">
        <v>41</v>
      </c>
      <c r="D1767" s="3" t="s">
        <v>1722</v>
      </c>
      <c r="E1767" s="3" t="s">
        <v>1723</v>
      </c>
      <c r="F1767" s="4">
        <v>97.74</v>
      </c>
      <c r="G1767" s="4">
        <v>31.4</v>
      </c>
      <c r="H1767" s="5">
        <v>4.0953999999999997E-2</v>
      </c>
      <c r="I1767" s="16">
        <v>9.2400000000000002E-4</v>
      </c>
      <c r="J1767" s="16">
        <v>0.28294200000000003</v>
      </c>
      <c r="K1767" s="11">
        <v>6.9</v>
      </c>
      <c r="L1767" s="17">
        <v>439</v>
      </c>
      <c r="M1767" s="17">
        <v>676</v>
      </c>
      <c r="N1767" s="15" t="s">
        <v>1796</v>
      </c>
      <c r="O1767" s="3" t="s">
        <v>1791</v>
      </c>
    </row>
    <row r="1768" spans="1:15">
      <c r="A1768" s="15" t="s">
        <v>1853</v>
      </c>
      <c r="B1768" s="3" t="s">
        <v>1082</v>
      </c>
      <c r="C1768" s="4">
        <v>41</v>
      </c>
      <c r="D1768" s="3" t="s">
        <v>1722</v>
      </c>
      <c r="E1768" s="3" t="s">
        <v>1723</v>
      </c>
      <c r="F1768" s="4">
        <v>97.74</v>
      </c>
      <c r="G1768" s="4">
        <v>31.4</v>
      </c>
      <c r="H1768" s="5">
        <v>3.9940999999999997E-2</v>
      </c>
      <c r="I1768" s="16">
        <v>9.6000000000000002E-4</v>
      </c>
      <c r="J1768" s="16">
        <v>0.28285100000000002</v>
      </c>
      <c r="K1768" s="11">
        <v>3.7</v>
      </c>
      <c r="L1768" s="17">
        <v>569</v>
      </c>
      <c r="M1768" s="17">
        <v>882</v>
      </c>
      <c r="N1768" s="15" t="s">
        <v>1796</v>
      </c>
      <c r="O1768" s="3" t="s">
        <v>1791</v>
      </c>
    </row>
    <row r="1769" spans="1:15">
      <c r="A1769" s="15" t="s">
        <v>1854</v>
      </c>
      <c r="B1769" s="3" t="s">
        <v>1082</v>
      </c>
      <c r="C1769" s="4">
        <v>41</v>
      </c>
      <c r="D1769" s="3" t="s">
        <v>1722</v>
      </c>
      <c r="E1769" s="3" t="s">
        <v>1723</v>
      </c>
      <c r="F1769" s="4">
        <v>97.74</v>
      </c>
      <c r="G1769" s="4">
        <v>31.4</v>
      </c>
      <c r="H1769" s="5">
        <v>4.9919999999999999E-2</v>
      </c>
      <c r="I1769" s="16">
        <v>1.255E-3</v>
      </c>
      <c r="J1769" s="16">
        <v>0.28276200000000001</v>
      </c>
      <c r="K1769" s="11">
        <v>0.5</v>
      </c>
      <c r="L1769" s="17">
        <v>700</v>
      </c>
      <c r="M1769" s="17">
        <v>1082</v>
      </c>
      <c r="N1769" s="15" t="s">
        <v>1793</v>
      </c>
      <c r="O1769" s="3" t="s">
        <v>1791</v>
      </c>
    </row>
    <row r="1770" spans="1:15">
      <c r="A1770" s="15" t="s">
        <v>1855</v>
      </c>
      <c r="B1770" s="3" t="s">
        <v>1082</v>
      </c>
      <c r="C1770" s="4">
        <v>41</v>
      </c>
      <c r="D1770" s="3" t="s">
        <v>1722</v>
      </c>
      <c r="E1770" s="3" t="s">
        <v>1723</v>
      </c>
      <c r="F1770" s="4">
        <v>97.74</v>
      </c>
      <c r="G1770" s="4">
        <v>31.4</v>
      </c>
      <c r="H1770" s="5">
        <v>4.1964000000000001E-2</v>
      </c>
      <c r="I1770" s="16">
        <v>1.129E-3</v>
      </c>
      <c r="J1770" s="16">
        <v>0.282827</v>
      </c>
      <c r="K1770" s="11">
        <v>2.8</v>
      </c>
      <c r="L1770" s="17">
        <v>605</v>
      </c>
      <c r="M1770" s="17">
        <v>935</v>
      </c>
      <c r="N1770" s="15" t="s">
        <v>1796</v>
      </c>
      <c r="O1770" s="3" t="s">
        <v>1791</v>
      </c>
    </row>
    <row r="1771" spans="1:15">
      <c r="A1771" s="15" t="s">
        <v>1856</v>
      </c>
      <c r="B1771" s="3" t="s">
        <v>1082</v>
      </c>
      <c r="C1771" s="4">
        <v>41</v>
      </c>
      <c r="D1771" s="3" t="s">
        <v>1722</v>
      </c>
      <c r="E1771" s="3" t="s">
        <v>1723</v>
      </c>
      <c r="F1771" s="4">
        <v>97.74</v>
      </c>
      <c r="G1771" s="4">
        <v>31.4</v>
      </c>
      <c r="H1771" s="16">
        <v>5.6301999999999998E-2</v>
      </c>
      <c r="I1771" s="16">
        <v>1.263E-3</v>
      </c>
      <c r="J1771" s="16">
        <v>0.28282400000000002</v>
      </c>
      <c r="K1771" s="11">
        <v>2.7</v>
      </c>
      <c r="L1771" s="17">
        <v>612</v>
      </c>
      <c r="M1771" s="17">
        <v>943</v>
      </c>
      <c r="N1771" s="15" t="s">
        <v>1793</v>
      </c>
      <c r="O1771" s="3" t="s">
        <v>1791</v>
      </c>
    </row>
    <row r="1772" spans="1:15">
      <c r="A1772" s="15" t="s">
        <v>1857</v>
      </c>
      <c r="B1772" s="3" t="s">
        <v>1082</v>
      </c>
      <c r="C1772" s="4">
        <v>41</v>
      </c>
      <c r="D1772" s="3" t="s">
        <v>1722</v>
      </c>
      <c r="E1772" s="3" t="s">
        <v>1723</v>
      </c>
      <c r="F1772" s="4">
        <v>97.74</v>
      </c>
      <c r="G1772" s="4">
        <v>31.4</v>
      </c>
      <c r="H1772" s="16">
        <v>4.5488000000000001E-2</v>
      </c>
      <c r="I1772" s="16">
        <v>1.1720000000000001E-3</v>
      </c>
      <c r="J1772" s="16">
        <v>0.28285199999999999</v>
      </c>
      <c r="K1772" s="11">
        <v>3.7</v>
      </c>
      <c r="L1772" s="17">
        <v>570</v>
      </c>
      <c r="M1772" s="17">
        <v>879</v>
      </c>
      <c r="N1772" s="15" t="s">
        <v>1793</v>
      </c>
      <c r="O1772" s="3" t="s">
        <v>1791</v>
      </c>
    </row>
    <row r="1773" spans="1:15">
      <c r="A1773" s="15" t="s">
        <v>1858</v>
      </c>
      <c r="B1773" s="3" t="s">
        <v>1082</v>
      </c>
      <c r="C1773" s="4">
        <v>41</v>
      </c>
      <c r="D1773" s="3" t="s">
        <v>1722</v>
      </c>
      <c r="E1773" s="3" t="s">
        <v>1723</v>
      </c>
      <c r="F1773" s="4">
        <v>97.74</v>
      </c>
      <c r="G1773" s="4">
        <v>31.4</v>
      </c>
      <c r="H1773" s="16">
        <v>4.8431000000000002E-2</v>
      </c>
      <c r="I1773" s="16">
        <v>1.4289999999999999E-3</v>
      </c>
      <c r="J1773" s="16">
        <v>0.282889</v>
      </c>
      <c r="K1773" s="11">
        <v>5</v>
      </c>
      <c r="L1773" s="17">
        <v>521</v>
      </c>
      <c r="M1773" s="17">
        <v>796</v>
      </c>
      <c r="N1773" s="15" t="s">
        <v>1793</v>
      </c>
      <c r="O1773" s="3" t="s">
        <v>1791</v>
      </c>
    </row>
    <row r="1774" spans="1:15">
      <c r="A1774" s="15" t="s">
        <v>1859</v>
      </c>
      <c r="B1774" s="3" t="s">
        <v>1082</v>
      </c>
      <c r="C1774" s="4">
        <v>41</v>
      </c>
      <c r="D1774" s="3" t="s">
        <v>1722</v>
      </c>
      <c r="E1774" s="3" t="s">
        <v>1723</v>
      </c>
      <c r="F1774" s="4">
        <v>97.74</v>
      </c>
      <c r="G1774" s="4">
        <v>31.4</v>
      </c>
      <c r="H1774" s="16">
        <v>4.4815000000000001E-2</v>
      </c>
      <c r="I1774" s="16">
        <v>1.3290000000000001E-3</v>
      </c>
      <c r="J1774" s="16">
        <v>0.28294000000000002</v>
      </c>
      <c r="K1774" s="11">
        <v>6.8</v>
      </c>
      <c r="L1774" s="17">
        <v>446</v>
      </c>
      <c r="M1774" s="17">
        <v>680</v>
      </c>
      <c r="N1774" s="15" t="s">
        <v>1793</v>
      </c>
      <c r="O1774" s="3" t="s">
        <v>1791</v>
      </c>
    </row>
    <row r="1775" spans="1:15">
      <c r="A1775" s="15" t="s">
        <v>1860</v>
      </c>
      <c r="B1775" s="3" t="s">
        <v>1082</v>
      </c>
      <c r="C1775" s="4">
        <v>240</v>
      </c>
      <c r="D1775" s="3" t="s">
        <v>1722</v>
      </c>
      <c r="E1775" s="3" t="s">
        <v>1723</v>
      </c>
      <c r="F1775" s="4">
        <v>97.74</v>
      </c>
      <c r="G1775" s="4">
        <v>31.4</v>
      </c>
      <c r="H1775" s="16">
        <v>3.5327999999999998E-2</v>
      </c>
      <c r="I1775" s="16">
        <v>8.4199999999999998E-4</v>
      </c>
      <c r="J1775" s="16">
        <v>0.28249600000000002</v>
      </c>
      <c r="K1775" s="11">
        <v>-4.5999999999999996</v>
      </c>
      <c r="L1775" s="17">
        <v>1066</v>
      </c>
      <c r="M1775" s="17">
        <v>1560</v>
      </c>
      <c r="N1775" s="15" t="s">
        <v>1796</v>
      </c>
      <c r="O1775" s="3" t="s">
        <v>1791</v>
      </c>
    </row>
    <row r="1776" spans="1:15">
      <c r="A1776" s="15" t="s">
        <v>1861</v>
      </c>
      <c r="B1776" s="3" t="s">
        <v>1082</v>
      </c>
      <c r="C1776" s="4">
        <v>41</v>
      </c>
      <c r="D1776" s="3" t="s">
        <v>1722</v>
      </c>
      <c r="E1776" s="3" t="s">
        <v>1723</v>
      </c>
      <c r="F1776" s="4">
        <v>97.74</v>
      </c>
      <c r="G1776" s="4">
        <v>31.4</v>
      </c>
      <c r="H1776" s="16">
        <v>5.6409000000000001E-2</v>
      </c>
      <c r="I1776" s="16">
        <v>1.3110000000000001E-3</v>
      </c>
      <c r="J1776" s="16">
        <v>0.28281899999999999</v>
      </c>
      <c r="K1776" s="11">
        <v>2.5</v>
      </c>
      <c r="L1776" s="17">
        <v>619</v>
      </c>
      <c r="M1776" s="17">
        <v>954</v>
      </c>
      <c r="N1776" s="15" t="s">
        <v>1793</v>
      </c>
      <c r="O1776" s="3" t="s">
        <v>1791</v>
      </c>
    </row>
    <row r="1777" spans="1:15">
      <c r="A1777" s="15" t="s">
        <v>1862</v>
      </c>
      <c r="B1777" s="3" t="s">
        <v>1082</v>
      </c>
      <c r="C1777" s="4">
        <v>41</v>
      </c>
      <c r="D1777" s="3" t="s">
        <v>1722</v>
      </c>
      <c r="E1777" s="3" t="s">
        <v>1723</v>
      </c>
      <c r="F1777" s="4">
        <v>97.74</v>
      </c>
      <c r="G1777" s="4">
        <v>31.4</v>
      </c>
      <c r="H1777" s="16">
        <v>4.1862999999999997E-2</v>
      </c>
      <c r="I1777" s="16">
        <v>1.305E-3</v>
      </c>
      <c r="J1777" s="16">
        <v>0.28290900000000002</v>
      </c>
      <c r="K1777" s="11">
        <v>5.7</v>
      </c>
      <c r="L1777" s="17">
        <v>490</v>
      </c>
      <c r="M1777" s="17">
        <v>750</v>
      </c>
      <c r="N1777" s="15" t="s">
        <v>1793</v>
      </c>
      <c r="O1777" s="3" t="s">
        <v>1791</v>
      </c>
    </row>
    <row r="1778" spans="1:15">
      <c r="A1778" s="15" t="s">
        <v>1863</v>
      </c>
      <c r="B1778" s="3" t="s">
        <v>1082</v>
      </c>
      <c r="C1778" s="4">
        <v>41</v>
      </c>
      <c r="D1778" s="3" t="s">
        <v>1722</v>
      </c>
      <c r="E1778" s="3" t="s">
        <v>1723</v>
      </c>
      <c r="F1778" s="4">
        <v>97.74</v>
      </c>
      <c r="G1778" s="4">
        <v>31.4</v>
      </c>
      <c r="H1778" s="16">
        <v>5.2808000000000001E-2</v>
      </c>
      <c r="I1778" s="16">
        <v>1.67E-3</v>
      </c>
      <c r="J1778" s="16">
        <v>0.28289199999999998</v>
      </c>
      <c r="K1778" s="11">
        <v>5.0999999999999996</v>
      </c>
      <c r="L1778" s="17">
        <v>520</v>
      </c>
      <c r="M1778" s="17">
        <v>789</v>
      </c>
      <c r="N1778" s="15" t="s">
        <v>1818</v>
      </c>
      <c r="O1778" s="3" t="s">
        <v>1791</v>
      </c>
    </row>
    <row r="1779" spans="1:15">
      <c r="A1779" s="15" t="s">
        <v>1864</v>
      </c>
      <c r="B1779" s="3" t="s">
        <v>1082</v>
      </c>
      <c r="C1779" s="4">
        <v>41</v>
      </c>
      <c r="D1779" s="3" t="s">
        <v>1722</v>
      </c>
      <c r="E1779" s="3" t="s">
        <v>1723</v>
      </c>
      <c r="F1779" s="4">
        <v>97.74</v>
      </c>
      <c r="G1779" s="4">
        <v>31.4</v>
      </c>
      <c r="H1779" s="16">
        <v>5.6566999999999999E-2</v>
      </c>
      <c r="I1779" s="16">
        <v>1.8309999999999999E-3</v>
      </c>
      <c r="J1779" s="16">
        <v>0.28286600000000001</v>
      </c>
      <c r="K1779" s="11">
        <v>4.2</v>
      </c>
      <c r="L1779" s="17">
        <v>560</v>
      </c>
      <c r="M1779" s="17">
        <v>848</v>
      </c>
      <c r="N1779" s="15" t="s">
        <v>1865</v>
      </c>
      <c r="O1779" s="3" t="s">
        <v>1791</v>
      </c>
    </row>
    <row r="1780" spans="1:15">
      <c r="A1780" s="15" t="s">
        <v>1866</v>
      </c>
      <c r="B1780" s="3" t="s">
        <v>1082</v>
      </c>
      <c r="C1780" s="4">
        <v>41</v>
      </c>
      <c r="D1780" s="3" t="s">
        <v>1722</v>
      </c>
      <c r="E1780" s="3" t="s">
        <v>1723</v>
      </c>
      <c r="F1780" s="4">
        <v>97.74</v>
      </c>
      <c r="G1780" s="4">
        <v>31.4</v>
      </c>
      <c r="H1780" s="16">
        <v>6.0694999999999999E-2</v>
      </c>
      <c r="I1780" s="16">
        <v>1.6639999999999999E-3</v>
      </c>
      <c r="J1780" s="16">
        <v>0.28288400000000002</v>
      </c>
      <c r="K1780" s="11">
        <v>4.8</v>
      </c>
      <c r="L1780" s="17">
        <v>532</v>
      </c>
      <c r="M1780" s="17">
        <v>808</v>
      </c>
      <c r="N1780" s="15" t="s">
        <v>1818</v>
      </c>
      <c r="O1780" s="3" t="s">
        <v>1791</v>
      </c>
    </row>
    <row r="1781" spans="1:15">
      <c r="A1781" s="15" t="s">
        <v>1867</v>
      </c>
      <c r="B1781" s="3" t="s">
        <v>1082</v>
      </c>
      <c r="C1781" s="4">
        <v>41</v>
      </c>
      <c r="D1781" s="3" t="s">
        <v>1722</v>
      </c>
      <c r="E1781" s="3" t="s">
        <v>1723</v>
      </c>
      <c r="F1781" s="4">
        <v>97.74</v>
      </c>
      <c r="G1781" s="4">
        <v>31.4</v>
      </c>
      <c r="H1781" s="16">
        <v>5.0693000000000002E-2</v>
      </c>
      <c r="I1781" s="16">
        <v>1.49E-3</v>
      </c>
      <c r="J1781" s="16">
        <v>0.282891</v>
      </c>
      <c r="K1781" s="11">
        <v>5.0999999999999996</v>
      </c>
      <c r="L1781" s="17">
        <v>519</v>
      </c>
      <c r="M1781" s="17">
        <v>792</v>
      </c>
      <c r="N1781" s="15" t="s">
        <v>1793</v>
      </c>
      <c r="O1781" s="3" t="s">
        <v>1791</v>
      </c>
    </row>
    <row r="1782" spans="1:15">
      <c r="A1782" s="15" t="s">
        <v>1868</v>
      </c>
      <c r="B1782" s="3" t="s">
        <v>1082</v>
      </c>
      <c r="C1782" s="4">
        <v>41</v>
      </c>
      <c r="D1782" s="3" t="s">
        <v>1722</v>
      </c>
      <c r="E1782" s="3" t="s">
        <v>1723</v>
      </c>
      <c r="F1782" s="4">
        <v>97.74</v>
      </c>
      <c r="G1782" s="4">
        <v>31.4</v>
      </c>
      <c r="H1782" s="16">
        <v>3.7574000000000003E-2</v>
      </c>
      <c r="I1782" s="16">
        <v>9.2900000000000003E-4</v>
      </c>
      <c r="J1782" s="16">
        <v>0.28278399999999998</v>
      </c>
      <c r="K1782" s="11">
        <v>1.3</v>
      </c>
      <c r="L1782" s="17">
        <v>662</v>
      </c>
      <c r="M1782" s="17">
        <v>1032</v>
      </c>
      <c r="N1782" s="15" t="s">
        <v>1796</v>
      </c>
      <c r="O1782" s="3" t="s">
        <v>1791</v>
      </c>
    </row>
    <row r="1783" spans="1:15">
      <c r="A1783" s="15" t="s">
        <v>1869</v>
      </c>
      <c r="B1783" s="3" t="s">
        <v>1082</v>
      </c>
      <c r="C1783" s="4">
        <v>41</v>
      </c>
      <c r="D1783" s="3" t="s">
        <v>1722</v>
      </c>
      <c r="E1783" s="3" t="s">
        <v>1723</v>
      </c>
      <c r="F1783" s="4">
        <v>97.74</v>
      </c>
      <c r="G1783" s="4">
        <v>31.4</v>
      </c>
      <c r="H1783" s="16">
        <v>3.9156000000000003E-2</v>
      </c>
      <c r="I1783" s="16">
        <v>1.065E-3</v>
      </c>
      <c r="J1783" s="16">
        <v>0.28285100000000002</v>
      </c>
      <c r="K1783" s="11">
        <v>3.7</v>
      </c>
      <c r="L1783" s="17">
        <v>569</v>
      </c>
      <c r="M1783" s="17">
        <v>880</v>
      </c>
      <c r="N1783" s="15" t="s">
        <v>1796</v>
      </c>
      <c r="O1783" s="3" t="s">
        <v>1791</v>
      </c>
    </row>
    <row r="1784" spans="1:15">
      <c r="A1784" s="15" t="s">
        <v>1870</v>
      </c>
      <c r="B1784" s="3" t="s">
        <v>1082</v>
      </c>
      <c r="C1784" s="4">
        <v>41</v>
      </c>
      <c r="D1784" s="3" t="s">
        <v>1722</v>
      </c>
      <c r="E1784" s="3" t="s">
        <v>1723</v>
      </c>
      <c r="F1784" s="4">
        <v>97.74</v>
      </c>
      <c r="G1784" s="4">
        <v>31.4</v>
      </c>
      <c r="H1784" s="16">
        <v>5.4605000000000001E-2</v>
      </c>
      <c r="I1784" s="16">
        <v>1.379E-3</v>
      </c>
      <c r="J1784" s="16">
        <v>0.28282000000000002</v>
      </c>
      <c r="K1784" s="11">
        <v>2.6</v>
      </c>
      <c r="L1784" s="17">
        <v>619</v>
      </c>
      <c r="M1784" s="17">
        <v>951</v>
      </c>
      <c r="N1784" s="15" t="s">
        <v>1793</v>
      </c>
      <c r="O1784" s="3" t="s">
        <v>1791</v>
      </c>
    </row>
    <row r="1785" spans="1:15">
      <c r="A1785" s="15" t="s">
        <v>1871</v>
      </c>
      <c r="B1785" s="3" t="s">
        <v>1082</v>
      </c>
      <c r="C1785" s="4">
        <v>41</v>
      </c>
      <c r="D1785" s="3" t="s">
        <v>1722</v>
      </c>
      <c r="E1785" s="3" t="s">
        <v>1723</v>
      </c>
      <c r="F1785" s="4">
        <v>97.74</v>
      </c>
      <c r="G1785" s="4">
        <v>31.4</v>
      </c>
      <c r="H1785" s="16">
        <v>6.6173999999999997E-2</v>
      </c>
      <c r="I1785" s="16">
        <v>1.8910000000000001E-3</v>
      </c>
      <c r="J1785" s="16">
        <v>0.28279199999999999</v>
      </c>
      <c r="K1785" s="11">
        <v>1.6</v>
      </c>
      <c r="L1785" s="17">
        <v>668</v>
      </c>
      <c r="M1785" s="17">
        <v>1016</v>
      </c>
      <c r="N1785" s="15" t="s">
        <v>1865</v>
      </c>
      <c r="O1785" s="3" t="s">
        <v>1791</v>
      </c>
    </row>
    <row r="1786" spans="1:15">
      <c r="A1786" s="15" t="s">
        <v>1872</v>
      </c>
      <c r="B1786" s="3" t="s">
        <v>1082</v>
      </c>
      <c r="C1786" s="4">
        <v>41</v>
      </c>
      <c r="D1786" s="3" t="s">
        <v>1722</v>
      </c>
      <c r="E1786" s="3" t="s">
        <v>1723</v>
      </c>
      <c r="F1786" s="4">
        <v>97.74</v>
      </c>
      <c r="G1786" s="4">
        <v>31.4</v>
      </c>
      <c r="H1786" s="16">
        <v>1.2723E-2</v>
      </c>
      <c r="I1786" s="16">
        <v>3.2600000000000001E-4</v>
      </c>
      <c r="J1786" s="16">
        <v>0.28281600000000001</v>
      </c>
      <c r="K1786" s="11">
        <v>2.4</v>
      </c>
      <c r="L1786" s="17">
        <v>608</v>
      </c>
      <c r="M1786" s="17">
        <v>960</v>
      </c>
      <c r="N1786" s="15" t="s">
        <v>1873</v>
      </c>
      <c r="O1786" s="3" t="s">
        <v>1791</v>
      </c>
    </row>
    <row r="1787" spans="1:15">
      <c r="A1787" s="15" t="s">
        <v>1874</v>
      </c>
      <c r="B1787" s="3" t="s">
        <v>1082</v>
      </c>
      <c r="C1787" s="4">
        <v>41</v>
      </c>
      <c r="D1787" s="3" t="s">
        <v>1722</v>
      </c>
      <c r="E1787" s="3" t="s">
        <v>1723</v>
      </c>
      <c r="F1787" s="4">
        <v>97.74</v>
      </c>
      <c r="G1787" s="4">
        <v>31.4</v>
      </c>
      <c r="H1787" s="16">
        <v>4.2657E-2</v>
      </c>
      <c r="I1787" s="16">
        <v>1.1299999999999999E-3</v>
      </c>
      <c r="J1787" s="16">
        <v>0.28283399999999997</v>
      </c>
      <c r="K1787" s="11">
        <v>3.1</v>
      </c>
      <c r="L1787" s="17">
        <v>595</v>
      </c>
      <c r="M1787" s="17">
        <v>919</v>
      </c>
      <c r="N1787" s="15" t="s">
        <v>1796</v>
      </c>
      <c r="O1787" s="3" t="s">
        <v>1791</v>
      </c>
    </row>
    <row r="1788" spans="1:15">
      <c r="A1788" s="15" t="s">
        <v>1875</v>
      </c>
      <c r="B1788" s="3" t="s">
        <v>1082</v>
      </c>
      <c r="C1788" s="4">
        <v>41</v>
      </c>
      <c r="D1788" s="3" t="s">
        <v>1722</v>
      </c>
      <c r="E1788" s="3" t="s">
        <v>1723</v>
      </c>
      <c r="F1788" s="4">
        <v>97.74</v>
      </c>
      <c r="G1788" s="4">
        <v>31.4</v>
      </c>
      <c r="H1788" s="16">
        <v>5.7887000000000001E-2</v>
      </c>
      <c r="I1788" s="16">
        <v>1.395E-3</v>
      </c>
      <c r="J1788" s="16">
        <v>0.28287800000000002</v>
      </c>
      <c r="K1788" s="11">
        <v>4.5999999999999996</v>
      </c>
      <c r="L1788" s="17">
        <v>537</v>
      </c>
      <c r="M1788" s="17">
        <v>821</v>
      </c>
      <c r="N1788" s="15" t="s">
        <v>1793</v>
      </c>
      <c r="O1788" s="3" t="s">
        <v>1791</v>
      </c>
    </row>
    <row r="1789" spans="1:15">
      <c r="A1789" s="15" t="s">
        <v>1876</v>
      </c>
      <c r="B1789" s="3" t="s">
        <v>1082</v>
      </c>
      <c r="C1789" s="4">
        <v>41</v>
      </c>
      <c r="D1789" s="3" t="s">
        <v>1722</v>
      </c>
      <c r="E1789" s="3" t="s">
        <v>1723</v>
      </c>
      <c r="F1789" s="4">
        <v>97.74</v>
      </c>
      <c r="G1789" s="4">
        <v>31.4</v>
      </c>
      <c r="H1789" s="16">
        <v>3.5406E-2</v>
      </c>
      <c r="I1789" s="16">
        <v>9.6599999999999995E-4</v>
      </c>
      <c r="J1789" s="16">
        <v>0.28291500000000003</v>
      </c>
      <c r="K1789" s="11">
        <v>5.9</v>
      </c>
      <c r="L1789" s="17">
        <v>477</v>
      </c>
      <c r="M1789" s="17">
        <v>736</v>
      </c>
      <c r="N1789" s="15" t="s">
        <v>1796</v>
      </c>
      <c r="O1789" s="3" t="s">
        <v>1791</v>
      </c>
    </row>
    <row r="1790" spans="1:15">
      <c r="A1790" s="15" t="s">
        <v>1877</v>
      </c>
      <c r="B1790" s="3" t="s">
        <v>1082</v>
      </c>
      <c r="C1790" s="4">
        <v>41</v>
      </c>
      <c r="D1790" s="3" t="s">
        <v>1722</v>
      </c>
      <c r="E1790" s="3" t="s">
        <v>1723</v>
      </c>
      <c r="F1790" s="4">
        <v>97.74</v>
      </c>
      <c r="G1790" s="4">
        <v>31.4</v>
      </c>
      <c r="H1790" s="16">
        <v>4.6650999999999998E-2</v>
      </c>
      <c r="I1790" s="16">
        <v>1.137E-3</v>
      </c>
      <c r="J1790" s="16">
        <v>0.28283900000000001</v>
      </c>
      <c r="K1790" s="11">
        <v>3.2</v>
      </c>
      <c r="L1790" s="17">
        <v>588</v>
      </c>
      <c r="M1790" s="17">
        <v>908</v>
      </c>
      <c r="N1790" s="15" t="s">
        <v>1796</v>
      </c>
      <c r="O1790" s="3" t="s">
        <v>1791</v>
      </c>
    </row>
  </sheetData>
  <phoneticPr fontId="3" type="noConversion"/>
  <hyperlinks>
    <hyperlink ref="A294" r:id="rId1" xr:uid="{1DF63856-5E32-4A41-9C42-D872D0B7BD19}"/>
    <hyperlink ref="A351" r:id="rId2" xr:uid="{31D6DC70-ADCB-444A-85BE-2B129E565F95}"/>
    <hyperlink ref="A383" r:id="rId3" xr:uid="{7A8E7147-C6BB-4259-869A-E93A11DA5A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6AC2-B46C-42CE-B47B-ECDEF5C9EFDB}">
  <dimension ref="A1:O78"/>
  <sheetViews>
    <sheetView topLeftCell="A13" workbookViewId="0">
      <selection activeCell="C9" sqref="C9"/>
    </sheetView>
  </sheetViews>
  <sheetFormatPr defaultColWidth="8.90625" defaultRowHeight="13"/>
  <cols>
    <col min="1" max="1" width="25.6328125" style="130" bestFit="1" customWidth="1"/>
    <col min="2" max="2" width="9.6328125" style="130" bestFit="1" customWidth="1"/>
    <col min="3" max="3" width="19" style="130" bestFit="1" customWidth="1"/>
    <col min="4" max="4" width="8.6328125" style="130" bestFit="1" customWidth="1"/>
    <col min="5" max="5" width="9.08984375" style="130" bestFit="1" customWidth="1"/>
    <col min="6" max="6" width="8.6328125" style="130" bestFit="1" customWidth="1"/>
    <col min="7" max="8" width="9.08984375" style="130" bestFit="1" customWidth="1"/>
    <col min="9" max="9" width="8.6328125" style="130" bestFit="1" customWidth="1"/>
    <col min="10" max="10" width="7.08984375" style="130" bestFit="1" customWidth="1"/>
    <col min="11" max="11" width="7.1796875" style="130" bestFit="1" customWidth="1"/>
    <col min="12" max="12" width="8.6328125" style="130" bestFit="1" customWidth="1"/>
    <col min="13" max="13" width="8.90625" style="130" bestFit="1"/>
    <col min="14" max="14" width="8.36328125" style="130" bestFit="1" customWidth="1"/>
    <col min="15" max="15" width="8.1796875" style="130" bestFit="1" customWidth="1"/>
    <col min="16" max="16384" width="8.90625" style="131"/>
  </cols>
  <sheetData>
    <row r="1" spans="1:15">
      <c r="A1" s="129" t="s">
        <v>3328</v>
      </c>
    </row>
    <row r="2" spans="1:15" ht="15.65" customHeight="1">
      <c r="A2" s="130" t="s">
        <v>3238</v>
      </c>
      <c r="B2" s="130" t="s">
        <v>3239</v>
      </c>
      <c r="C2" s="130" t="s">
        <v>3240</v>
      </c>
      <c r="D2" s="130" t="s">
        <v>3241</v>
      </c>
      <c r="E2" s="130" t="s">
        <v>3242</v>
      </c>
      <c r="F2" s="130" t="s">
        <v>3243</v>
      </c>
      <c r="G2" s="130" t="s">
        <v>3244</v>
      </c>
      <c r="H2" s="130" t="s">
        <v>3245</v>
      </c>
      <c r="I2" s="130" t="s">
        <v>3246</v>
      </c>
      <c r="J2" s="130" t="s">
        <v>3247</v>
      </c>
      <c r="K2" s="130" t="s">
        <v>3248</v>
      </c>
      <c r="L2" s="130" t="s">
        <v>3249</v>
      </c>
      <c r="M2" s="130" t="s">
        <v>3250</v>
      </c>
      <c r="N2" s="130" t="s">
        <v>3251</v>
      </c>
      <c r="O2" s="130" t="s">
        <v>3252</v>
      </c>
    </row>
    <row r="3" spans="1:15">
      <c r="A3" s="130" t="s">
        <v>3253</v>
      </c>
      <c r="B3" s="130" t="s">
        <v>480</v>
      </c>
      <c r="C3" s="130" t="s">
        <v>3254</v>
      </c>
      <c r="D3" s="132">
        <v>55.012</v>
      </c>
      <c r="E3" s="132">
        <v>41.387</v>
      </c>
      <c r="F3" s="132">
        <v>0</v>
      </c>
      <c r="G3" s="132">
        <v>8.5999999999999993E-2</v>
      </c>
      <c r="H3" s="132">
        <v>0</v>
      </c>
      <c r="I3" s="132">
        <v>0.219</v>
      </c>
      <c r="J3" s="132">
        <v>2.5139999999999998</v>
      </c>
      <c r="K3" s="132">
        <v>0.29299999999999998</v>
      </c>
      <c r="L3" s="132">
        <v>0.20100000000000001</v>
      </c>
      <c r="M3" s="132">
        <v>0.121</v>
      </c>
      <c r="N3" s="132">
        <v>2.9000000000000001E-2</v>
      </c>
      <c r="O3" s="132">
        <v>98.736999999999995</v>
      </c>
    </row>
    <row r="4" spans="1:15">
      <c r="A4" s="130" t="s">
        <v>3255</v>
      </c>
      <c r="B4" s="130" t="s">
        <v>480</v>
      </c>
      <c r="C4" s="130" t="s">
        <v>3254</v>
      </c>
      <c r="D4" s="132">
        <v>55.078000000000003</v>
      </c>
      <c r="E4" s="132">
        <v>41.886000000000003</v>
      </c>
      <c r="F4" s="132">
        <v>4.0000000000000001E-3</v>
      </c>
      <c r="G4" s="132">
        <v>0.104</v>
      </c>
      <c r="H4" s="132">
        <v>0.02</v>
      </c>
      <c r="I4" s="132">
        <v>0.104</v>
      </c>
      <c r="J4" s="132">
        <v>2.548</v>
      </c>
      <c r="K4" s="132">
        <v>0.3</v>
      </c>
      <c r="L4" s="132">
        <v>0.17699999999999999</v>
      </c>
      <c r="M4" s="132">
        <v>0.121</v>
      </c>
      <c r="N4" s="132">
        <v>7.4999999999999997E-2</v>
      </c>
      <c r="O4" s="132">
        <v>99.275999999999996</v>
      </c>
    </row>
    <row r="5" spans="1:15">
      <c r="A5" s="130" t="s">
        <v>3256</v>
      </c>
      <c r="B5" s="130" t="s">
        <v>480</v>
      </c>
      <c r="C5" s="130" t="s">
        <v>3254</v>
      </c>
      <c r="D5" s="132">
        <v>55.232999999999997</v>
      </c>
      <c r="E5" s="132">
        <v>41.045999999999999</v>
      </c>
      <c r="F5" s="132">
        <v>1.7000000000000001E-2</v>
      </c>
      <c r="G5" s="132">
        <v>5.1999999999999998E-2</v>
      </c>
      <c r="H5" s="132">
        <v>0</v>
      </c>
      <c r="I5" s="132">
        <v>0.114</v>
      </c>
      <c r="J5" s="132">
        <v>2.548</v>
      </c>
      <c r="K5" s="132">
        <v>0.27700000000000002</v>
      </c>
      <c r="L5" s="132">
        <v>0.16400000000000001</v>
      </c>
      <c r="M5" s="132">
        <v>0.12</v>
      </c>
      <c r="N5" s="132">
        <v>5.8000000000000003E-2</v>
      </c>
      <c r="O5" s="132">
        <v>98.492999999999995</v>
      </c>
    </row>
    <row r="6" spans="1:15">
      <c r="A6" s="130" t="s">
        <v>3257</v>
      </c>
      <c r="B6" s="130" t="s">
        <v>480</v>
      </c>
      <c r="C6" s="130" t="s">
        <v>3254</v>
      </c>
      <c r="D6" s="132">
        <v>55.436999999999998</v>
      </c>
      <c r="E6" s="132">
        <v>40.844999999999999</v>
      </c>
      <c r="F6" s="132">
        <v>2.1000000000000001E-2</v>
      </c>
      <c r="G6" s="132">
        <v>4.7E-2</v>
      </c>
      <c r="H6" s="132">
        <v>0</v>
      </c>
      <c r="I6" s="132">
        <v>0.217</v>
      </c>
      <c r="J6" s="132">
        <v>2.52</v>
      </c>
      <c r="K6" s="132">
        <v>0.30199999999999999</v>
      </c>
      <c r="L6" s="132">
        <v>0.15</v>
      </c>
      <c r="M6" s="132">
        <v>0.154</v>
      </c>
      <c r="N6" s="132">
        <v>3.5999999999999997E-2</v>
      </c>
      <c r="O6" s="132">
        <v>98.6</v>
      </c>
    </row>
    <row r="7" spans="1:15">
      <c r="A7" s="130" t="s">
        <v>3258</v>
      </c>
      <c r="B7" s="130" t="s">
        <v>480</v>
      </c>
      <c r="C7" s="130" t="s">
        <v>3254</v>
      </c>
      <c r="D7" s="132">
        <v>54.993000000000002</v>
      </c>
      <c r="E7" s="132">
        <v>40.527000000000001</v>
      </c>
      <c r="F7" s="132">
        <v>0</v>
      </c>
      <c r="G7" s="132">
        <v>7.0000000000000007E-2</v>
      </c>
      <c r="H7" s="132">
        <v>1.4E-2</v>
      </c>
      <c r="I7" s="132">
        <v>4.1000000000000002E-2</v>
      </c>
      <c r="J7" s="132">
        <v>2.4910000000000001</v>
      </c>
      <c r="K7" s="132">
        <v>0.26900000000000002</v>
      </c>
      <c r="L7" s="132">
        <v>0.12</v>
      </c>
      <c r="M7" s="132">
        <v>8.3000000000000004E-2</v>
      </c>
      <c r="N7" s="132">
        <v>0.1</v>
      </c>
      <c r="O7" s="132">
        <v>97.597999999999999</v>
      </c>
    </row>
    <row r="8" spans="1:15">
      <c r="A8" s="130" t="s">
        <v>3259</v>
      </c>
      <c r="B8" s="130" t="s">
        <v>480</v>
      </c>
      <c r="C8" s="130" t="s">
        <v>3254</v>
      </c>
      <c r="D8" s="132">
        <v>54.781999999999996</v>
      </c>
      <c r="E8" s="132">
        <v>39.917000000000002</v>
      </c>
      <c r="F8" s="132">
        <v>0</v>
      </c>
      <c r="G8" s="132">
        <v>6.5000000000000002E-2</v>
      </c>
      <c r="H8" s="132">
        <v>0</v>
      </c>
      <c r="I8" s="132">
        <v>0.14499999999999999</v>
      </c>
      <c r="J8" s="132">
        <v>2.42</v>
      </c>
      <c r="K8" s="132">
        <v>0.29599999999999999</v>
      </c>
      <c r="L8" s="132">
        <v>0.14000000000000001</v>
      </c>
      <c r="M8" s="132">
        <v>8.8999999999999996E-2</v>
      </c>
      <c r="N8" s="132">
        <v>0.1</v>
      </c>
      <c r="O8" s="132">
        <v>96.867999999999995</v>
      </c>
    </row>
    <row r="9" spans="1:15">
      <c r="A9" s="130" t="s">
        <v>3260</v>
      </c>
      <c r="B9" s="130" t="s">
        <v>480</v>
      </c>
      <c r="C9" s="130" t="s">
        <v>3254</v>
      </c>
      <c r="D9" s="132">
        <v>54.860999999999997</v>
      </c>
      <c r="E9" s="132">
        <v>40.247999999999998</v>
      </c>
      <c r="F9" s="132">
        <v>0</v>
      </c>
      <c r="G9" s="132">
        <v>0.06</v>
      </c>
      <c r="H9" s="132">
        <v>0.01</v>
      </c>
      <c r="I9" s="132">
        <v>0.18</v>
      </c>
      <c r="J9" s="132">
        <v>2.44</v>
      </c>
      <c r="K9" s="132">
        <v>0.31900000000000001</v>
      </c>
      <c r="L9" s="132">
        <v>0.17499999999999999</v>
      </c>
      <c r="M9" s="132">
        <v>0.107</v>
      </c>
      <c r="N9" s="132">
        <v>0.105</v>
      </c>
      <c r="O9" s="132">
        <v>97.406000000000006</v>
      </c>
    </row>
    <row r="10" spans="1:15">
      <c r="A10" s="130" t="s">
        <v>3261</v>
      </c>
      <c r="B10" s="130" t="s">
        <v>480</v>
      </c>
      <c r="C10" s="130" t="s">
        <v>3254</v>
      </c>
      <c r="D10" s="132">
        <v>54.691000000000003</v>
      </c>
      <c r="E10" s="132">
        <v>41.058</v>
      </c>
      <c r="F10" s="132">
        <v>0</v>
      </c>
      <c r="G10" s="132">
        <v>7.4999999999999997E-2</v>
      </c>
      <c r="H10" s="132">
        <v>0</v>
      </c>
      <c r="I10" s="132">
        <v>0.16200000000000001</v>
      </c>
      <c r="J10" s="132">
        <v>2.5630000000000002</v>
      </c>
      <c r="K10" s="132">
        <v>0.26900000000000002</v>
      </c>
      <c r="L10" s="132">
        <v>0.191</v>
      </c>
      <c r="M10" s="132">
        <v>0.11799999999999999</v>
      </c>
      <c r="N10" s="132">
        <v>5.0999999999999997E-2</v>
      </c>
      <c r="O10" s="132">
        <v>98.037999999999997</v>
      </c>
    </row>
    <row r="11" spans="1:15">
      <c r="A11" s="130" t="s">
        <v>3262</v>
      </c>
      <c r="B11" s="130" t="s">
        <v>480</v>
      </c>
      <c r="C11" s="130" t="s">
        <v>3254</v>
      </c>
      <c r="D11" s="132">
        <v>55.18</v>
      </c>
      <c r="E11" s="132">
        <v>41.569000000000003</v>
      </c>
      <c r="F11" s="132">
        <v>2E-3</v>
      </c>
      <c r="G11" s="132">
        <v>5.5E-2</v>
      </c>
      <c r="H11" s="132">
        <v>0</v>
      </c>
      <c r="I11" s="132">
        <v>0.11899999999999999</v>
      </c>
      <c r="J11" s="132">
        <v>2.5830000000000002</v>
      </c>
      <c r="K11" s="132">
        <v>0.28299999999999997</v>
      </c>
      <c r="L11" s="132">
        <v>0.16400000000000001</v>
      </c>
      <c r="M11" s="132">
        <v>2.4E-2</v>
      </c>
      <c r="N11" s="132">
        <v>4.1000000000000002E-2</v>
      </c>
      <c r="O11" s="132">
        <v>98.867999999999995</v>
      </c>
    </row>
    <row r="12" spans="1:15">
      <c r="A12" s="130" t="s">
        <v>3263</v>
      </c>
      <c r="B12" s="130" t="s">
        <v>480</v>
      </c>
      <c r="C12" s="130" t="s">
        <v>3254</v>
      </c>
      <c r="D12" s="132">
        <v>54.558999999999997</v>
      </c>
      <c r="E12" s="132">
        <v>41.274999999999999</v>
      </c>
      <c r="F12" s="132">
        <v>2.7E-2</v>
      </c>
      <c r="G12" s="132">
        <v>5.5E-2</v>
      </c>
      <c r="H12" s="132">
        <v>0</v>
      </c>
      <c r="I12" s="132">
        <v>0.16700000000000001</v>
      </c>
      <c r="J12" s="132">
        <v>2.4460000000000002</v>
      </c>
      <c r="K12" s="132">
        <v>0.311</v>
      </c>
      <c r="L12" s="132">
        <v>0.19600000000000001</v>
      </c>
      <c r="M12" s="132">
        <v>9.4E-2</v>
      </c>
      <c r="N12" s="132">
        <v>9.2999999999999999E-2</v>
      </c>
      <c r="O12" s="132">
        <v>98.123000000000005</v>
      </c>
    </row>
    <row r="13" spans="1:15">
      <c r="A13" s="130" t="s">
        <v>3264</v>
      </c>
      <c r="B13" s="130" t="s">
        <v>480</v>
      </c>
      <c r="C13" s="130" t="s">
        <v>3254</v>
      </c>
      <c r="D13" s="132">
        <v>54.988</v>
      </c>
      <c r="E13" s="132">
        <v>41.265999999999998</v>
      </c>
      <c r="F13" s="132">
        <v>0</v>
      </c>
      <c r="G13" s="132">
        <v>3.9E-2</v>
      </c>
      <c r="H13" s="132">
        <v>7.0000000000000001E-3</v>
      </c>
      <c r="I13" s="132">
        <v>0.14499999999999999</v>
      </c>
      <c r="J13" s="132">
        <v>2.52</v>
      </c>
      <c r="K13" s="132">
        <v>0.29799999999999999</v>
      </c>
      <c r="L13" s="132">
        <v>0.16800000000000001</v>
      </c>
      <c r="M13" s="132">
        <v>9.4E-2</v>
      </c>
      <c r="N13" s="132">
        <v>9.7000000000000003E-2</v>
      </c>
      <c r="O13" s="132">
        <v>98.494</v>
      </c>
    </row>
    <row r="14" spans="1:15">
      <c r="A14" s="130" t="s">
        <v>3265</v>
      </c>
      <c r="B14" s="130" t="s">
        <v>480</v>
      </c>
      <c r="C14" s="130" t="s">
        <v>3254</v>
      </c>
      <c r="D14" s="132">
        <v>55.183999999999997</v>
      </c>
      <c r="E14" s="132">
        <v>42.014000000000003</v>
      </c>
      <c r="F14" s="132">
        <v>0</v>
      </c>
      <c r="G14" s="132">
        <v>0.19</v>
      </c>
      <c r="H14" s="132">
        <v>2E-3</v>
      </c>
      <c r="I14" s="132">
        <v>0.23599999999999999</v>
      </c>
      <c r="J14" s="132">
        <v>2.4630000000000001</v>
      </c>
      <c r="K14" s="132">
        <v>0.30399999999999999</v>
      </c>
      <c r="L14" s="132">
        <v>0.62</v>
      </c>
      <c r="M14" s="132">
        <v>0.11</v>
      </c>
      <c r="N14" s="132">
        <v>3.4000000000000002E-2</v>
      </c>
      <c r="O14" s="132">
        <v>100.051</v>
      </c>
    </row>
    <row r="15" spans="1:15">
      <c r="A15" s="130" t="s">
        <v>3266</v>
      </c>
      <c r="B15" s="130" t="s">
        <v>480</v>
      </c>
      <c r="C15" s="130" t="s">
        <v>3254</v>
      </c>
      <c r="D15" s="132">
        <v>54.747999999999998</v>
      </c>
      <c r="E15" s="132">
        <v>41.206000000000003</v>
      </c>
      <c r="F15" s="132">
        <v>0</v>
      </c>
      <c r="G15" s="132">
        <v>7.0000000000000007E-2</v>
      </c>
      <c r="H15" s="132">
        <v>7.0000000000000001E-3</v>
      </c>
      <c r="I15" s="132">
        <v>0.156</v>
      </c>
      <c r="J15" s="132">
        <v>2.57</v>
      </c>
      <c r="K15" s="132">
        <v>0.26400000000000001</v>
      </c>
      <c r="L15" s="132">
        <v>0.13200000000000001</v>
      </c>
      <c r="M15" s="132">
        <v>0.10299999999999999</v>
      </c>
      <c r="N15" s="132">
        <v>4.3999999999999997E-2</v>
      </c>
      <c r="O15" s="132">
        <v>98.158000000000001</v>
      </c>
    </row>
    <row r="16" spans="1:15">
      <c r="A16" s="130" t="s">
        <v>3267</v>
      </c>
      <c r="B16" s="130" t="s">
        <v>480</v>
      </c>
      <c r="C16" s="130" t="s">
        <v>3254</v>
      </c>
      <c r="D16" s="132">
        <v>55.106999999999999</v>
      </c>
      <c r="E16" s="132">
        <v>40.508000000000003</v>
      </c>
      <c r="F16" s="132">
        <v>1.4999999999999999E-2</v>
      </c>
      <c r="G16" s="132">
        <v>4.7E-2</v>
      </c>
      <c r="H16" s="132">
        <v>3.0000000000000001E-3</v>
      </c>
      <c r="I16" s="132">
        <v>0.30199999999999999</v>
      </c>
      <c r="J16" s="132">
        <v>2.5339999999999998</v>
      </c>
      <c r="K16" s="132">
        <v>0.28000000000000003</v>
      </c>
      <c r="L16" s="132">
        <v>0.17299999999999999</v>
      </c>
      <c r="M16" s="132">
        <v>0.127</v>
      </c>
      <c r="N16" s="132">
        <v>0.115</v>
      </c>
      <c r="O16" s="132">
        <v>98.081000000000003</v>
      </c>
    </row>
    <row r="17" spans="1:15">
      <c r="A17" s="133" t="s">
        <v>3268</v>
      </c>
      <c r="B17" s="130" t="s">
        <v>480</v>
      </c>
      <c r="C17" s="130" t="s">
        <v>3254</v>
      </c>
      <c r="D17" s="132">
        <v>54.813200000000002</v>
      </c>
      <c r="E17" s="132">
        <v>41.876199999999997</v>
      </c>
      <c r="F17" s="132">
        <v>0</v>
      </c>
      <c r="G17" s="132">
        <v>5.8978000000000003E-2</v>
      </c>
      <c r="H17" s="132">
        <v>1.1310000000000001E-3</v>
      </c>
      <c r="I17" s="132">
        <v>0.216532</v>
      </c>
      <c r="J17" s="132">
        <v>2.6880899999999999</v>
      </c>
      <c r="K17" s="132">
        <v>0.28543000000000002</v>
      </c>
      <c r="L17" s="132">
        <v>0.19469900000000001</v>
      </c>
      <c r="M17" s="132">
        <v>7.9017000000000004E-2</v>
      </c>
      <c r="N17" s="132">
        <v>6.1477999999999998E-2</v>
      </c>
      <c r="O17" s="132">
        <f>SUM(D17:N17)</f>
        <v>100.274755</v>
      </c>
    </row>
    <row r="18" spans="1:15">
      <c r="A18" s="133" t="s">
        <v>3269</v>
      </c>
      <c r="B18" s="130" t="s">
        <v>480</v>
      </c>
      <c r="C18" s="130" t="s">
        <v>3254</v>
      </c>
      <c r="D18" s="132">
        <v>53.869900000000001</v>
      </c>
      <c r="E18" s="132">
        <v>41.467500000000001</v>
      </c>
      <c r="F18" s="132">
        <v>0</v>
      </c>
      <c r="G18" s="132">
        <v>0.23474200000000001</v>
      </c>
      <c r="H18" s="132">
        <v>5.1219999999999998E-3</v>
      </c>
      <c r="I18" s="132">
        <v>0.23172699999999999</v>
      </c>
      <c r="J18" s="132">
        <v>2.5863999999999998</v>
      </c>
      <c r="K18" s="132">
        <v>0.31248199999999998</v>
      </c>
      <c r="L18" s="132">
        <v>0.66517000000000004</v>
      </c>
      <c r="M18" s="132">
        <v>9.9464999999999998E-2</v>
      </c>
      <c r="N18" s="132">
        <v>5.2205000000000001E-2</v>
      </c>
      <c r="O18" s="132">
        <f>SUM(D18:N18)</f>
        <v>99.524713000000006</v>
      </c>
    </row>
    <row r="19" spans="1:15">
      <c r="A19" s="133" t="s">
        <v>3270</v>
      </c>
      <c r="B19" s="130" t="s">
        <v>480</v>
      </c>
      <c r="C19" s="130" t="s">
        <v>3254</v>
      </c>
      <c r="D19" s="132">
        <v>54.5413</v>
      </c>
      <c r="E19" s="132">
        <v>41.760599999999997</v>
      </c>
      <c r="F19" s="132">
        <v>0</v>
      </c>
      <c r="G19" s="132">
        <v>2.6716E-2</v>
      </c>
      <c r="H19" s="132">
        <v>3.2209999999999999E-3</v>
      </c>
      <c r="I19" s="132">
        <v>0.18083299999999999</v>
      </c>
      <c r="J19" s="132">
        <v>2.61592</v>
      </c>
      <c r="K19" s="132">
        <v>0.28166000000000002</v>
      </c>
      <c r="L19" s="132">
        <v>0.15615399999999999</v>
      </c>
      <c r="M19" s="132">
        <v>9.0841000000000005E-2</v>
      </c>
      <c r="N19" s="132">
        <v>7.3526999999999995E-2</v>
      </c>
      <c r="O19" s="132">
        <f>SUM(D19:N19)</f>
        <v>99.730771999999988</v>
      </c>
    </row>
    <row r="20" spans="1:15">
      <c r="A20" s="133" t="s">
        <v>3271</v>
      </c>
      <c r="B20" s="130" t="s">
        <v>480</v>
      </c>
      <c r="C20" s="130" t="s">
        <v>3254</v>
      </c>
      <c r="D20" s="132">
        <v>54.282400000000003</v>
      </c>
      <c r="E20" s="132">
        <v>41.669499999999999</v>
      </c>
      <c r="F20" s="132">
        <v>0</v>
      </c>
      <c r="G20" s="132">
        <v>5.5966000000000002E-2</v>
      </c>
      <c r="H20" s="132">
        <v>0</v>
      </c>
      <c r="I20" s="132">
        <v>0.26837899999999998</v>
      </c>
      <c r="J20" s="132">
        <v>2.52061</v>
      </c>
      <c r="K20" s="132">
        <v>0.27992400000000001</v>
      </c>
      <c r="L20" s="132">
        <v>0.152146</v>
      </c>
      <c r="M20" s="132">
        <v>8.7965000000000002E-2</v>
      </c>
      <c r="N20" s="132">
        <v>7.5411000000000006E-2</v>
      </c>
      <c r="O20" s="132">
        <f>SUM(D20:N20)</f>
        <v>99.392300999999989</v>
      </c>
    </row>
    <row r="21" spans="1:15">
      <c r="A21" s="133" t="s">
        <v>3272</v>
      </c>
      <c r="B21" s="130" t="s">
        <v>480</v>
      </c>
      <c r="C21" s="130" t="s">
        <v>3254</v>
      </c>
      <c r="D21" s="132">
        <v>54.747999999999998</v>
      </c>
      <c r="E21" s="132">
        <v>41.206000000000003</v>
      </c>
      <c r="F21" s="132">
        <v>0</v>
      </c>
      <c r="G21" s="132">
        <v>7.0000000000000007E-2</v>
      </c>
      <c r="H21" s="132">
        <v>7.0000000000000001E-3</v>
      </c>
      <c r="I21" s="132">
        <v>0.156</v>
      </c>
      <c r="J21" s="132">
        <v>2.57</v>
      </c>
      <c r="K21" s="132">
        <v>0.26400000000000001</v>
      </c>
      <c r="L21" s="132">
        <v>0.13200000000000001</v>
      </c>
      <c r="M21" s="132">
        <v>0.10299999999999999</v>
      </c>
      <c r="N21" s="132">
        <v>4.3999999999999997E-2</v>
      </c>
      <c r="O21" s="132">
        <v>98.158000000000001</v>
      </c>
    </row>
    <row r="22" spans="1:15">
      <c r="A22" s="130" t="s">
        <v>3273</v>
      </c>
      <c r="B22" s="130" t="s">
        <v>480</v>
      </c>
      <c r="C22" s="130" t="s">
        <v>3327</v>
      </c>
      <c r="D22" s="132">
        <v>55.243000000000002</v>
      </c>
      <c r="E22" s="132">
        <v>41.313000000000002</v>
      </c>
      <c r="F22" s="132">
        <v>0</v>
      </c>
      <c r="G22" s="132">
        <v>7.0000000000000007E-2</v>
      </c>
      <c r="H22" s="132">
        <v>0</v>
      </c>
      <c r="I22" s="132">
        <v>0.19500000000000001</v>
      </c>
      <c r="J22" s="132">
        <v>2.802</v>
      </c>
      <c r="K22" s="132">
        <v>0.42599999999999999</v>
      </c>
      <c r="L22" s="132">
        <v>0.17699999999999999</v>
      </c>
      <c r="M22" s="132">
        <v>9.4E-2</v>
      </c>
      <c r="N22" s="132">
        <v>0.112</v>
      </c>
      <c r="O22" s="132">
        <v>99.156000000000006</v>
      </c>
    </row>
    <row r="23" spans="1:15">
      <c r="A23" s="130" t="s">
        <v>3274</v>
      </c>
      <c r="B23" s="130" t="s">
        <v>480</v>
      </c>
      <c r="C23" s="130" t="s">
        <v>3327</v>
      </c>
      <c r="D23" s="132">
        <v>55.194000000000003</v>
      </c>
      <c r="E23" s="132">
        <v>41.057000000000002</v>
      </c>
      <c r="F23" s="132">
        <v>0</v>
      </c>
      <c r="G23" s="132">
        <v>0.182</v>
      </c>
      <c r="H23" s="132">
        <v>0</v>
      </c>
      <c r="I23" s="132">
        <v>0.17399999999999999</v>
      </c>
      <c r="J23" s="132">
        <v>3.0739999999999998</v>
      </c>
      <c r="K23" s="132">
        <v>0.23699999999999999</v>
      </c>
      <c r="L23" s="132">
        <v>0.501</v>
      </c>
      <c r="M23" s="132">
        <v>6.9000000000000006E-2</v>
      </c>
      <c r="N23" s="132">
        <v>3.2000000000000001E-2</v>
      </c>
      <c r="O23" s="132">
        <v>99.173000000000002</v>
      </c>
    </row>
    <row r="24" spans="1:15">
      <c r="A24" s="130" t="s">
        <v>3275</v>
      </c>
      <c r="B24" s="130" t="s">
        <v>480</v>
      </c>
      <c r="C24" s="130" t="s">
        <v>3327</v>
      </c>
      <c r="D24" s="132">
        <v>54.796999999999997</v>
      </c>
      <c r="E24" s="132">
        <v>40.878999999999998</v>
      </c>
      <c r="F24" s="132">
        <v>3.0000000000000001E-3</v>
      </c>
      <c r="G24" s="132">
        <v>3.4000000000000002E-2</v>
      </c>
      <c r="H24" s="132">
        <v>0</v>
      </c>
      <c r="I24" s="132">
        <v>0.156</v>
      </c>
      <c r="J24" s="132">
        <v>3.177</v>
      </c>
      <c r="K24" s="132">
        <v>0.217</v>
      </c>
      <c r="L24" s="132">
        <v>0.187</v>
      </c>
      <c r="M24" s="132">
        <v>6.9000000000000006E-2</v>
      </c>
      <c r="N24" s="132">
        <v>6.8000000000000005E-2</v>
      </c>
      <c r="O24" s="132">
        <v>98.2</v>
      </c>
    </row>
    <row r="25" spans="1:15">
      <c r="A25" s="130" t="s">
        <v>3276</v>
      </c>
      <c r="B25" s="130" t="s">
        <v>480</v>
      </c>
      <c r="C25" s="130" t="s">
        <v>3327</v>
      </c>
      <c r="D25" s="132">
        <v>54.667999999999999</v>
      </c>
      <c r="E25" s="132">
        <v>41.308</v>
      </c>
      <c r="F25" s="132">
        <v>0</v>
      </c>
      <c r="G25" s="132">
        <v>0.17100000000000001</v>
      </c>
      <c r="H25" s="132">
        <v>4.0000000000000001E-3</v>
      </c>
      <c r="I25" s="132">
        <v>0.223</v>
      </c>
      <c r="J25" s="132">
        <v>2.8940000000000001</v>
      </c>
      <c r="K25" s="132">
        <v>0.438</v>
      </c>
      <c r="L25" s="132">
        <v>0.65</v>
      </c>
      <c r="M25" s="132">
        <v>0.114</v>
      </c>
      <c r="N25" s="132">
        <v>6.8000000000000005E-2</v>
      </c>
      <c r="O25" s="132">
        <v>99.22</v>
      </c>
    </row>
    <row r="26" spans="1:15">
      <c r="A26" s="130" t="s">
        <v>3277</v>
      </c>
      <c r="B26" s="130" t="s">
        <v>480</v>
      </c>
      <c r="C26" s="130" t="s">
        <v>3327</v>
      </c>
      <c r="D26" s="132">
        <v>55.201999999999998</v>
      </c>
      <c r="E26" s="132">
        <v>41.850999999999999</v>
      </c>
      <c r="F26" s="132">
        <v>0</v>
      </c>
      <c r="G26" s="132">
        <v>5.1999999999999998E-2</v>
      </c>
      <c r="H26" s="132">
        <v>3.5999999999999997E-2</v>
      </c>
      <c r="I26" s="132">
        <v>0.13100000000000001</v>
      </c>
      <c r="J26" s="132">
        <v>2.9449999999999998</v>
      </c>
      <c r="K26" s="132">
        <v>0.34799999999999998</v>
      </c>
      <c r="L26" s="132">
        <v>0.17299999999999999</v>
      </c>
      <c r="M26" s="132">
        <v>8.8999999999999996E-2</v>
      </c>
      <c r="N26" s="132">
        <v>2.1999999999999999E-2</v>
      </c>
      <c r="O26" s="132">
        <v>99.53</v>
      </c>
    </row>
    <row r="27" spans="1:15">
      <c r="A27" s="130" t="s">
        <v>3278</v>
      </c>
      <c r="B27" s="130" t="s">
        <v>480</v>
      </c>
      <c r="C27" s="130" t="s">
        <v>3327</v>
      </c>
      <c r="D27" s="132">
        <v>55</v>
      </c>
      <c r="E27" s="132">
        <v>40.28</v>
      </c>
      <c r="F27" s="132">
        <v>0</v>
      </c>
      <c r="G27" s="132">
        <v>6.8000000000000005E-2</v>
      </c>
      <c r="H27" s="132">
        <v>8.0000000000000002E-3</v>
      </c>
      <c r="I27" s="132">
        <v>0.21199999999999999</v>
      </c>
      <c r="J27" s="132">
        <v>2.83</v>
      </c>
      <c r="K27" s="132">
        <v>0.46700000000000003</v>
      </c>
      <c r="L27" s="132">
        <v>0.156</v>
      </c>
      <c r="M27" s="132">
        <v>0.14099999999999999</v>
      </c>
      <c r="N27" s="132">
        <v>6.4000000000000001E-2</v>
      </c>
      <c r="O27" s="132">
        <v>97.929000000000002</v>
      </c>
    </row>
    <row r="28" spans="1:15">
      <c r="A28" s="130" t="s">
        <v>3279</v>
      </c>
      <c r="B28" s="130" t="s">
        <v>480</v>
      </c>
      <c r="C28" s="130" t="s">
        <v>3327</v>
      </c>
      <c r="D28" s="132">
        <v>54.469000000000001</v>
      </c>
      <c r="E28" s="132">
        <v>39.826000000000001</v>
      </c>
      <c r="F28" s="132">
        <v>1.7000000000000001E-2</v>
      </c>
      <c r="G28" s="132">
        <v>5.5E-2</v>
      </c>
      <c r="H28" s="132">
        <v>0</v>
      </c>
      <c r="I28" s="132">
        <v>0.28599999999999998</v>
      </c>
      <c r="J28" s="132">
        <v>2.7450000000000001</v>
      </c>
      <c r="K28" s="132">
        <v>0.43</v>
      </c>
      <c r="L28" s="132">
        <v>0.14099999999999999</v>
      </c>
      <c r="M28" s="132">
        <v>0.11600000000000001</v>
      </c>
      <c r="N28" s="132">
        <v>8.5000000000000006E-2</v>
      </c>
      <c r="O28" s="132">
        <v>96.917000000000002</v>
      </c>
    </row>
    <row r="29" spans="1:15">
      <c r="A29" s="130" t="s">
        <v>3280</v>
      </c>
      <c r="B29" s="130" t="s">
        <v>480</v>
      </c>
      <c r="C29" s="130" t="s">
        <v>3327</v>
      </c>
      <c r="D29" s="132">
        <v>54.567999999999998</v>
      </c>
      <c r="E29" s="132">
        <v>40.61</v>
      </c>
      <c r="F29" s="132">
        <v>0</v>
      </c>
      <c r="G29" s="132">
        <v>6.2E-2</v>
      </c>
      <c r="H29" s="132">
        <v>0</v>
      </c>
      <c r="I29" s="132">
        <v>0.35799999999999998</v>
      </c>
      <c r="J29" s="132">
        <v>2.661</v>
      </c>
      <c r="K29" s="132">
        <v>0.49299999999999999</v>
      </c>
      <c r="L29" s="132">
        <v>0.158</v>
      </c>
      <c r="M29" s="132">
        <v>0.10100000000000001</v>
      </c>
      <c r="N29" s="132">
        <v>2E-3</v>
      </c>
      <c r="O29" s="132">
        <v>97.781999999999996</v>
      </c>
    </row>
    <row r="30" spans="1:15">
      <c r="A30" s="130" t="s">
        <v>3281</v>
      </c>
      <c r="B30" s="130" t="s">
        <v>480</v>
      </c>
      <c r="C30" s="130" t="s">
        <v>3327</v>
      </c>
      <c r="D30" s="132">
        <v>54.886200000000002</v>
      </c>
      <c r="E30" s="132">
        <v>42.638300000000001</v>
      </c>
      <c r="F30" s="132">
        <v>0</v>
      </c>
      <c r="G30" s="132">
        <v>0.108668</v>
      </c>
      <c r="H30" s="132">
        <v>0</v>
      </c>
      <c r="I30" s="132">
        <v>0.17197299999999999</v>
      </c>
      <c r="J30" s="132">
        <v>3.0344099999999998</v>
      </c>
      <c r="K30" s="132">
        <v>0.36887700000000001</v>
      </c>
      <c r="L30" s="132">
        <v>0.18860399999999999</v>
      </c>
      <c r="M30" s="132">
        <v>7.5661999999999993E-2</v>
      </c>
      <c r="N30" s="132">
        <v>1.8728999999999999E-2</v>
      </c>
      <c r="O30" s="132">
        <f t="shared" ref="O30:O37" si="0">SUM(D30:N30)</f>
        <v>101.49142299999997</v>
      </c>
    </row>
    <row r="31" spans="1:15">
      <c r="A31" s="130" t="s">
        <v>3282</v>
      </c>
      <c r="B31" s="130" t="s">
        <v>480</v>
      </c>
      <c r="C31" s="130" t="s">
        <v>3327</v>
      </c>
      <c r="D31" s="132">
        <v>55.2851</v>
      </c>
      <c r="E31" s="132">
        <v>42.302799999999998</v>
      </c>
      <c r="F31" s="132">
        <v>0</v>
      </c>
      <c r="G31" s="132">
        <v>3.6926E-2</v>
      </c>
      <c r="H31" s="132">
        <v>2.0860000000000002E-3</v>
      </c>
      <c r="I31" s="132">
        <v>0.139321</v>
      </c>
      <c r="J31" s="132">
        <v>3.1954199999999999</v>
      </c>
      <c r="K31" s="132">
        <v>0.212335</v>
      </c>
      <c r="L31" s="132">
        <v>0.203983</v>
      </c>
      <c r="M31" s="132">
        <v>5.7575000000000001E-2</v>
      </c>
      <c r="N31" s="132">
        <v>4.2289E-2</v>
      </c>
      <c r="O31" s="132">
        <f t="shared" si="0"/>
        <v>101.47783499999997</v>
      </c>
    </row>
    <row r="32" spans="1:15">
      <c r="A32" s="130" t="s">
        <v>3283</v>
      </c>
      <c r="B32" s="130" t="s">
        <v>480</v>
      </c>
      <c r="C32" s="130" t="s">
        <v>3327</v>
      </c>
      <c r="D32" s="132">
        <v>54.496499999999997</v>
      </c>
      <c r="E32" s="132">
        <v>41.575499999999998</v>
      </c>
      <c r="F32" s="132">
        <v>0</v>
      </c>
      <c r="G32" s="132">
        <v>0.18595800000000001</v>
      </c>
      <c r="H32" s="132">
        <v>0</v>
      </c>
      <c r="I32" s="132">
        <v>0.20470099999999999</v>
      </c>
      <c r="J32" s="132">
        <v>3.0620699999999998</v>
      </c>
      <c r="K32" s="132">
        <v>0.27952700000000003</v>
      </c>
      <c r="L32" s="132">
        <v>0.48892400000000003</v>
      </c>
      <c r="M32" s="132">
        <v>7.8756999999999994E-2</v>
      </c>
      <c r="N32" s="132">
        <v>1.9951E-2</v>
      </c>
      <c r="O32" s="132">
        <f t="shared" si="0"/>
        <v>100.39188800000001</v>
      </c>
    </row>
    <row r="33" spans="1:15">
      <c r="A33" s="130" t="s">
        <v>3284</v>
      </c>
      <c r="B33" s="130" t="s">
        <v>480</v>
      </c>
      <c r="C33" s="130" t="s">
        <v>3327</v>
      </c>
      <c r="D33" s="132">
        <v>55.025100000000002</v>
      </c>
      <c r="E33" s="132">
        <v>42.129399999999997</v>
      </c>
      <c r="F33" s="132">
        <v>0</v>
      </c>
      <c r="G33" s="132">
        <v>0.111918</v>
      </c>
      <c r="H33" s="132">
        <v>4.7299999999999998E-3</v>
      </c>
      <c r="I33" s="132">
        <v>0.171709</v>
      </c>
      <c r="J33" s="132">
        <v>3.1160800000000002</v>
      </c>
      <c r="K33" s="132">
        <v>0.21495900000000001</v>
      </c>
      <c r="L33" s="132">
        <v>0.24934899999999999</v>
      </c>
      <c r="M33" s="132">
        <v>9.2610999999999999E-2</v>
      </c>
      <c r="N33" s="132">
        <v>4.3818000000000003E-2</v>
      </c>
      <c r="O33" s="132">
        <f t="shared" si="0"/>
        <v>101.159674</v>
      </c>
    </row>
    <row r="34" spans="1:15">
      <c r="A34" s="130" t="s">
        <v>3285</v>
      </c>
      <c r="B34" s="130" t="s">
        <v>480</v>
      </c>
      <c r="C34" s="130" t="s">
        <v>3327</v>
      </c>
      <c r="D34" s="132">
        <v>54.493499999999997</v>
      </c>
      <c r="E34" s="132">
        <v>41.534199999999998</v>
      </c>
      <c r="F34" s="132">
        <v>0</v>
      </c>
      <c r="G34" s="132">
        <v>0.24582899999999999</v>
      </c>
      <c r="H34" s="132">
        <v>0</v>
      </c>
      <c r="I34" s="132">
        <v>0.19137799999999999</v>
      </c>
      <c r="J34" s="132">
        <v>2.98942</v>
      </c>
      <c r="K34" s="132">
        <v>0.30538900000000002</v>
      </c>
      <c r="L34" s="132">
        <v>0.51616799999999996</v>
      </c>
      <c r="M34" s="132">
        <v>8.7539000000000006E-2</v>
      </c>
      <c r="N34" s="132">
        <v>7.0540000000000005E-2</v>
      </c>
      <c r="O34" s="132">
        <f t="shared" si="0"/>
        <v>100.43396299999999</v>
      </c>
    </row>
    <row r="35" spans="1:15">
      <c r="A35" s="130" t="s">
        <v>3286</v>
      </c>
      <c r="B35" s="130" t="s">
        <v>480</v>
      </c>
      <c r="C35" s="130" t="s">
        <v>3327</v>
      </c>
      <c r="D35" s="132">
        <v>55.243000000000002</v>
      </c>
      <c r="E35" s="132">
        <v>41.313000000000002</v>
      </c>
      <c r="F35" s="132">
        <v>0</v>
      </c>
      <c r="G35" s="132">
        <v>7.0000000000000007E-2</v>
      </c>
      <c r="H35" s="132">
        <v>0</v>
      </c>
      <c r="I35" s="132">
        <v>0.19500000000000001</v>
      </c>
      <c r="J35" s="132">
        <v>2.802</v>
      </c>
      <c r="K35" s="132">
        <v>0.42599999999999999</v>
      </c>
      <c r="L35" s="132">
        <v>0.17699999999999999</v>
      </c>
      <c r="M35" s="132">
        <v>9.4E-2</v>
      </c>
      <c r="N35" s="132">
        <v>0.112</v>
      </c>
      <c r="O35" s="132">
        <f t="shared" si="0"/>
        <v>100.432</v>
      </c>
    </row>
    <row r="36" spans="1:15">
      <c r="A36" s="130" t="s">
        <v>3287</v>
      </c>
      <c r="B36" s="130" t="s">
        <v>480</v>
      </c>
      <c r="C36" s="130" t="s">
        <v>3327</v>
      </c>
      <c r="D36" s="132">
        <v>55.194000000000003</v>
      </c>
      <c r="E36" s="132">
        <v>41.057000000000002</v>
      </c>
      <c r="F36" s="132">
        <v>0</v>
      </c>
      <c r="G36" s="132">
        <v>0.182</v>
      </c>
      <c r="H36" s="132">
        <v>0</v>
      </c>
      <c r="I36" s="132">
        <v>0.17399999999999999</v>
      </c>
      <c r="J36" s="132">
        <v>3.0739999999999998</v>
      </c>
      <c r="K36" s="132">
        <v>0.23699999999999999</v>
      </c>
      <c r="L36" s="132">
        <v>0.501</v>
      </c>
      <c r="M36" s="132">
        <v>6.9000000000000006E-2</v>
      </c>
      <c r="N36" s="132">
        <v>3.2000000000000001E-2</v>
      </c>
      <c r="O36" s="132">
        <f t="shared" si="0"/>
        <v>100.52000000000001</v>
      </c>
    </row>
    <row r="37" spans="1:15">
      <c r="A37" s="130" t="s">
        <v>3288</v>
      </c>
      <c r="B37" s="130" t="s">
        <v>480</v>
      </c>
      <c r="C37" s="130" t="s">
        <v>3327</v>
      </c>
      <c r="D37" s="132">
        <v>55</v>
      </c>
      <c r="E37" s="132">
        <v>40.28</v>
      </c>
      <c r="F37" s="132">
        <v>0</v>
      </c>
      <c r="G37" s="132">
        <v>6.8000000000000005E-2</v>
      </c>
      <c r="H37" s="132">
        <v>8.0000000000000002E-3</v>
      </c>
      <c r="I37" s="132">
        <v>0.21199999999999999</v>
      </c>
      <c r="J37" s="132">
        <v>2.83</v>
      </c>
      <c r="K37" s="132">
        <v>0.46700000000000003</v>
      </c>
      <c r="L37" s="132">
        <v>0.156</v>
      </c>
      <c r="M37" s="132">
        <v>0.14099999999999999</v>
      </c>
      <c r="N37" s="132">
        <v>6.4000000000000001E-2</v>
      </c>
      <c r="O37" s="132">
        <f t="shared" si="0"/>
        <v>99.225999999999999</v>
      </c>
    </row>
    <row r="38" spans="1:15">
      <c r="A38" s="130" t="s">
        <v>3289</v>
      </c>
      <c r="B38" s="130" t="s">
        <v>480</v>
      </c>
      <c r="C38" s="130" t="s">
        <v>3327</v>
      </c>
      <c r="D38" s="132">
        <v>55.219000000000001</v>
      </c>
      <c r="E38" s="132">
        <v>40.369</v>
      </c>
      <c r="F38" s="132">
        <v>1E-3</v>
      </c>
      <c r="G38" s="132">
        <v>2.3E-2</v>
      </c>
      <c r="H38" s="132">
        <v>0</v>
      </c>
      <c r="I38" s="132">
        <v>0.17699999999999999</v>
      </c>
      <c r="J38" s="132">
        <v>2.706</v>
      </c>
      <c r="K38" s="132">
        <v>0.19900000000000001</v>
      </c>
      <c r="L38" s="132">
        <v>0.20599999999999999</v>
      </c>
      <c r="M38" s="132">
        <v>4.7E-2</v>
      </c>
      <c r="N38" s="132">
        <v>7.0000000000000007E-2</v>
      </c>
      <c r="O38" s="132">
        <v>97.832999999999998</v>
      </c>
    </row>
    <row r="39" spans="1:15">
      <c r="A39" s="130" t="s">
        <v>3290</v>
      </c>
      <c r="B39" s="130" t="s">
        <v>480</v>
      </c>
      <c r="C39" s="130" t="s">
        <v>3327</v>
      </c>
      <c r="D39" s="132">
        <v>55.218000000000004</v>
      </c>
      <c r="E39" s="132">
        <v>40.581000000000003</v>
      </c>
      <c r="F39" s="132">
        <v>8.0000000000000002E-3</v>
      </c>
      <c r="G39" s="132">
        <v>2.5999999999999999E-2</v>
      </c>
      <c r="H39" s="132">
        <v>0</v>
      </c>
      <c r="I39" s="132">
        <v>9.1999999999999998E-2</v>
      </c>
      <c r="J39" s="132">
        <v>2.7290000000000001</v>
      </c>
      <c r="K39" s="132">
        <v>0.19800000000000001</v>
      </c>
      <c r="L39" s="132">
        <v>0.16400000000000001</v>
      </c>
      <c r="M39" s="132">
        <v>0.10299999999999999</v>
      </c>
      <c r="N39" s="132">
        <v>2.4E-2</v>
      </c>
      <c r="O39" s="132">
        <v>97.948999999999998</v>
      </c>
    </row>
    <row r="40" spans="1:15">
      <c r="A40" s="130" t="s">
        <v>3291</v>
      </c>
      <c r="B40" s="130" t="s">
        <v>480</v>
      </c>
      <c r="C40" s="130" t="s">
        <v>3327</v>
      </c>
      <c r="D40" s="132">
        <v>54.887</v>
      </c>
      <c r="E40" s="132">
        <v>40.991999999999997</v>
      </c>
      <c r="F40" s="132">
        <v>0</v>
      </c>
      <c r="G40" s="132">
        <v>5.5E-2</v>
      </c>
      <c r="H40" s="132">
        <v>0</v>
      </c>
      <c r="I40" s="132">
        <v>0.157</v>
      </c>
      <c r="J40" s="132">
        <v>2.8490000000000002</v>
      </c>
      <c r="K40" s="132">
        <v>0.183</v>
      </c>
      <c r="L40" s="132">
        <v>0.17899999999999999</v>
      </c>
      <c r="M40" s="132">
        <v>0.14099999999999999</v>
      </c>
      <c r="N40" s="132">
        <v>4.3999999999999997E-2</v>
      </c>
      <c r="O40" s="132">
        <v>98.245999999999995</v>
      </c>
    </row>
    <row r="41" spans="1:15">
      <c r="A41" s="130" t="s">
        <v>3292</v>
      </c>
      <c r="B41" s="130" t="s">
        <v>480</v>
      </c>
      <c r="C41" s="130" t="s">
        <v>3327</v>
      </c>
      <c r="D41" s="132">
        <v>55.158000000000001</v>
      </c>
      <c r="E41" s="132">
        <v>41.362000000000002</v>
      </c>
      <c r="F41" s="132">
        <v>4.0000000000000001E-3</v>
      </c>
      <c r="G41" s="132">
        <v>6.8000000000000005E-2</v>
      </c>
      <c r="H41" s="132">
        <v>0</v>
      </c>
      <c r="I41" s="132">
        <v>6.4000000000000001E-2</v>
      </c>
      <c r="J41" s="132">
        <v>2.9590000000000001</v>
      </c>
      <c r="K41" s="132">
        <v>0.20499999999999999</v>
      </c>
      <c r="L41" s="132">
        <v>0.17399999999999999</v>
      </c>
      <c r="M41" s="132">
        <v>0.06</v>
      </c>
      <c r="N41" s="132">
        <v>6.5000000000000002E-2</v>
      </c>
      <c r="O41" s="132">
        <v>98.826999999999998</v>
      </c>
    </row>
    <row r="42" spans="1:15">
      <c r="A42" s="130" t="s">
        <v>3293</v>
      </c>
      <c r="B42" s="130" t="s">
        <v>480</v>
      </c>
      <c r="C42" s="130" t="s">
        <v>3327</v>
      </c>
      <c r="D42" s="132">
        <v>55.460999999999999</v>
      </c>
      <c r="E42" s="132">
        <v>40.496000000000002</v>
      </c>
      <c r="F42" s="132">
        <v>0</v>
      </c>
      <c r="G42" s="132">
        <v>3.1E-2</v>
      </c>
      <c r="H42" s="132">
        <v>0</v>
      </c>
      <c r="I42" s="132">
        <v>9.2999999999999999E-2</v>
      </c>
      <c r="J42" s="132">
        <v>2.798</v>
      </c>
      <c r="K42" s="132">
        <v>0.17599999999999999</v>
      </c>
      <c r="L42" s="132">
        <v>0.191</v>
      </c>
      <c r="M42" s="132">
        <v>4.9000000000000002E-2</v>
      </c>
      <c r="N42" s="132">
        <v>2E-3</v>
      </c>
      <c r="O42" s="132">
        <v>98.078999999999994</v>
      </c>
    </row>
    <row r="43" spans="1:15">
      <c r="A43" s="130" t="s">
        <v>3294</v>
      </c>
      <c r="B43" s="130" t="s">
        <v>480</v>
      </c>
      <c r="C43" s="130" t="s">
        <v>3327</v>
      </c>
      <c r="D43" s="132">
        <v>55.02</v>
      </c>
      <c r="E43" s="132">
        <v>40.04</v>
      </c>
      <c r="F43" s="132">
        <v>0</v>
      </c>
      <c r="G43" s="132">
        <v>1.2999999999999999E-2</v>
      </c>
      <c r="H43" s="132">
        <v>0</v>
      </c>
      <c r="I43" s="132">
        <v>0.10100000000000001</v>
      </c>
      <c r="J43" s="132">
        <v>2.9079999999999999</v>
      </c>
      <c r="K43" s="132">
        <v>0.22800000000000001</v>
      </c>
      <c r="L43" s="132">
        <v>0.16400000000000001</v>
      </c>
      <c r="M43" s="132">
        <v>8.5000000000000006E-2</v>
      </c>
      <c r="N43" s="132">
        <v>5.2999999999999999E-2</v>
      </c>
      <c r="O43" s="132">
        <v>97.337000000000003</v>
      </c>
    </row>
    <row r="44" spans="1:15">
      <c r="A44" s="130" t="s">
        <v>3295</v>
      </c>
      <c r="B44" s="130" t="s">
        <v>480</v>
      </c>
      <c r="C44" s="130" t="s">
        <v>3327</v>
      </c>
      <c r="D44" s="132">
        <v>55.399000000000001</v>
      </c>
      <c r="E44" s="132">
        <v>40.456000000000003</v>
      </c>
      <c r="F44" s="132">
        <v>1.7999999999999999E-2</v>
      </c>
      <c r="G44" s="132">
        <v>7.2999999999999995E-2</v>
      </c>
      <c r="H44" s="132">
        <v>0</v>
      </c>
      <c r="I44" s="132">
        <v>0.14399999999999999</v>
      </c>
      <c r="J44" s="132">
        <v>2.8559999999999999</v>
      </c>
      <c r="K44" s="132">
        <v>0.155</v>
      </c>
      <c r="L44" s="132">
        <v>0.215</v>
      </c>
      <c r="M44" s="132">
        <v>4.2000000000000003E-2</v>
      </c>
      <c r="N44" s="132">
        <v>2.9000000000000001E-2</v>
      </c>
      <c r="O44" s="132">
        <v>98.149000000000001</v>
      </c>
    </row>
    <row r="45" spans="1:15">
      <c r="A45" s="130" t="s">
        <v>3296</v>
      </c>
      <c r="B45" s="130" t="s">
        <v>480</v>
      </c>
      <c r="C45" s="130" t="s">
        <v>2772</v>
      </c>
      <c r="D45" s="132">
        <v>54.676000000000002</v>
      </c>
      <c r="E45" s="132">
        <v>41.401000000000003</v>
      </c>
      <c r="F45" s="132">
        <v>7.0000000000000001E-3</v>
      </c>
      <c r="G45" s="132">
        <v>0.14399999999999999</v>
      </c>
      <c r="H45" s="132">
        <v>0</v>
      </c>
      <c r="I45" s="132">
        <v>0</v>
      </c>
      <c r="J45" s="132">
        <v>3.3580000000000001</v>
      </c>
      <c r="K45" s="132">
        <v>0.38800000000000001</v>
      </c>
      <c r="L45" s="132">
        <v>0.129</v>
      </c>
      <c r="M45" s="132">
        <v>0.27</v>
      </c>
      <c r="N45" s="132">
        <v>0.11700000000000001</v>
      </c>
      <c r="O45" s="132">
        <v>98.988</v>
      </c>
    </row>
    <row r="46" spans="1:15">
      <c r="A46" s="130" t="s">
        <v>3297</v>
      </c>
      <c r="B46" s="130" t="s">
        <v>480</v>
      </c>
      <c r="C46" s="130" t="s">
        <v>759</v>
      </c>
      <c r="D46" s="132">
        <v>53.457000000000001</v>
      </c>
      <c r="E46" s="132">
        <v>41.344000000000001</v>
      </c>
      <c r="F46" s="132">
        <v>0</v>
      </c>
      <c r="G46" s="132">
        <v>0.184</v>
      </c>
      <c r="H46" s="132">
        <v>0</v>
      </c>
      <c r="I46" s="132">
        <v>0</v>
      </c>
      <c r="J46" s="132">
        <v>3.226</v>
      </c>
      <c r="K46" s="132">
        <v>0.495</v>
      </c>
      <c r="L46" s="132">
        <v>0.14799999999999999</v>
      </c>
      <c r="M46" s="132">
        <v>0.36599999999999999</v>
      </c>
      <c r="N46" s="132">
        <v>9.6000000000000002E-2</v>
      </c>
      <c r="O46" s="132">
        <v>97.846000000000004</v>
      </c>
    </row>
    <row r="47" spans="1:15">
      <c r="A47" s="130" t="s">
        <v>3298</v>
      </c>
      <c r="B47" s="130" t="s">
        <v>480</v>
      </c>
      <c r="C47" s="130" t="s">
        <v>759</v>
      </c>
      <c r="D47" s="132">
        <v>55.152999999999999</v>
      </c>
      <c r="E47" s="132">
        <v>39.996000000000002</v>
      </c>
      <c r="F47" s="132">
        <v>0</v>
      </c>
      <c r="G47" s="132">
        <v>0.13700000000000001</v>
      </c>
      <c r="H47" s="132">
        <v>0</v>
      </c>
      <c r="I47" s="132">
        <v>0.17799999999999999</v>
      </c>
      <c r="J47" s="132">
        <v>3.0720000000000001</v>
      </c>
      <c r="K47" s="132">
        <v>0.255</v>
      </c>
      <c r="L47" s="132">
        <v>0.58799999999999997</v>
      </c>
      <c r="M47" s="132">
        <v>9.4E-2</v>
      </c>
      <c r="N47" s="132">
        <v>3.5000000000000003E-2</v>
      </c>
      <c r="O47" s="132">
        <v>98.156999999999996</v>
      </c>
    </row>
    <row r="48" spans="1:15" ht="13.65" customHeight="1">
      <c r="A48" s="130" t="s">
        <v>3299</v>
      </c>
      <c r="B48" s="130" t="s">
        <v>480</v>
      </c>
      <c r="C48" s="130" t="s">
        <v>759</v>
      </c>
      <c r="D48" s="132">
        <v>54.332999999999998</v>
      </c>
      <c r="E48" s="132">
        <v>41.524000000000001</v>
      </c>
      <c r="F48" s="132">
        <v>8.0000000000000002E-3</v>
      </c>
      <c r="G48" s="132">
        <v>0.14799999999999999</v>
      </c>
      <c r="H48" s="132">
        <v>2.5999999999999999E-2</v>
      </c>
      <c r="I48" s="132">
        <v>9.1999999999999998E-2</v>
      </c>
      <c r="J48" s="132">
        <v>3.1509999999999998</v>
      </c>
      <c r="K48" s="132">
        <v>0.45800000000000002</v>
      </c>
      <c r="L48" s="132">
        <v>0.16500000000000001</v>
      </c>
      <c r="M48" s="132">
        <v>0.26100000000000001</v>
      </c>
      <c r="N48" s="132">
        <v>0.13400000000000001</v>
      </c>
      <c r="O48" s="132">
        <v>98.87</v>
      </c>
    </row>
    <row r="49" spans="1:15">
      <c r="A49" s="130" t="s">
        <v>3300</v>
      </c>
      <c r="B49" s="130" t="s">
        <v>480</v>
      </c>
      <c r="C49" s="130" t="s">
        <v>759</v>
      </c>
      <c r="D49" s="132">
        <v>54.7</v>
      </c>
      <c r="E49" s="132">
        <v>41.365000000000002</v>
      </c>
      <c r="F49" s="132">
        <v>1.4E-2</v>
      </c>
      <c r="G49" s="132">
        <v>0.14299999999999999</v>
      </c>
      <c r="H49" s="132">
        <v>0</v>
      </c>
      <c r="I49" s="132">
        <v>8.7999999999999995E-2</v>
      </c>
      <c r="J49" s="132">
        <v>3.0710000000000002</v>
      </c>
      <c r="K49" s="132">
        <v>0.439</v>
      </c>
      <c r="L49" s="132">
        <v>0.13300000000000001</v>
      </c>
      <c r="M49" s="132">
        <v>0.23699999999999999</v>
      </c>
      <c r="N49" s="132">
        <v>0.13200000000000001</v>
      </c>
      <c r="O49" s="132">
        <v>98.93</v>
      </c>
    </row>
    <row r="50" spans="1:15">
      <c r="A50" s="130" t="s">
        <v>3301</v>
      </c>
      <c r="B50" s="130" t="s">
        <v>480</v>
      </c>
      <c r="C50" s="130" t="s">
        <v>759</v>
      </c>
      <c r="D50" s="132">
        <v>54.853999999999999</v>
      </c>
      <c r="E50" s="132">
        <v>41.875</v>
      </c>
      <c r="F50" s="132">
        <v>0</v>
      </c>
      <c r="G50" s="132">
        <v>9.9000000000000005E-2</v>
      </c>
      <c r="H50" s="132">
        <v>0</v>
      </c>
      <c r="I50" s="132">
        <v>6.0999999999999999E-2</v>
      </c>
      <c r="J50" s="132">
        <v>3.1160000000000001</v>
      </c>
      <c r="K50" s="132">
        <v>0.44900000000000001</v>
      </c>
      <c r="L50" s="132">
        <v>0.158</v>
      </c>
      <c r="M50" s="132">
        <v>0.25</v>
      </c>
      <c r="N50" s="132">
        <v>0.153</v>
      </c>
      <c r="O50" s="132">
        <v>99.602000000000004</v>
      </c>
    </row>
    <row r="51" spans="1:15">
      <c r="A51" s="130" t="s">
        <v>3302</v>
      </c>
      <c r="B51" s="130" t="s">
        <v>480</v>
      </c>
      <c r="C51" s="130" t="s">
        <v>759</v>
      </c>
      <c r="D51" s="132">
        <v>54.203000000000003</v>
      </c>
      <c r="E51" s="132">
        <v>41.561</v>
      </c>
      <c r="F51" s="132">
        <v>0</v>
      </c>
      <c r="G51" s="132">
        <v>0.27300000000000002</v>
      </c>
      <c r="H51" s="132">
        <v>0</v>
      </c>
      <c r="I51" s="132">
        <v>8.7999999999999995E-2</v>
      </c>
      <c r="J51" s="132">
        <v>3.1669999999999998</v>
      </c>
      <c r="K51" s="132">
        <v>0.496</v>
      </c>
      <c r="L51" s="132">
        <v>0.38500000000000001</v>
      </c>
      <c r="M51" s="132">
        <v>0.24</v>
      </c>
      <c r="N51" s="132">
        <v>0.108</v>
      </c>
      <c r="O51" s="132">
        <v>99.075999999999993</v>
      </c>
    </row>
    <row r="52" spans="1:15">
      <c r="A52" s="130" t="s">
        <v>3303</v>
      </c>
      <c r="B52" s="130" t="s">
        <v>480</v>
      </c>
      <c r="C52" s="130" t="s">
        <v>759</v>
      </c>
      <c r="D52" s="132">
        <v>54.612000000000002</v>
      </c>
      <c r="E52" s="132">
        <v>40.289000000000001</v>
      </c>
      <c r="F52" s="132">
        <v>0</v>
      </c>
      <c r="G52" s="132">
        <v>0.14299999999999999</v>
      </c>
      <c r="H52" s="132">
        <v>1.4E-2</v>
      </c>
      <c r="I52" s="132">
        <v>0.16900000000000001</v>
      </c>
      <c r="J52" s="132">
        <v>3.1949999999999998</v>
      </c>
      <c r="K52" s="132">
        <v>0.45700000000000002</v>
      </c>
      <c r="L52" s="132">
        <v>0.121</v>
      </c>
      <c r="M52" s="132">
        <v>0.19900000000000001</v>
      </c>
      <c r="N52" s="132">
        <v>0.14799999999999999</v>
      </c>
      <c r="O52" s="132">
        <v>97.899000000000001</v>
      </c>
    </row>
    <row r="53" spans="1:15">
      <c r="A53" s="130" t="s">
        <v>3304</v>
      </c>
      <c r="B53" s="130" t="s">
        <v>480</v>
      </c>
      <c r="C53" s="130" t="s">
        <v>759</v>
      </c>
      <c r="D53" s="132">
        <v>54.597000000000001</v>
      </c>
      <c r="E53" s="132">
        <v>40.822000000000003</v>
      </c>
      <c r="F53" s="132">
        <v>0</v>
      </c>
      <c r="G53" s="132">
        <v>0.21099999999999999</v>
      </c>
      <c r="H53" s="132">
        <v>2.5000000000000001E-2</v>
      </c>
      <c r="I53" s="132">
        <v>0.10100000000000001</v>
      </c>
      <c r="J53" s="132">
        <v>3.1789999999999998</v>
      </c>
      <c r="K53" s="132">
        <v>0.442</v>
      </c>
      <c r="L53" s="132">
        <v>0.127</v>
      </c>
      <c r="M53" s="132">
        <v>0.24199999999999999</v>
      </c>
      <c r="N53" s="132">
        <v>0.16300000000000001</v>
      </c>
      <c r="O53" s="132">
        <v>98.47</v>
      </c>
    </row>
    <row r="54" spans="1:15">
      <c r="A54" s="130" t="s">
        <v>3305</v>
      </c>
      <c r="B54" s="130" t="s">
        <v>480</v>
      </c>
      <c r="C54" s="130" t="s">
        <v>759</v>
      </c>
      <c r="D54" s="132">
        <v>54.790999999999997</v>
      </c>
      <c r="E54" s="132">
        <v>41.457999999999998</v>
      </c>
      <c r="F54" s="132">
        <v>0</v>
      </c>
      <c r="G54" s="132">
        <v>0.161</v>
      </c>
      <c r="H54" s="132">
        <v>6.0000000000000001E-3</v>
      </c>
      <c r="I54" s="132">
        <v>9.4E-2</v>
      </c>
      <c r="J54" s="132">
        <v>3.254</v>
      </c>
      <c r="K54" s="132">
        <v>0.41</v>
      </c>
      <c r="L54" s="132">
        <v>0.112</v>
      </c>
      <c r="M54" s="132">
        <v>0.184</v>
      </c>
      <c r="N54" s="132">
        <v>6.4000000000000001E-2</v>
      </c>
      <c r="O54" s="132">
        <v>99.070999999999998</v>
      </c>
    </row>
    <row r="55" spans="1:15">
      <c r="A55" s="130" t="s">
        <v>3306</v>
      </c>
      <c r="B55" s="130" t="s">
        <v>480</v>
      </c>
      <c r="C55" s="130" t="s">
        <v>759</v>
      </c>
      <c r="D55" s="132">
        <v>54.253999999999998</v>
      </c>
      <c r="E55" s="132">
        <v>40.399000000000001</v>
      </c>
      <c r="F55" s="132">
        <v>1.2E-2</v>
      </c>
      <c r="G55" s="132">
        <v>0.193</v>
      </c>
      <c r="H55" s="132">
        <v>1.2E-2</v>
      </c>
      <c r="I55" s="132">
        <v>0.17199999999999999</v>
      </c>
      <c r="J55" s="132">
        <v>3.3519999999999999</v>
      </c>
      <c r="K55" s="132">
        <v>0.38200000000000001</v>
      </c>
      <c r="L55" s="132">
        <v>0.151</v>
      </c>
      <c r="M55" s="132">
        <v>0.20799999999999999</v>
      </c>
      <c r="N55" s="132">
        <v>0.17499999999999999</v>
      </c>
      <c r="O55" s="132">
        <v>97.813000000000002</v>
      </c>
    </row>
    <row r="56" spans="1:15">
      <c r="A56" s="133" t="s">
        <v>3307</v>
      </c>
      <c r="B56" s="130" t="s">
        <v>480</v>
      </c>
      <c r="C56" s="130" t="s">
        <v>759</v>
      </c>
      <c r="D56" s="132">
        <v>53.544499999999999</v>
      </c>
      <c r="E56" s="132">
        <v>41.790300000000002</v>
      </c>
      <c r="F56" s="132">
        <v>0</v>
      </c>
      <c r="G56" s="132">
        <v>0.21904699999999999</v>
      </c>
      <c r="H56" s="132">
        <v>7.7650000000000002E-3</v>
      </c>
      <c r="I56" s="132">
        <v>0.114735</v>
      </c>
      <c r="J56" s="132">
        <v>3.2885300000000002</v>
      </c>
      <c r="K56" s="132">
        <v>0.41367300000000001</v>
      </c>
      <c r="L56" s="132">
        <v>0.34560600000000002</v>
      </c>
      <c r="M56" s="132">
        <v>0.235403</v>
      </c>
      <c r="N56" s="132">
        <v>0.19414000000000001</v>
      </c>
      <c r="O56" s="132">
        <f>SUM(D56:N56)</f>
        <v>100.15369900000002</v>
      </c>
    </row>
    <row r="57" spans="1:15">
      <c r="A57" s="133" t="s">
        <v>3308</v>
      </c>
      <c r="B57" s="130" t="s">
        <v>480</v>
      </c>
      <c r="C57" s="130" t="s">
        <v>759</v>
      </c>
      <c r="D57" s="132">
        <v>53.878999999999998</v>
      </c>
      <c r="E57" s="132">
        <v>41.668300000000002</v>
      </c>
      <c r="F57" s="132">
        <v>0</v>
      </c>
      <c r="G57" s="132">
        <v>0.18263699999999999</v>
      </c>
      <c r="H57" s="132">
        <v>1.604E-3</v>
      </c>
      <c r="I57" s="132">
        <v>0.104411</v>
      </c>
      <c r="J57" s="132">
        <v>3.3552399999999998</v>
      </c>
      <c r="K57" s="132">
        <v>0.32394899999999999</v>
      </c>
      <c r="L57" s="132">
        <v>0.14352999999999999</v>
      </c>
      <c r="M57" s="132">
        <v>0.21313599999999999</v>
      </c>
      <c r="N57" s="132">
        <v>0.14529</v>
      </c>
      <c r="O57" s="132">
        <f>SUM(D57:N57)</f>
        <v>100.01709700000001</v>
      </c>
    </row>
    <row r="58" spans="1:15">
      <c r="A58" s="133" t="s">
        <v>3309</v>
      </c>
      <c r="B58" s="130" t="s">
        <v>480</v>
      </c>
      <c r="C58" s="130" t="s">
        <v>759</v>
      </c>
      <c r="D58" s="132">
        <v>52.937800000000003</v>
      </c>
      <c r="E58" s="132">
        <v>41.966999999999999</v>
      </c>
      <c r="F58" s="132">
        <v>0</v>
      </c>
      <c r="G58" s="132">
        <v>0.26890900000000001</v>
      </c>
      <c r="H58" s="132">
        <v>2.8289999999999999E-3</v>
      </c>
      <c r="I58" s="132">
        <v>0.16712299999999999</v>
      </c>
      <c r="J58" s="132">
        <v>3.29209</v>
      </c>
      <c r="K58" s="132">
        <v>0.43885999999999997</v>
      </c>
      <c r="L58" s="132">
        <v>0.28910200000000003</v>
      </c>
      <c r="M58" s="132">
        <v>0.216423</v>
      </c>
      <c r="N58" s="132">
        <v>0.18839</v>
      </c>
      <c r="O58" s="132">
        <f>SUM(D58:N58)</f>
        <v>99.768526000000008</v>
      </c>
    </row>
    <row r="59" spans="1:15">
      <c r="A59" s="133" t="s">
        <v>3310</v>
      </c>
      <c r="B59" s="130" t="s">
        <v>480</v>
      </c>
      <c r="C59" s="130" t="s">
        <v>759</v>
      </c>
      <c r="D59" s="132">
        <v>54.7</v>
      </c>
      <c r="E59" s="132">
        <v>41.365000000000002</v>
      </c>
      <c r="F59" s="132">
        <v>1.4E-2</v>
      </c>
      <c r="G59" s="132">
        <v>0.14299999999999999</v>
      </c>
      <c r="H59" s="132">
        <v>0</v>
      </c>
      <c r="I59" s="132">
        <v>8.7999999999999995E-2</v>
      </c>
      <c r="J59" s="132">
        <v>3.0710000000000002</v>
      </c>
      <c r="K59" s="132">
        <v>0.439</v>
      </c>
      <c r="L59" s="132">
        <v>0.13300000000000001</v>
      </c>
      <c r="M59" s="132">
        <v>0.23699999999999999</v>
      </c>
      <c r="N59" s="132">
        <v>0.13200000000000001</v>
      </c>
      <c r="O59" s="132">
        <v>98.93</v>
      </c>
    </row>
    <row r="60" spans="1:15">
      <c r="A60" s="133" t="s">
        <v>3311</v>
      </c>
      <c r="B60" s="130" t="s">
        <v>480</v>
      </c>
      <c r="C60" s="130" t="s">
        <v>759</v>
      </c>
      <c r="D60" s="132">
        <v>54.203000000000003</v>
      </c>
      <c r="E60" s="132">
        <v>41.561</v>
      </c>
      <c r="F60" s="132">
        <v>0</v>
      </c>
      <c r="G60" s="132">
        <v>0.27300000000000002</v>
      </c>
      <c r="H60" s="132">
        <v>0</v>
      </c>
      <c r="I60" s="132">
        <v>8.7999999999999995E-2</v>
      </c>
      <c r="J60" s="132">
        <v>3.1669999999999998</v>
      </c>
      <c r="K60" s="132">
        <v>0.496</v>
      </c>
      <c r="L60" s="132">
        <v>0.38500000000000001</v>
      </c>
      <c r="M60" s="132">
        <v>0.24</v>
      </c>
      <c r="N60" s="132">
        <v>0.108</v>
      </c>
      <c r="O60" s="132">
        <v>99.075999999999993</v>
      </c>
    </row>
    <row r="61" spans="1:15">
      <c r="A61" s="133" t="s">
        <v>3312</v>
      </c>
      <c r="B61" s="130" t="s">
        <v>480</v>
      </c>
      <c r="C61" s="130" t="s">
        <v>759</v>
      </c>
      <c r="D61" s="132">
        <v>54.853999999999999</v>
      </c>
      <c r="E61" s="132">
        <v>41.875</v>
      </c>
      <c r="F61" s="132">
        <v>0</v>
      </c>
      <c r="G61" s="132">
        <v>9.9000000000000005E-2</v>
      </c>
      <c r="H61" s="132">
        <v>0</v>
      </c>
      <c r="I61" s="132">
        <v>6.0999999999999999E-2</v>
      </c>
      <c r="J61" s="132">
        <v>3.1160000000000001</v>
      </c>
      <c r="K61" s="132">
        <v>0.44900000000000001</v>
      </c>
      <c r="L61" s="132">
        <v>0.158</v>
      </c>
      <c r="M61" s="132">
        <v>0.25</v>
      </c>
      <c r="N61" s="132">
        <v>0.153</v>
      </c>
      <c r="O61" s="132">
        <v>99.602000000000004</v>
      </c>
    </row>
    <row r="62" spans="1:15">
      <c r="A62" s="130" t="s">
        <v>3313</v>
      </c>
      <c r="B62" s="130" t="s">
        <v>3314</v>
      </c>
      <c r="C62" s="130" t="s">
        <v>3315</v>
      </c>
      <c r="D62" s="132">
        <v>52.808</v>
      </c>
      <c r="E62" s="132">
        <v>40.537999999999997</v>
      </c>
      <c r="F62" s="132">
        <v>0</v>
      </c>
      <c r="G62" s="132">
        <v>0.33300000000000002</v>
      </c>
      <c r="H62" s="132">
        <v>0</v>
      </c>
      <c r="I62" s="132">
        <v>0.52600000000000002</v>
      </c>
      <c r="J62" s="132">
        <v>3.4159999999999999</v>
      </c>
      <c r="K62" s="132">
        <v>0.57599999999999996</v>
      </c>
      <c r="L62" s="132">
        <v>0.76400000000000001</v>
      </c>
      <c r="M62" s="132">
        <v>0.13800000000000001</v>
      </c>
      <c r="N62" s="132">
        <v>0.25</v>
      </c>
      <c r="O62" s="132">
        <v>97.781000000000006</v>
      </c>
    </row>
    <row r="63" spans="1:15">
      <c r="A63" s="130" t="s">
        <v>3316</v>
      </c>
      <c r="B63" s="130" t="s">
        <v>3314</v>
      </c>
      <c r="C63" s="130" t="s">
        <v>3315</v>
      </c>
      <c r="D63" s="132">
        <v>53.051000000000002</v>
      </c>
      <c r="E63" s="132">
        <v>39.645000000000003</v>
      </c>
      <c r="F63" s="132">
        <v>7.0000000000000001E-3</v>
      </c>
      <c r="G63" s="132">
        <v>0.26900000000000002</v>
      </c>
      <c r="H63" s="132">
        <v>0</v>
      </c>
      <c r="I63" s="132">
        <v>0.55800000000000005</v>
      </c>
      <c r="J63" s="132">
        <v>3.4369999999999998</v>
      </c>
      <c r="K63" s="132">
        <v>0.62</v>
      </c>
      <c r="L63" s="132">
        <v>0.73699999999999999</v>
      </c>
      <c r="M63" s="132">
        <v>5.2999999999999999E-2</v>
      </c>
      <c r="N63" s="132">
        <v>0.27900000000000003</v>
      </c>
      <c r="O63" s="132">
        <v>97.069000000000003</v>
      </c>
    </row>
    <row r="64" spans="1:15">
      <c r="A64" s="130" t="s">
        <v>3317</v>
      </c>
      <c r="B64" s="130" t="s">
        <v>3314</v>
      </c>
      <c r="C64" s="130" t="s">
        <v>3315</v>
      </c>
      <c r="D64" s="132">
        <v>52.91</v>
      </c>
      <c r="E64" s="132">
        <v>39.603000000000002</v>
      </c>
      <c r="F64" s="132">
        <v>0</v>
      </c>
      <c r="G64" s="132">
        <v>0.38800000000000001</v>
      </c>
      <c r="H64" s="132">
        <v>8.9999999999999993E-3</v>
      </c>
      <c r="I64" s="132">
        <v>0.627</v>
      </c>
      <c r="J64" s="132">
        <v>3.4239999999999999</v>
      </c>
      <c r="K64" s="132">
        <v>0.68799999999999994</v>
      </c>
      <c r="L64" s="132">
        <v>0.70899999999999996</v>
      </c>
      <c r="M64" s="132">
        <v>5.2999999999999999E-2</v>
      </c>
      <c r="N64" s="132">
        <v>0.34200000000000003</v>
      </c>
      <c r="O64" s="132">
        <v>97.156000000000006</v>
      </c>
    </row>
    <row r="65" spans="1:15">
      <c r="A65" s="130" t="s">
        <v>3318</v>
      </c>
      <c r="B65" s="130" t="s">
        <v>3314</v>
      </c>
      <c r="C65" s="130" t="s">
        <v>3315</v>
      </c>
      <c r="D65" s="132">
        <v>52.545000000000002</v>
      </c>
      <c r="E65" s="132">
        <v>39.671999999999997</v>
      </c>
      <c r="F65" s="132">
        <v>1.2999999999999999E-2</v>
      </c>
      <c r="G65" s="132">
        <v>0.30199999999999999</v>
      </c>
      <c r="H65" s="132">
        <v>0</v>
      </c>
      <c r="I65" s="132">
        <v>0.54200000000000004</v>
      </c>
      <c r="J65" s="132">
        <v>3.4790000000000001</v>
      </c>
      <c r="K65" s="132">
        <v>0.53800000000000003</v>
      </c>
      <c r="L65" s="132">
        <v>0.65900000000000003</v>
      </c>
      <c r="M65" s="132">
        <v>9.1999999999999998E-2</v>
      </c>
      <c r="N65" s="132">
        <v>0.27200000000000002</v>
      </c>
      <c r="O65" s="132">
        <v>96.528000000000006</v>
      </c>
    </row>
    <row r="66" spans="1:15">
      <c r="A66" s="130" t="s">
        <v>3319</v>
      </c>
      <c r="B66" s="130" t="s">
        <v>3314</v>
      </c>
      <c r="C66" s="130" t="s">
        <v>3315</v>
      </c>
      <c r="D66" s="132">
        <v>53.085999999999999</v>
      </c>
      <c r="E66" s="132">
        <v>40.930999999999997</v>
      </c>
      <c r="F66" s="132">
        <v>0</v>
      </c>
      <c r="G66" s="132">
        <v>0.36699999999999999</v>
      </c>
      <c r="H66" s="132">
        <v>0</v>
      </c>
      <c r="I66" s="132">
        <v>0.40899999999999997</v>
      </c>
      <c r="J66" s="132">
        <v>3.8039999999999998</v>
      </c>
      <c r="K66" s="132">
        <v>0.48899999999999999</v>
      </c>
      <c r="L66" s="132">
        <v>0.72299999999999998</v>
      </c>
      <c r="M66" s="132">
        <v>6.0999999999999999E-2</v>
      </c>
      <c r="N66" s="132">
        <v>0.312</v>
      </c>
      <c r="O66" s="132">
        <v>98.47</v>
      </c>
    </row>
    <row r="67" spans="1:15">
      <c r="A67" s="130" t="s">
        <v>3320</v>
      </c>
      <c r="B67" s="130" t="s">
        <v>3314</v>
      </c>
      <c r="C67" s="130" t="s">
        <v>3315</v>
      </c>
      <c r="D67" s="132">
        <v>53.414000000000001</v>
      </c>
      <c r="E67" s="132">
        <v>39.558</v>
      </c>
      <c r="F67" s="132">
        <v>3.0000000000000001E-3</v>
      </c>
      <c r="G67" s="132">
        <v>0.157</v>
      </c>
      <c r="H67" s="132">
        <v>1.7000000000000001E-2</v>
      </c>
      <c r="I67" s="132">
        <v>0.40699999999999997</v>
      </c>
      <c r="J67" s="132">
        <v>3.4</v>
      </c>
      <c r="K67" s="132">
        <v>0.70799999999999996</v>
      </c>
      <c r="L67" s="132">
        <v>0.47699999999999998</v>
      </c>
      <c r="M67" s="132">
        <v>0.10299999999999999</v>
      </c>
      <c r="N67" s="132">
        <v>0.26300000000000001</v>
      </c>
      <c r="O67" s="132">
        <v>96.915000000000006</v>
      </c>
    </row>
    <row r="68" spans="1:15">
      <c r="A68" s="133" t="s">
        <v>3321</v>
      </c>
      <c r="B68" s="130" t="s">
        <v>3314</v>
      </c>
      <c r="C68" s="130" t="s">
        <v>3315</v>
      </c>
      <c r="D68" s="132">
        <v>52.518900000000002</v>
      </c>
      <c r="E68" s="132">
        <v>41.175800000000002</v>
      </c>
      <c r="F68" s="132">
        <v>0</v>
      </c>
      <c r="G68" s="132">
        <v>0.35499900000000001</v>
      </c>
      <c r="H68" s="132">
        <v>0</v>
      </c>
      <c r="I68" s="132">
        <v>0.35278999999999999</v>
      </c>
      <c r="J68" s="132">
        <v>3.8214800000000002</v>
      </c>
      <c r="K68" s="132">
        <v>0.49491499999999999</v>
      </c>
      <c r="L68" s="132">
        <v>0.60064300000000004</v>
      </c>
      <c r="M68" s="132">
        <v>6.9202E-2</v>
      </c>
      <c r="N68" s="132">
        <v>0.31134499999999998</v>
      </c>
      <c r="O68" s="132">
        <f>SUM(D68:N68)</f>
        <v>99.700074000000029</v>
      </c>
    </row>
    <row r="69" spans="1:15">
      <c r="A69" s="133" t="s">
        <v>3322</v>
      </c>
      <c r="B69" s="130" t="s">
        <v>3314</v>
      </c>
      <c r="C69" s="130" t="s">
        <v>3315</v>
      </c>
      <c r="D69" s="132">
        <v>53.074599999999997</v>
      </c>
      <c r="E69" s="132">
        <v>41.0959</v>
      </c>
      <c r="F69" s="132">
        <v>0</v>
      </c>
      <c r="G69" s="132">
        <v>0.35446800000000001</v>
      </c>
      <c r="H69" s="132">
        <v>0</v>
      </c>
      <c r="I69" s="132">
        <v>0.42302600000000001</v>
      </c>
      <c r="J69" s="132">
        <v>3.3722799999999999</v>
      </c>
      <c r="K69" s="132">
        <v>0.57689400000000002</v>
      </c>
      <c r="L69" s="132">
        <v>0.79374599999999995</v>
      </c>
      <c r="M69" s="132">
        <v>5.6612000000000003E-2</v>
      </c>
      <c r="N69" s="132">
        <v>0.30508400000000002</v>
      </c>
      <c r="O69" s="132">
        <f>SUM(D69:N69)</f>
        <v>100.05260999999999</v>
      </c>
    </row>
    <row r="70" spans="1:15">
      <c r="A70" s="133" t="s">
        <v>3323</v>
      </c>
      <c r="B70" s="130" t="s">
        <v>3314</v>
      </c>
      <c r="C70" s="130" t="s">
        <v>3315</v>
      </c>
      <c r="D70" s="132">
        <v>51.944600000000001</v>
      </c>
      <c r="E70" s="132">
        <v>40.280900000000003</v>
      </c>
      <c r="F70" s="132">
        <v>0</v>
      </c>
      <c r="G70" s="132">
        <v>0.31142199999999998</v>
      </c>
      <c r="H70" s="132">
        <v>4.9959999999999996E-3</v>
      </c>
      <c r="I70" s="132">
        <v>0.51329800000000003</v>
      </c>
      <c r="J70" s="132">
        <v>3.38896</v>
      </c>
      <c r="K70" s="132">
        <v>0.74738700000000002</v>
      </c>
      <c r="L70" s="132">
        <v>0.64518200000000003</v>
      </c>
      <c r="M70" s="132">
        <v>8.0671999999999994E-2</v>
      </c>
      <c r="N70" s="132">
        <v>0.30328100000000002</v>
      </c>
      <c r="O70" s="132">
        <f>SUM(D70:N70)</f>
        <v>98.220698000000027</v>
      </c>
    </row>
    <row r="71" spans="1:15">
      <c r="A71" s="133" t="s">
        <v>3324</v>
      </c>
      <c r="B71" s="130" t="s">
        <v>3314</v>
      </c>
      <c r="C71" s="130" t="s">
        <v>3315</v>
      </c>
      <c r="D71" s="132">
        <v>52.808</v>
      </c>
      <c r="E71" s="132">
        <v>40.537999999999997</v>
      </c>
      <c r="F71" s="132">
        <v>0</v>
      </c>
      <c r="G71" s="132">
        <v>0.33300000000000002</v>
      </c>
      <c r="H71" s="132">
        <v>0</v>
      </c>
      <c r="I71" s="132">
        <v>0.52600000000000002</v>
      </c>
      <c r="J71" s="132">
        <v>3.4159999999999999</v>
      </c>
      <c r="K71" s="132">
        <v>0.57599999999999996</v>
      </c>
      <c r="L71" s="132">
        <v>0.76400000000000001</v>
      </c>
      <c r="M71" s="132">
        <v>0.13800000000000001</v>
      </c>
      <c r="N71" s="132">
        <v>0.25</v>
      </c>
      <c r="O71" s="132">
        <v>97.781000000000006</v>
      </c>
    </row>
    <row r="72" spans="1:15">
      <c r="A72" s="133" t="s">
        <v>3325</v>
      </c>
      <c r="B72" s="130" t="s">
        <v>3314</v>
      </c>
      <c r="C72" s="130" t="s">
        <v>3315</v>
      </c>
      <c r="D72" s="132">
        <v>52.610300000000002</v>
      </c>
      <c r="E72" s="132">
        <v>40.865299999999998</v>
      </c>
      <c r="F72" s="132">
        <v>0</v>
      </c>
      <c r="G72" s="132">
        <v>0.28915299999999999</v>
      </c>
      <c r="H72" s="132">
        <v>0</v>
      </c>
      <c r="I72" s="132">
        <v>0.58152099999999995</v>
      </c>
      <c r="J72" s="132">
        <v>3.5708799999999998</v>
      </c>
      <c r="K72" s="132">
        <v>0.498643</v>
      </c>
      <c r="L72" s="132">
        <v>0.60844600000000004</v>
      </c>
      <c r="M72" s="132">
        <v>7.3802999999999994E-2</v>
      </c>
      <c r="N72" s="132">
        <v>0.30263699999999999</v>
      </c>
      <c r="O72" s="132">
        <f>SUM(D72:N72)</f>
        <v>99.400683000000001</v>
      </c>
    </row>
    <row r="78" spans="1:15">
      <c r="A78" s="130" t="s">
        <v>3326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DC880-24AF-41A3-9D75-32D74BDDDC46}">
  <dimension ref="A1:A78"/>
  <sheetViews>
    <sheetView tabSelected="1" workbookViewId="0">
      <selection activeCell="A78" sqref="A78"/>
    </sheetView>
  </sheetViews>
  <sheetFormatPr defaultColWidth="8.90625" defaultRowHeight="13"/>
  <cols>
    <col min="1" max="1" width="12.81640625" style="128" customWidth="1"/>
    <col min="2" max="16384" width="8.90625" style="128"/>
  </cols>
  <sheetData>
    <row r="1" spans="1:1">
      <c r="A1" s="127" t="s">
        <v>3233</v>
      </c>
    </row>
    <row r="2" spans="1:1">
      <c r="A2" s="128" t="s">
        <v>3156</v>
      </c>
    </row>
    <row r="3" spans="1:1">
      <c r="A3" s="127" t="s">
        <v>3157</v>
      </c>
    </row>
    <row r="4" spans="1:1">
      <c r="A4" s="128" t="s">
        <v>3158</v>
      </c>
    </row>
    <row r="5" spans="1:1">
      <c r="A5" s="128" t="s">
        <v>3159</v>
      </c>
    </row>
    <row r="6" spans="1:1">
      <c r="A6" s="128" t="s">
        <v>3160</v>
      </c>
    </row>
    <row r="7" spans="1:1">
      <c r="A7" s="128" t="s">
        <v>3161</v>
      </c>
    </row>
    <row r="8" spans="1:1">
      <c r="A8" s="128" t="s">
        <v>3162</v>
      </c>
    </row>
    <row r="9" spans="1:1">
      <c r="A9" s="128" t="s">
        <v>3163</v>
      </c>
    </row>
    <row r="10" spans="1:1">
      <c r="A10" s="128" t="s">
        <v>3164</v>
      </c>
    </row>
    <row r="11" spans="1:1">
      <c r="A11" s="128" t="s">
        <v>3165</v>
      </c>
    </row>
    <row r="12" spans="1:1">
      <c r="A12" s="128" t="s">
        <v>3166</v>
      </c>
    </row>
    <row r="13" spans="1:1">
      <c r="A13" s="128" t="s">
        <v>3167</v>
      </c>
    </row>
    <row r="14" spans="1:1">
      <c r="A14" s="128" t="s">
        <v>3168</v>
      </c>
    </row>
    <row r="15" spans="1:1">
      <c r="A15" s="128" t="s">
        <v>3169</v>
      </c>
    </row>
    <row r="16" spans="1:1">
      <c r="A16" s="128" t="s">
        <v>3170</v>
      </c>
    </row>
    <row r="17" spans="1:1">
      <c r="A17" s="128" t="s">
        <v>3171</v>
      </c>
    </row>
    <row r="18" spans="1:1">
      <c r="A18" s="128" t="s">
        <v>3172</v>
      </c>
    </row>
    <row r="19" spans="1:1">
      <c r="A19" s="128" t="s">
        <v>3173</v>
      </c>
    </row>
    <row r="20" spans="1:1">
      <c r="A20" s="128" t="s">
        <v>3174</v>
      </c>
    </row>
    <row r="21" spans="1:1">
      <c r="A21" s="128" t="s">
        <v>3175</v>
      </c>
    </row>
    <row r="22" spans="1:1">
      <c r="A22" s="128" t="s">
        <v>3176</v>
      </c>
    </row>
    <row r="23" spans="1:1">
      <c r="A23" s="128" t="s">
        <v>3177</v>
      </c>
    </row>
    <row r="24" spans="1:1">
      <c r="A24" s="128" t="s">
        <v>3178</v>
      </c>
    </row>
    <row r="25" spans="1:1">
      <c r="A25" s="128" t="s">
        <v>3179</v>
      </c>
    </row>
    <row r="26" spans="1:1">
      <c r="A26" s="128" t="s">
        <v>3180</v>
      </c>
    </row>
    <row r="27" spans="1:1">
      <c r="A27" s="128" t="s">
        <v>3181</v>
      </c>
    </row>
    <row r="28" spans="1:1">
      <c r="A28" s="128" t="s">
        <v>3182</v>
      </c>
    </row>
    <row r="29" spans="1:1">
      <c r="A29" s="128" t="s">
        <v>3183</v>
      </c>
    </row>
    <row r="30" spans="1:1">
      <c r="A30" s="128" t="s">
        <v>3184</v>
      </c>
    </row>
    <row r="31" spans="1:1">
      <c r="A31" s="128" t="s">
        <v>3185</v>
      </c>
    </row>
    <row r="32" spans="1:1">
      <c r="A32" s="128" t="s">
        <v>3186</v>
      </c>
    </row>
    <row r="33" spans="1:1">
      <c r="A33" s="128" t="s">
        <v>3187</v>
      </c>
    </row>
    <row r="34" spans="1:1">
      <c r="A34" s="128" t="s">
        <v>3188</v>
      </c>
    </row>
    <row r="35" spans="1:1" ht="13.5">
      <c r="A35" s="128" t="s">
        <v>3189</v>
      </c>
    </row>
    <row r="36" spans="1:1">
      <c r="A36" s="128" t="s">
        <v>3190</v>
      </c>
    </row>
    <row r="37" spans="1:1">
      <c r="A37" s="128" t="s">
        <v>3191</v>
      </c>
    </row>
    <row r="38" spans="1:1">
      <c r="A38" s="128" t="s">
        <v>3192</v>
      </c>
    </row>
    <row r="39" spans="1:1">
      <c r="A39" s="128" t="s">
        <v>3193</v>
      </c>
    </row>
    <row r="40" spans="1:1">
      <c r="A40" s="128" t="s">
        <v>3194</v>
      </c>
    </row>
    <row r="41" spans="1:1">
      <c r="A41" s="128" t="s">
        <v>3195</v>
      </c>
    </row>
    <row r="42" spans="1:1">
      <c r="A42" s="128" t="s">
        <v>3196</v>
      </c>
    </row>
    <row r="43" spans="1:1">
      <c r="A43" s="128" t="s">
        <v>3197</v>
      </c>
    </row>
    <row r="44" spans="1:1">
      <c r="A44" s="128" t="s">
        <v>3198</v>
      </c>
    </row>
    <row r="45" spans="1:1">
      <c r="A45" s="128" t="s">
        <v>3199</v>
      </c>
    </row>
    <row r="46" spans="1:1">
      <c r="A46" s="128" t="s">
        <v>3200</v>
      </c>
    </row>
    <row r="47" spans="1:1">
      <c r="A47" s="128" t="s">
        <v>3201</v>
      </c>
    </row>
    <row r="48" spans="1:1">
      <c r="A48" s="128" t="s">
        <v>3202</v>
      </c>
    </row>
    <row r="49" spans="1:1">
      <c r="A49" s="128" t="s">
        <v>3203</v>
      </c>
    </row>
    <row r="50" spans="1:1">
      <c r="A50" s="128" t="s">
        <v>3204</v>
      </c>
    </row>
    <row r="51" spans="1:1">
      <c r="A51" s="128" t="s">
        <v>3205</v>
      </c>
    </row>
    <row r="52" spans="1:1">
      <c r="A52" s="128" t="s">
        <v>3206</v>
      </c>
    </row>
    <row r="53" spans="1:1">
      <c r="A53" s="128" t="s">
        <v>3207</v>
      </c>
    </row>
    <row r="54" spans="1:1">
      <c r="A54" s="128" t="s">
        <v>3208</v>
      </c>
    </row>
    <row r="55" spans="1:1">
      <c r="A55" s="128" t="s">
        <v>3209</v>
      </c>
    </row>
    <row r="56" spans="1:1">
      <c r="A56" s="128" t="s">
        <v>3210</v>
      </c>
    </row>
    <row r="57" spans="1:1">
      <c r="A57" s="128" t="s">
        <v>3211</v>
      </c>
    </row>
    <row r="58" spans="1:1">
      <c r="A58" s="128" t="s">
        <v>3212</v>
      </c>
    </row>
    <row r="59" spans="1:1">
      <c r="A59" s="128" t="s">
        <v>3213</v>
      </c>
    </row>
    <row r="60" spans="1:1">
      <c r="A60" s="128" t="s">
        <v>3214</v>
      </c>
    </row>
    <row r="61" spans="1:1">
      <c r="A61" s="128" t="s">
        <v>3215</v>
      </c>
    </row>
    <row r="62" spans="1:1">
      <c r="A62" s="128" t="s">
        <v>3216</v>
      </c>
    </row>
    <row r="63" spans="1:1">
      <c r="A63" s="128" t="s">
        <v>3217</v>
      </c>
    </row>
    <row r="64" spans="1:1" s="59" customFormat="1">
      <c r="A64" s="128" t="s">
        <v>3218</v>
      </c>
    </row>
    <row r="65" spans="1:1">
      <c r="A65" s="128" t="s">
        <v>3219</v>
      </c>
    </row>
    <row r="66" spans="1:1">
      <c r="A66" s="128" t="s">
        <v>3220</v>
      </c>
    </row>
    <row r="67" spans="1:1">
      <c r="A67" s="128" t="s">
        <v>3221</v>
      </c>
    </row>
    <row r="68" spans="1:1">
      <c r="A68" s="128" t="s">
        <v>3222</v>
      </c>
    </row>
    <row r="69" spans="1:1">
      <c r="A69" s="128" t="s">
        <v>3223</v>
      </c>
    </row>
    <row r="70" spans="1:1">
      <c r="A70" s="128" t="s">
        <v>3224</v>
      </c>
    </row>
    <row r="71" spans="1:1">
      <c r="A71" s="128" t="s">
        <v>3225</v>
      </c>
    </row>
    <row r="72" spans="1:1">
      <c r="A72" s="128" t="s">
        <v>3226</v>
      </c>
    </row>
    <row r="73" spans="1:1">
      <c r="A73" s="128" t="s">
        <v>3227</v>
      </c>
    </row>
    <row r="74" spans="1:1" ht="15.5">
      <c r="A74" s="128" t="s">
        <v>3228</v>
      </c>
    </row>
    <row r="75" spans="1:1">
      <c r="A75" s="128" t="s">
        <v>3229</v>
      </c>
    </row>
    <row r="76" spans="1:1">
      <c r="A76" s="128" t="s">
        <v>3230</v>
      </c>
    </row>
    <row r="77" spans="1:1">
      <c r="A77" s="128" t="s">
        <v>3231</v>
      </c>
    </row>
    <row r="78" spans="1:1">
      <c r="A78" s="128" t="s">
        <v>3232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6DC402-F4B1-410F-901D-E084A76E0DD8}"/>
</file>

<file path=customXml/itemProps2.xml><?xml version="1.0" encoding="utf-8"?>
<ds:datastoreItem xmlns:ds="http://schemas.openxmlformats.org/officeDocument/2006/customXml" ds:itemID="{6A8F98E8-4134-4347-A04F-FEF01126ACA9}"/>
</file>

<file path=customXml/itemProps3.xml><?xml version="1.0" encoding="utf-8"?>
<ds:datastoreItem xmlns:ds="http://schemas.openxmlformats.org/officeDocument/2006/customXml" ds:itemID="{82DF2149-03AD-47FF-B143-B63189878F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A1</vt:lpstr>
      <vt:lpstr>Table A2</vt:lpstr>
      <vt:lpstr>Table A3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Chenhao Luo</dc:creator>
  <cp:lastModifiedBy>Alice Bouley</cp:lastModifiedBy>
  <dcterms:created xsi:type="dcterms:W3CDTF">2015-06-05T18:19:34Z</dcterms:created>
  <dcterms:modified xsi:type="dcterms:W3CDTF">2021-10-20T20:39:22Z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